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ink/ink1.xml" ContentType="application/inkml+xml"/>
  <Override PartName="/xl/ink/ink2.xml" ContentType="application/inkml+xml"/>
  <Override PartName="/xl/ink/ink3.xml" ContentType="application/inkml+xml"/>
  <Override PartName="/xl/drawings/drawing2.xml" ContentType="application/vnd.openxmlformats-officedocument.drawing+xml"/>
  <Override PartName="/xl/ink/ink4.xml" ContentType="application/inkml+xml"/>
  <Override PartName="/xl/ink/ink5.xml" ContentType="application/inkml+xml"/>
  <Override PartName="/xl/ink/ink6.xml" ContentType="application/inkml+xml"/>
  <Override PartName="/xl/drawings/drawing3.xml" ContentType="application/vnd.openxmlformats-officedocument.drawing+xml"/>
  <Override PartName="/xl/ink/ink7.xml" ContentType="application/inkml+xml"/>
  <Override PartName="/xl/ink/ink8.xml" ContentType="application/inkml+xml"/>
  <Override PartName="/xl/ink/ink9.xml" ContentType="application/inkml+xml"/>
  <Override PartName="/xl/drawings/drawing4.xml" ContentType="application/vnd.openxmlformats-officedocument.drawing+xml"/>
  <Override PartName="/xl/ink/ink10.xml" ContentType="application/inkml+xml"/>
  <Override PartName="/xl/ink/ink11.xml" ContentType="application/inkml+xml"/>
  <Override PartName="/xl/ink/ink12.xml" ContentType="application/inkml+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2"/>
  <workbookPr/>
  <bookViews>
    <workbookView xWindow="0" yWindow="60" windowWidth="23256" windowHeight="12468" firstSheet="4" activeTab="4"/>
  </bookViews>
  <sheets>
    <sheet name="Sheet1" sheetId="1" state="hidden" r:id="rId1"/>
    <sheet name="Sheet3" sheetId="3" state="hidden" r:id="rId2"/>
    <sheet name="各区反馈" sheetId="4" state="hidden" r:id="rId3"/>
    <sheet name="初筛" sheetId="5" state="hidden" r:id="rId4"/>
    <sheet name="整理分类" sheetId="6" r:id="rId5"/>
  </sheets>
  <definedNames>
    <definedName name="_xlnm._FilterDatabase" localSheetId="0" hidden="1">Sheet1!$A$3:$U$108</definedName>
    <definedName name="_xlnm._FilterDatabase" localSheetId="1" hidden="1">Sheet3!$A$3:$O$105</definedName>
    <definedName name="_xlnm._FilterDatabase" localSheetId="3" hidden="1">初筛!$A$1:$Q$131</definedName>
    <definedName name="_xlnm._FilterDatabase" localSheetId="2" hidden="1">各区反馈!$A$3:$Q$212</definedName>
    <definedName name="_xlnm._FilterDatabase" localSheetId="4" hidden="1">整理分类!$A$2:$Q$7</definedName>
    <definedName name="_xlnm.Print_Titles" localSheetId="1">Sheet3!$3:$3</definedName>
  </definedNames>
  <calcPr calcId="145621"/>
</workbook>
</file>

<file path=xl/calcChain.xml><?xml version="1.0" encoding="utf-8"?>
<calcChain xmlns="http://schemas.openxmlformats.org/spreadsheetml/2006/main">
  <c r="L72" i="5" l="1"/>
  <c r="K72" i="5"/>
  <c r="L56" i="5"/>
  <c r="L143" i="4"/>
  <c r="K143" i="4"/>
  <c r="L142" i="4"/>
  <c r="I141" i="4"/>
  <c r="I138" i="4"/>
  <c r="L120" i="4"/>
  <c r="K116" i="4"/>
  <c r="L89" i="4"/>
  <c r="K85" i="4"/>
  <c r="L74" i="3"/>
</calcChain>
</file>

<file path=xl/sharedStrings.xml><?xml version="1.0" encoding="utf-8"?>
<sst xmlns="http://schemas.openxmlformats.org/spreadsheetml/2006/main" count="4929" uniqueCount="2953">
  <si>
    <t>广州市消费新业态新模式新场景项目储备清单</t>
  </si>
  <si>
    <t>序号</t>
  </si>
  <si>
    <t>项目名称</t>
  </si>
  <si>
    <t>项目所在行政区</t>
  </si>
  <si>
    <t>项目具体地址</t>
  </si>
  <si>
    <t>项目类型（建设类/公共服务类）</t>
  </si>
  <si>
    <t>申报方向</t>
  </si>
  <si>
    <t>申报主体单位名称</t>
  </si>
  <si>
    <t>申报主体2024年度主营业务收入（万元）</t>
  </si>
  <si>
    <t>项目启动时间（或计划启动时间）</t>
  </si>
  <si>
    <t>计划完成时间（需在2025-2027年间）</t>
  </si>
  <si>
    <t>项目规模</t>
  </si>
  <si>
    <t>项目投资额（万元）</t>
  </si>
  <si>
    <t>项目内容和实现功能（300字以内简要描述）</t>
  </si>
  <si>
    <t>项目实施计划（以半年度为单位简要列出项目建设进度安排）</t>
  </si>
  <si>
    <t>项目绩效目标（请对照项目内容、实现功能和实施计划，填写具体的量化指标）</t>
  </si>
  <si>
    <t>是否获得过中央、省、市等各级政府资金支持，形式包括但不限于财政奖补、国债、专项债等</t>
  </si>
  <si>
    <t>获得资金支持明细（包括资金名称、支持形式、金额等）</t>
  </si>
  <si>
    <t>总投资额</t>
  </si>
  <si>
    <t>截止至2025年9月投资额</t>
  </si>
  <si>
    <t>截止至2026年3月计划投资额</t>
  </si>
  <si>
    <t>截止至2027年10月计划投资额</t>
  </si>
  <si>
    <t>花园酒店博物馆</t>
  </si>
  <si>
    <t>越秀区</t>
  </si>
  <si>
    <t>越秀区环市东路368号花园酒店4楼</t>
  </si>
  <si>
    <t>首发经济服务体系</t>
  </si>
  <si>
    <t>广州花园酒店</t>
  </si>
  <si>
    <t>2022-2024：约1600</t>
  </si>
  <si>
    <t>广州花园酒店博物馆是岭南集团在新时代背景下的文旅融合重点创新项目, 旨在延展老字号品牌价值内涵，传承住宿业历史文明，展示广州千年商都发展变迁，搭建产学研跨界对话平台，促进更广泛的行业交流。这是与中国旅游研究院合作共建的首个博物馆，依托中国旅游研究院在旅游行业顶尖智库的地位进行数据共享，打造“粤港澳大湾区住宿业发展研究基地”。博物馆配备档案研究、学术发布、研学体验、文创休闲中心等配套空间设施,于2022年5月正式开馆，是国内首个以住宿行业为主题的博物馆。</t>
  </si>
  <si>
    <t>1、2025年完成文创区改造升级
2、2025年下半年完成藏品系统搭建
3、2026-2027年计划博物馆展览数字化互动升级</t>
  </si>
  <si>
    <t xml:space="preserve">1、完成文创区硬件设备改造升级，优化文创商品品类。
2、完成藏品系统构建，实现博物馆藏品系统化管理。
</t>
  </si>
  <si>
    <t>已建成多年，规模小，影响力小</t>
  </si>
  <si>
    <t>广州聚龙湾太古里</t>
  </si>
  <si>
    <t>荔湾区</t>
  </si>
  <si>
    <t>芳村大道东杏花大街1号</t>
  </si>
  <si>
    <t>广州聚实投资发展有限公司</t>
  </si>
  <si>
    <t>广州聚龙湾太古里项目位于广州市荔湾区白鹅潭片区，由珠江实业集团与太古地产共同投资开发建设。作为全国首个滨水“太古里”项目，广州聚龙湾太古里将致力于构筑一个集奢华品质、在地文化、自然生态于一体的世界级滨水中央活力汇聚区，吸引国际高端品牌和新兴消费业态入驻，成为广州消费经济的重要增长点。并依托广州的历史文化资源，全流程贯彻可持续理念，在保护提升城市生态系统同时，为消费者传递高端零售新活力，开启全新生活体验篇章。</t>
  </si>
  <si>
    <t>2025年下半年：完成商业首开区建设
2026年上半年：陆续举办展览、大型活动、快闪店及其它精彩体验
2026年下半年：陆续举办展览、大型活动、快闪店及其它精彩体验
2027年上半年：项目分阶段落成</t>
  </si>
  <si>
    <t>聚龙湾首发中心</t>
  </si>
  <si>
    <t>广州市荔湾区芳村大道东杏花大街1号聚龙湾展示中心-2号地块</t>
  </si>
  <si>
    <t>广州聚诚投资发展有限公司</t>
  </si>
  <si>
    <t>广州聚龙湾首发中心作为聚龙湾项目的首期产业办公载体，是构建首发经济集聚区的核心引擎。该项目由四栋一线滨江独栋甲级写字楼组成，地下空间及地上首层、二层规划为太古里高端商业配套，形成“办公+商业”深度融合的综合性业态。
项目坚持高端化与特色化的发展路径，重点引入广州乃至粤港澳大湾区的首店品牌、独角兽企业及区域性总部企业，强化产业集聚效应。其中，T1与T4栋塔楼专注于产业办公功能，致力于打造成为荔湾区政府“筑巢引凤”战略与产业孵化的关键载体，助力提升广州在粤港澳大湾区中的产业竞争力与能级。
同时，湾区首发中心积极创新商业形态，探索垂直商业模式，计划将T2、T3栋打造为高品质垂直商业空间，旨在重塑广州商业格局，引领都市商业新风向。
综上所述，湾区首发中心通过立体整合办公、商业与展示三大功能空间，着力吸引世界500强企业、潜在独角兽企业及细分行业龙头企业入驻，共同构建多元、复合、创新的产业生态体系，致力于将本项目打造为珠江西岸高端生产服务业的重要标杆。</t>
  </si>
  <si>
    <t>2025年上半年：T1-T4塔楼封顶完成，启动外立面幕墙工程
2025年下半年：T1-T4单体楼栋立面完成80%、机电完成60%；开展预招商，积极拓客，同步储备客户
2026年上半年：T1-T4单体楼栋立面完成、机电完成，公区装修完成；同步储备客户
2026年下半年：T1-T4楼栋及地下室验收完成。湾区首发中心产办物业全年签订租赁备忘录和意向书、正式租赁合同的总面积占当年可租总建筑面积的比例不低于30%</t>
  </si>
  <si>
    <t>截至2027年年底，本项目预计招商出租率超过70%，集聚超过50家首发经济相关企业和商户，拟联合政府部门、行业协会、专家智库等机构打造广州西部首发经济赋能平台，每年围绕首发经济举办超过6场主题活动，为首发经济创新和发展发声，推动广州首发经济产业发展。</t>
  </si>
  <si>
    <t>钻汇时尚产业园</t>
  </si>
  <si>
    <t>番禺区</t>
  </si>
  <si>
    <r>
      <rPr>
        <sz val="12"/>
        <color indexed="8"/>
        <rFont val="宋体"/>
        <family val="3"/>
        <charset val="134"/>
      </rPr>
      <t>广州市番禺区沙湾街福龙路9</t>
    </r>
    <r>
      <rPr>
        <sz val="12"/>
        <color theme="1"/>
        <rFont val="宋体"/>
        <family val="3"/>
        <charset val="134"/>
        <scheme val="minor"/>
      </rPr>
      <t>99号</t>
    </r>
  </si>
  <si>
    <t>钻汇时尚产业园立足粤港澳大湾区，聚焦珠宝饰品、服装服饰产业，构建集“研发设计—智能制造—品牌孵化—智慧供应链”于一体的全生态数字服务平台。园区以钻汇国际创展汇、潮π街、饰品园、服装园等为载体，集成智能云仓、检测认证、直播中心、选品中心、国际会展等多元化功能，深度融合线上线下渠道，打造集新品发布、定制体验、跨界展销于一体的消费新场景。通过传统工业园区升级为产业景区，引入工业旅游动线、常态化品牌首发活动和沉浸式互动体验，强化产业链与消费端的高效联动，持续培育以数字驱动、场景融合为特色的新业态新模式，致力于建设成为国家级特色消费业态示范园区和湾区时尚产业新高地。</t>
  </si>
  <si>
    <t>2002年11月-2027年12月</t>
  </si>
  <si>
    <t>· 产业集聚：吸引500+企业入驻，其中新引入消费新业态企业50家以上，园区企业年线上交易额突破400亿元；
· 场景运营：年均举办新品首发、定制体验等消费活动超100场，接待工业旅游及体验消费人次超50万；
· 模式创新：孵化新消费品牌20个，培育数字营销、定制设计等新业态人才超1000人；
· 服务赋能：为园区企业提供智慧供应链服务覆盖率超60%，助力企业平均物流成本降低15%</t>
  </si>
  <si>
    <t>广州设计之都首发经济产业生态园区</t>
  </si>
  <si>
    <t>白云区</t>
  </si>
  <si>
    <t>广州市白云区黄边北路150号之一2202</t>
  </si>
  <si>
    <t>广州设计之都投资运营有限公司</t>
  </si>
  <si>
    <t>广州设计之都首发经济产业生态园区，以“全球视野、中国创新、广州策源”为定位，聚力构建三大产业功能高地，打造引领湾区、辐射全国的首发经济新引擎。
一是出海型跨国品牌总部培育区。 园区聚焦“从中国制造到全球品牌”的跃升，为本土创新品牌提供国际化战略咨询、跨境法律金融、海外市场洞察等一站式服务，构建品牌出海全链条生态，培育一批具有全球影响力的“新国货”跨国企业总部。
二是新技术首发集聚区。 园区致力于成为硬科技创新成果迈向市场的首发站与加速器。通过打造开放实验室、技术路演中心和场景应用示范区，吸引人工智能、元宇宙、智能家居等前沿科技在此进行全球或区域首发，推动“技术-产品-商品”的高效转化。
三是新型国际消费策源地。 园区依托设计之都的创意资源，联动国际潮流机构与顶级设计师，常态化举办国际时装周、新品首秀、潮流艺术展等高端首发活动。旨在打造沉浸式、体验式的消费新场景，持续输出引领市场的消费新风尚，成为全球消费潮流的重要策源地。
三大功能互为支撑，形成“技术驱动-品牌赋能-消费引爆”的闭环生态，最终建成具有全球影响力的首发经济产业新高地。</t>
  </si>
  <si>
    <t>2025年11月至2026年9月：4.5万平方米首发经济产业园区产业空间载体建设期；
2026年9月至2027年6月：产业园区招商期，5000平方米风尚首发品牌街区建设及招商期。
2027年6月2027年12月：产业园区和风尚首发品牌街区运营期。</t>
  </si>
  <si>
    <t>通利国际时尚港</t>
  </si>
  <si>
    <t>广州市白云区石井街石潭西路118号</t>
  </si>
  <si>
    <t>广州通利时尚港产业科技有限公司</t>
  </si>
  <si>
    <t>利国际时尚港项目核心定位与建设内容，高度契合“首发经济”的内涵，旨在构建一个覆盖时尚产业全链条的首发、首秀、首展平台。
石井商圈.通利国际时尚港.时尚发布中心：​新品首发与首秀核心区，以“沉浸式秀场”与“国际展厅”为核心驱动核，打造专业级的时尚发布中枢，为服装品牌的当季新品、限量款、设计师系列提供首秀与首发平台。
​原创设计首发基地​：通过二期重点打造的“服装展贸设计原创基地”和“孵化中心”，聚焦于原创设计的培育与首发，为新兴设计师和品牌提供从创意诞生到首次面向市场的完整支撑。
融合“数字科技”与“园林美学”，打造特色秀场、直播基地等，旨在成为新零售模式、新消费场景的首发试验场和展示窗口。
​全周期服务闭环​：构建“设计—展示—交易—服务”闭环，确保从创意孵化（孵化中心）、产品首次亮相（发布中心）、贸易对接（采购中心、选品中心）到品牌推广的全流程服务，为“首发”活动提供坚实后端支持。
​产业生态集聚效应​：通过引入近千家企业，集聚男装、女装、童装等全品类品牌与设计师资源，形成强大的产业生态，为“首发”活动提供精准的受众、买手和媒体曝光，放大首发效应。
​流量与传播赋能​：凭借黄金区位优势（广州白云站、双地铁）以及规划中的网红打卡地属性，项目将汇集产业流量与消费人流，结合直播基地等设施，为品牌首发提供强大的现场体验与线上传播动能。</t>
  </si>
  <si>
    <t>项目一期改造期四个月，2025年9月份投入运营。男装区、童装区近400个品牌已顺利开业，初步形成品牌集聚与消费人气。二期正加快推进，重点打造女装区与服装展贸设计原创基地，强化设计研发与原创孵化功能。我们坚持“修旧如旧、新旧融合”的更新理念，保留原有半导体工业遗存空间肌理，注入“时尚产业+数字科技+园林美学”三大核心元素，形成“一轴一核四中心”的整体功能结构：
- 一轴：贯通园区的时尚活力主轴，串联商业、展示与公共空间；
- 一核：以沉浸式秀场与国际展厅为核心的形象展示与发布中枢；
- 四中心：包括采购中心、发布中心、选品中心、孵化中心，覆盖服装品牌从创意孵化、产品展示、贸易对接至品牌推广的全周期服务。</t>
  </si>
  <si>
    <t>项目整体投入运营后，预计将引入市场主体约1000家，新增就业岗位近2万个，年产值可达20亿元，年税收贡献约1.2亿元。届时，园区不仅将成为华南地区服装产业生态新高地，还将通过打造特色秀场、直播基地、园林式商业场景，发展为融合产业功能与城市生活的文旅目的地和网红打卡地，进一步增强我区在粤港澳大湾区时尚产业格局中的影响力。</t>
  </si>
  <si>
    <t>田美新里特色商业街区建设项目</t>
  </si>
  <si>
    <t>花都区</t>
  </si>
  <si>
    <t>广州市花都区新华街碧秀路39号田美新里特色商业街区</t>
  </si>
  <si>
    <t>项目旨在通过盘活周边的村留用地及马鞍山中心市场，充分
挖掘这些存量资源的潜力。创新性地引入“空中绿洲”概念，将绿色生态与商业发展深度融合，打破传统商业发展模式的局限，开创区域商业发展的新模式。最终实现夜市烟火气与现代商业的完美平衡，满足不同群体的消费需求，提升区域商业的整体品质和活力。</t>
  </si>
  <si>
    <t>2024年8月-2026年12月</t>
  </si>
  <si>
    <t>投资规模：总投资1.2亿元；
预计达产年营收3亿元；
预计达产年税收1000万元。</t>
  </si>
  <si>
    <t>喵住Mall</t>
  </si>
  <si>
    <t>天河区</t>
  </si>
  <si>
    <t>天河路533号</t>
  </si>
  <si>
    <t>未来社（广州）文化产业有限公司</t>
  </si>
  <si>
    <t>全国最大家装家居线下沉浸式体验空间</t>
  </si>
  <si>
    <t>天猫头部消费品牌线上线下一体化首发首秀主阵地</t>
  </si>
  <si>
    <t>完成时间不符合</t>
  </si>
  <si>
    <t>广州中大门首发经济集聚区建设项目</t>
  </si>
  <si>
    <t>海珠区</t>
  </si>
  <si>
    <t>新港西路82号</t>
  </si>
  <si>
    <t>广州市中大门时尚港产业科技有限公司</t>
  </si>
  <si>
    <t>项目着力推进“时尚产业+首发经济”建设，打造集设计师集成店、时尚潮牌、潮流餐饮、艺术策展、潮玩运动工场、青年文化交流等的生活美学商业街区，预计将可引进包括全国/华南/广州/海珠首店；配套国际时尚发布中心、T11艺术中心、音乐喷泉广场等首发空间载体，可提供首展展览、首秀、首发展示等服务；并打造“埋堆作乐”IP系列手作节、咖啡节等消费造节，承接“红棉国际时装周”品牌热度，策划首发首展首秀活动，引进首店品牌首发项目等50家，带动人流、客流、商流的提质扩容，持续激发时尚消费活力，助力广州国际消费中心城市建设。</t>
  </si>
  <si>
    <t>2025.01-2025.06  完善生活美学商业街区建设并投入招商运营工作，着力引进首店品牌；推出“埋堆作乐”IP国际咖啡节，结合“红棉国际时装周”联动开展服装品牌发布会、订货会等时尚活动，策划时尚产业首发首展首秀活动，实现项目人流日均 6万人次。_x000D_2025.07-2025.12  推出“埋堆作乐”手作节、咖啡节，结合“红棉国际时装周”联动开展服装品牌发布会、订货会等时尚活动，策划时尚产业首发首展首秀活动，实现项目人流日均 6万人次。_x000D_2026.01-2026.06 举办“埋堆作乐”消费节活动，结合“红棉国际时装周”联动开展服装品牌发布会、订货会等时尚活动，策划时尚产业首发首展首秀活动，实现项目人流日均7万人次。_x000D_2026.07-2026.12 举办“埋堆作乐”消费节活动，结合“红棉国际时装周”联动开展服装品牌发布会、订货会等时尚活动，策划时尚产业首发首展首秀活动，实现项目人流日均8万人次。
2027.01-2027.06 推出“埋堆作乐”消费节活动，结合“红棉国际时装周”联动开展服装品牌发布会、订货会等时尚活动，策划时尚产业首发首展首秀活动，实现项目人流日均9万人次。
2027.07-2027.10 2027.07-2027.10 推出“埋堆作乐”消费节活动，结合“红棉国际时装周”联动开展服装品牌发布会、订货会等时尚活动，策划时尚产业首发首展首秀活动，实现项目人流日均10万人次。_x000D_</t>
  </si>
  <si>
    <t>2025.01-2025.06  组织举办潮流消费节、服装品牌发布会、订货会等首发首展首秀活动10场，引进首发品牌20家，实现项目人流日均 6万人次。_x000D_2025.07-2025.12  组织举办潮流消费节、服装品牌发布会、订货会等首展首秀活动10场，引进首发品牌30家，实现项目人流日均 6万人次。_x000D_2026.01-2026.06 组织举办潮流消费节、服装品牌发布会、订货会等首发首展首秀活动12场，引进首发品牌35家，实现项目人流日均7万人次。_x000D_2026.07-2026.12 组织举办潮流消费节、服装品牌发布会、订货会等首发首展首秀活动12场，引进首发品牌40家，实现项目人流日均8万人次。
2027.01-2027.06 组织举办潮流消费节、服装品牌发布会、订货会等首发首展首秀活动15场，引进首发品牌45家，实现项目人流日均9万人次。
2027.07-2027.10 组织举办潮流消费节、服装品牌发布会、订货会等首发首展首秀活动15场，引进首发品牌50家，实现项目人流日均10万人次。</t>
  </si>
  <si>
    <t>丸美琶洲One Mall</t>
  </si>
  <si>
    <t>海珠区新港东路69号</t>
  </si>
  <si>
    <t>广州禾美实业有限公司</t>
  </si>
  <si>
    <t>丸美琶洲One Mall作为创新型商业综合体，重点打造沉浸式垂直消费空间。项目核心亮点为获吉尼斯认证的全球最大钢结构无支柱旋转楼梯，贯通负一层至5楼观景平台，构建独特立体动线。项目深度融合艺术、生活与消费，携手UCCA艺术中心打造大湾区首个城市艺术中心，引入高端艺术资源，为品牌首发、首秀、首展提供多功能、多层次空间，涵盖商业、文化、健身等多业态。该项目通过商业与顶级艺术IP的跨界联名，有效激活优质消费资源，具备打造地标性文商旅融合示范项目的潜力，符合促进消费升级与跨界创新的政策导向。</t>
  </si>
  <si>
    <t>项目2025年9月已建成，2026年3月完成与ucca的签约合作，2026年9月全面开业</t>
  </si>
  <si>
    <t>预计项目全面开业后，可实现以下核心量化指标：
客流与销售：年均吸引客流超1000万人次，年销售额突破10亿元。
首店与首发：引进区域及城市级“首店、首展、首发”项目不低于10个。
文旅拉动：凭借地标建筑与UCCA艺术中心，预计吸引30%以上外地游客。
就业贡献：创造直接与间接就业岗位约1000个。
艺术活动：UCCA艺术中心年举办高端展览及活动不少于10场。</t>
  </si>
  <si>
    <t>雄峰城</t>
  </si>
  <si>
    <t>广州市番禺区钟村街105国道钟村新城区路段西侧</t>
  </si>
  <si>
    <t>广东雄峰房产物业发展有限公司</t>
  </si>
  <si>
    <t>雄峰城因人制宜、因地制宜、因时制宜，在区域市场首次提出“商业景区化”运营概念、首次提出商业街区“广场公园化、街区乐园化”改造思维，2025年开始全新升级打造 “公园式亲子微旅游休闲街区” 。在10年沉淀近10万㎡主力店矩阵的基础上，继续引入荟品仓城市奥莱华南首店、广州海洋世界（海之韵全国旗舰店）等规模大有影响力的首发项目，同时将继续引入超10个亲子微旅游项目、2000㎡的探索乐园，微改造3000m的绿色跑道、3000m的自行车道、3000m的有轨火车、10000㎡的音乐广场，绿化面积将增加300%，并实行亲子套票景区化运营和筹备申报A级景区，深化落实“新消费新场景新业态”的发展方向，将雄峰城打造成为大湾区最受欢迎的“亲子圣地”和首发经济集聚区。</t>
  </si>
  <si>
    <t>①2025年下半年完成中心舞台搭建、中央广场景观改造、项目导视；
2、2026年上半年完成雄峰城东、西大门微改造及交通动线调整；
3、2026年下半年完成街区微改造。</t>
  </si>
  <si>
    <t>华为全球标志性旗舰店·广州塔</t>
  </si>
  <si>
    <t>广州市海珠区广州塔路8号广州塔广场首层L169号和负一层B148号</t>
  </si>
  <si>
    <t>广州塔旅游文化发展股份有限公司</t>
  </si>
  <si>
    <t>旗舰店定位为“地标性建筑+人文社区+科技智能零售”，目的是提升广州塔的公共属性和影响力。投资主体——华为，是全球领先的ICT（信息与通信）基础设施和智能终端提供商。东莞华为终端商业有限公司是区域经济支柱与产业龙头，长期位居东莞企业纳税榜首。</t>
  </si>
  <si>
    <t>1、2024年12月完成建筑、机电拆除。
2、2025年8月完成结构改造。
3、2025年10月完成项目建筑、机电及配套设施。</t>
  </si>
  <si>
    <t>1、已完成100%
2、已完成100%
3、已完成90%
预计年度营收可达100000万元</t>
  </si>
  <si>
    <r>
      <rPr>
        <sz val="12"/>
        <color rgb="FFFF0000"/>
        <rFont val="Times New Roman"/>
        <family val="1"/>
      </rPr>
      <t> </t>
    </r>
    <r>
      <rPr>
        <sz val="12"/>
        <color rgb="FFFF0000"/>
        <rFont val="宋体"/>
        <family val="3"/>
        <charset val="134"/>
      </rPr>
      <t>新型线下社区便民零售网络建设项目-快乐猴</t>
    </r>
  </si>
  <si>
    <t>美团</t>
  </si>
  <si>
    <t xml:space="preserve">美团自营快乐猴超市，致力于为消费者提供一日三餐所需的生鲜果蔬、肉禽蛋、米面粮油、烘焙熟食、速冻食品、零食酒饮及家居日用等多品类的高质价比商品。依托科学品控体系和自有供应链，让您在家门口，就能享受“好货不贵，快乐加倍”的购物体验。
依托自有供应链和门店管理体系，聚焦家庭三餐所需，为消费者提供高质价比的食杂商品，目前快乐猴已在杭州开出两家门店，商品和服务受到当地居民广泛好评。
</t>
  </si>
  <si>
    <t>2025年12月-2027年9月</t>
  </si>
  <si>
    <t>1.项目建设完成后，预计年营业收入达到1.5亿。
2.新建“快乐猴”自营超市10家。
3.服务覆盖广州市大型社区超过30个。
4.带动直接相关就业岗位超过500个。
5.实现运营商品（SKU）超过2000个。
6.实现100%门店线上线下联动服务覆盖。</t>
  </si>
  <si>
    <t>普通线上购物平台</t>
  </si>
  <si>
    <r>
      <rPr>
        <sz val="12"/>
        <color indexed="8"/>
        <rFont val="宋体"/>
        <family val="3"/>
        <charset val="134"/>
      </rPr>
      <t>广州市白云山翠竹园项目</t>
    </r>
  </si>
  <si>
    <r>
      <rPr>
        <sz val="12"/>
        <color indexed="8"/>
        <rFont val="宋体"/>
        <family val="3"/>
        <charset val="134"/>
      </rPr>
      <t>广州市白云区云翠南路6号、8号、10号</t>
    </r>
  </si>
  <si>
    <r>
      <rPr>
        <sz val="12"/>
        <color indexed="8"/>
        <rFont val="宋体"/>
        <family val="3"/>
        <charset val="134"/>
      </rPr>
      <t>广州云山翠园商业运营管理有限公司</t>
    </r>
  </si>
  <si>
    <t>白云山翠竹园（案名：气泡森林），作为广州国资管理集团成功盘活广州市园林局行政存量资产的首个标杆案例，在保留三栋建筑载体的条件下，对场地空间修缮提升，运营策略上采用“建筑载体出租+户外场地运营”模式，其中建筑载体招引优质租户经营，户外场地由我司主导内容运营，核心发力首发空间、IP合作、情绪触发、传播裂变、夜爬经济五大维度。
1.项目定位：打造近郊首发展演及文化生活目的地，并提供自然休憩，餐饮，文化消费的场所；
2.实现功能：文化，展示，生活方式，注重品牌调性，在地文化的契合度，强调调性匹配，内容共创能力；
3.目标客群：满足日常品牌展示，宣传，轻社交，社区活动，文化体验等需求。</t>
  </si>
  <si>
    <r>
      <rPr>
        <sz val="12"/>
        <color indexed="8"/>
        <rFont val="宋体"/>
        <family val="3"/>
        <charset val="134"/>
      </rPr>
      <t>项目自2025年2月签约之日起至2025年9月期间，主要进行前期定位及设计方案深化与汇报沟通，并于2025年9月中下旬启动改造工程计划</t>
    </r>
  </si>
  <si>
    <r>
      <rPr>
        <sz val="12"/>
        <color indexed="8"/>
        <rFont val="宋体"/>
        <family val="3"/>
        <charset val="134"/>
      </rPr>
      <t>项目计划于2025年12月底前开放，商户进驻率不低于85%</t>
    </r>
  </si>
  <si>
    <t>唯品会电商产业中心</t>
  </si>
  <si>
    <t>广州市荔湾区</t>
  </si>
  <si>
    <t>白鹤沙路15号</t>
  </si>
  <si>
    <t>建设类</t>
  </si>
  <si>
    <t>广州品筑数据科技有限公司</t>
  </si>
  <si>
    <t>0
（按工商年报）</t>
  </si>
  <si>
    <t>1.6万平方米</t>
  </si>
  <si>
    <t>装修：2000万
直播间和IT设备类：70万</t>
  </si>
  <si>
    <t>2500万</t>
  </si>
  <si>
    <t>3000万</t>
  </si>
  <si>
    <t>唯品会电商产业中心位于海龙围科创区白鹤沙片区，打造以数字技术驱动、电商全链整合、电商全球化深度融合的新型经济载体。用地面积约1.6万平方米，总建筑面积约12万平方米，建立集直播数字化中枢、企业生态化服务、电商全球化通道为一体的电商生态联盟。
中心具备强大的品牌首发展示功能。凭借唯品会庞大的品牌资源网络，为国内外知名品牌提供新品首发平台。举办线上线下结合的首发活动，线上通过多渠道直播、专题页面等形式吸引海量消费者关注;线下打造时尚、科技感十足的展示空间，让消费者近距离体验新品魅力。在服务体系方面，中心提供全流程服务。从新品策划、宣传推广到销售售后，为品牌方提供一站式解决方案。通过大数据分析，精准把握消费者需求，助力品牌优化首发策略。
此外，中心还设立创新体验区，利用虚拟现实、增强现实等技术，为消费者带来沉浸式购物体验，推动消费场景升级。通过这些举措，唯品会电商产业中心将成为首发经济的重要支撑，为城市消费注入新活力。</t>
  </si>
  <si>
    <t>2025.1-6：启动白鹤沙项目4号楼2-4层室内装修工程
建设进度：项目已验收完成，正在办理消防备案；
2025.7-12：启动项目4号楼负1-负3层；1层；5-12层及1号楼1、2、8层室内装修工程
建设进度：现场已施工完成，正在办理竣工验收</t>
  </si>
  <si>
    <t>2025.1-6：启动白鹤沙项目4号楼2-4层室内装修工程
2025.7-12：启动项目4号楼负1-负3层、1层、5-12层及1号楼1、2、8层室内装修工程
2026.1-6：物业公司完成进场运营管理；直播员工团队进驻项目办公，专项装修整改
2026.7-12:招商专项精装，完成租户个性化装修交付和待出租单元前置精装</t>
  </si>
  <si>
    <t>否</t>
  </si>
  <si>
    <t>无</t>
  </si>
  <si>
    <t>apM时代国际</t>
  </si>
  <si>
    <t>站前路站前一街26、28号</t>
  </si>
  <si>
    <t>广州时代国际控股有限公司</t>
  </si>
  <si>
    <t>项目定位：打造中韩原创鞋服饰源头首发旗舰中心
项目愿景：通过实施软硬件全面升级，业态重构，建成广州时尚产业首发新地标。
1、外立面现代化升级，融合景观休闲设计，内部打造“空山基”主题艺术空间，建设广州首家以艺术空间为特色的商场。
2、配套建设智能立体车库，停车位扩容2000+，原展厅数字化、智能化升级，满足千人规模新品发布、时尚走秀活动举办。
3、以大品牌、强原创严格品牌准入，以大挑高、大空间布局档口升级，预期引进品牌600+,打造形成规模化品牌旗舰中心。
4、3年内逐步引入设计工作室、面料研发、电商选品基地以及相关行业研究、品牌咨询、金融服务配套企业，与现有展贸交易业态一起，扩展至全产业链条，打造“时尚航母”</t>
  </si>
  <si>
    <t>名创优品&amp;"二次元"IP联名新消费项目</t>
  </si>
  <si>
    <t>名创优品（广州）有限责任公司</t>
  </si>
  <si>
    <t>名创优品通过与知名二次元IP联名合作，为消费者搭建一个全新的IP的消费式场景，打造品牌的潮流消费地标。 具体建设内容：1、名创优品与多个二次元IP联名合作，研发和推出首发产品，打造爆款IP联名产品，为品牌带来新的消费潜力。2、开设二次元主题快闪店（或活动），发布二次元首发产品，为IP联名产品打造新的消费场景与空间。</t>
  </si>
  <si>
    <t>1、2025年1月-2025年6月：项目筹备与IP联名合作洽谈阶段；
2、2025年7月至2025年12月：IP联名产品设计阶段、线下二次元IP主题快闪店（或活动）规划阶段；
3、2026年1月-6月：二次元IP主题快闪首发活动上线   
4、2026年7月-12月：二次元IP产品全渠道销售及同步营销推广活动</t>
  </si>
  <si>
    <t>1、项目全渠道年销售额达到2亿元；
2、项目期间年首发二次元IP联名产品超过12款；
3、项目期间举办二次元IP首发活动超过3场次</t>
  </si>
  <si>
    <t>小鹏汇天飞行汽车旗舰营地全国首店</t>
  </si>
  <si>
    <t>广州市番禺区小谷围街道大学城外环西路318号北亭广场C栋</t>
  </si>
  <si>
    <t>广东汇天航空航天科技有限公司</t>
  </si>
  <si>
    <t>项目总占地面积5000㎡，包括飞行汽车展示、交付、维修，体验带飞等业务板块。</t>
  </si>
  <si>
    <t>项目尚未启动</t>
  </si>
  <si>
    <t>小鹏汇天即将在广州建设全国首个飞行汽车旗舰营地，构建了面向未来用户飞行全生态的五种形式：展销、交付、飞行、培训、服务。项目建设内容先期至少具备展销、交付、飞行三种服务功。后续会根据场地条件灵活增加飞培基地、天空之城、天际驿站等功能。让用户安全便捷地获得飞行服务。</t>
  </si>
  <si>
    <t>25年10下旬月启动建设，计划26年1月建成。</t>
  </si>
  <si>
    <t>广州时尚周</t>
  </si>
  <si>
    <t>海珠区广州塔二层南广场</t>
  </si>
  <si>
    <t>广州市时尚设计师协会</t>
  </si>
  <si>
    <t>为加快推进培育建设国际消费中心城市工作，打造广州塔一琶洲世界级地标商圈，助力广州塔一琶醍美食集聚区建设，大力发展时尚消费，打造时尚产业高地，拟于每年9-12月期间在广州塔举办广州时尚周活动。
广州时尚周已具备良好的发展基础和巨大的提升潜力，其对促进广州时尚产业集群实现高质量发展、提升广州国际时尚话语权具有重要意义。本项目符合《广州市时尚产业集群高质量发展三年行动计划》以及“百万英才汇南粤”行动计划等政策方向。</t>
  </si>
  <si>
    <t>2025-2027年总体实施计划            一、1月 - 6月：战略规划与基础筹备阶段
1.完成项目年度整体策划，含整体方案、主题定位及视觉形象设计，确立时尚周活动框架；
2. 成立以总策划邓兆萍女士为引领的项目核心工作组，完成详细预算编制与审批。
3.启动前期招商与宣传，启动主赞助商、合作伙伴、场地方的战略洽谈与签约。
二、7-12月：项目执行与总结评估阶段
1.完成所有场地搭建、物料制作、嘉宾邀请与接待方案的最终确认；
2.确保所有活动流程顺畅，隆重举办广州时尚周开、闭幕式，同时开展各大时尚品牌专场发布，举办湾区新锐之星设计大赛、星河湾杯·湾区超模大赛、湾区时尚品牌设计师十杰、广州数智流行趋势发布、琳琅沛丽皮革展“2026意大利皮革时尚流行趋势发布会”等系列时尚活动，进行高强度、多角度的实时媒体报道与社交媒体直播；
4.活动结束后完成项目所有费用的结算与审计工作，收集整理媒体数据、观众反馈、合作伙伴评价，撰写项目总结报告。</t>
  </si>
  <si>
    <t xml:space="preserve">一、广州时尚周系列活动之一的“2026意大利皮革时尚流行趋势发布会”国内首场中文专场（由意大利设计总监亲临现场）将于10月16号在四季酒店举办。第二届星河湾杯·超模大赛将于10月19日在星河湾半岛举办决赛。这两场大型活动作为本次广州时尚周的预热活动。
二、首发首秀项目包括但不限于9-10场品牌专场发布），首发首秀有①其中中国时装设计最高荣誉“金顶奖”获得者邓兆萍将联手国内外著名画家冷军、曹俊、冷军、Lorena Salcedo-Watson、Donna Corvi举办跨界艺术时尚大秀；②MAGGIE MA品牌、③抖音·上新了 、④深圳龙华大浪时尚之夜等皆为首次参加广州时尚周，⑤以及来自番禺区的8-10个婚纱礼服品牌将联合举办新品首发。结合国际流行趋势、非遗文化与科技创新，展现品牌独特的魅力，提升广州时尚品牌在国内外的知名度和影响力，擦亮广州时尚产业金字招牌。
三、湾区新锐之星设计大赛，共评选出金奖1名，奖金10000元，银奖1名，奖金6000元，铜奖1名奖金3000元，网络人气奖1名，优秀奖10名。推进湾区时尚产业人才链、产业链、创新链深度融合，进一步推动湾区时尚产业的可持续发展。
四、湾区超模大赛，青春悦动组，湾区首席超模1名，湾区超模十杰10名，湾区超模新星10名，最具网络人气奖1名。霁月风华组，湾区超模花神12名，湾区超模花仙12名。挖掘和培养更多具备潜力的模特新秀，为他们提供展示自我、实现梦想的舞台, 为时尚产业注入新鲜血液。大赛除了延续对年轻模特的扶持，还增加了以银发经济为抓手的“霁月风华”参赛组别（50-65岁），挖掘并展现不同年龄段的时尚魅力与风采，旨在打破年龄界限，传递“时尚属于每个人”的积极理念。
五、广州数智时尚流行趋势发布，邀请国内外多名时尚设计师共同创作数智时尚大片于时尚周期间首发，并组织时装设计师们展开圆桌会议，探讨时尚产业和数字科技相互交融的创新之旅，从而提高广州时尚产业的“含智量”“含绿量”“含金量”，推动广州时尚产业智能化、绿色化、融合化发展。
</t>
  </si>
  <si>
    <t>2025中国（广州）国际时尚产业大会</t>
  </si>
  <si>
    <t>广州市</t>
  </si>
  <si>
    <t>白鹅潭大湾区艺术中心等城市地标性空间场所（2025、2026、2027分别在不同场地）</t>
  </si>
  <si>
    <t>广州市首发经济培育发展促进中心</t>
  </si>
  <si>
    <t>中国（广州）国际时尚产业大会已连续五年成为广州时尚产业的“全息展示窗口”，展现产业实力与创新活力，并作为政策“赋能孵化平台”与“资源链接桥梁”，推动产业链协同与双循环发展。2025年至2027年连续三年，大会将通过政策赋能、资源对接与国际拓展等全方位服务，推动时尚消费品与本土产业集群升级，助力首发经济高质量发展。同时整合优质资源，帮助企业品牌建设构建核心竞争力，提升“首发广州”国际影响力。大会围绕“会、展、秀”三大板块，打造城市营销与产业首发平台，坚持与城市地标融合、全产业链协同和本土品牌培育。通过“1+3+N”活动矩阵，包括每年度1场湾区首发经济生态大会、3场大型主题时尚夜间活动及N场分会场活动，塑造“首发广州”产业特色，赋能品牌成长，加强国际交流，为广州时尚产业持续注入新动力。</t>
  </si>
  <si>
    <t xml:space="preserve">第一階段：2025年度场次活动策划、统筹与深化选址、设计阶段 (2025年3月 - 2025年6月)；
第二階段：2025年度场次活动的首发首秀首展内容，“会、展、秀”全面执行落地与集中推广宣传阶段 (2025年7月 - 2025年12月)；
第三階段：2025年度场次活动的成果评价和2026年度场次活动策划、统筹、选址、设计阶段 (2026年1月 - 2026年6月)；
第四階段：2026年度场次活动的首发首秀首展内容，“会、展、秀”全面执行落地与集中推广宣传阶段 (2026年7月 - 2026年12月)
第五階段：2026年度活动的成果评估和2027年度场次活动策划、统筹、选址、设计阶段 (2027年1月 - 2027年6月)
第六階段：2027年度场次活动的首发首秀首展内容，“会、展、秀”全面执行落地与集中推广宣传阶段 (2027年7月 - 2027年12月)
</t>
  </si>
  <si>
    <t xml:space="preserve">1.组织服装、饰品、鞋业、美妆日化等代表性组织及品牌企业参与大会活动，服务于不少于200品牌企业及机构的首发首秀首展内容；
2.每年度预计线上线下总参加人次不低于10万人次；
3.图片、图文、视频等内容传播流量不低于千万，传播效果关注度保持较高
水平。
</t>
  </si>
  <si>
    <t>小鹏汇天飞行汽车系列首发发布会</t>
  </si>
  <si>
    <t>对小鹏汇天上市，产品预售，技术发布，正式预订做系列首发发布会</t>
  </si>
  <si>
    <t>对小鹏汇天上市，产品预售，技术发布，正式预订做系列首发发布会。推广广州造的首台有人驾驶飞行汽车，打造汇天新质生产力代表品牌形象</t>
  </si>
  <si>
    <t>项目初步计划25年10月启动，具体节点待定。</t>
  </si>
  <si>
    <t>计划组织不少于3场首发发布会</t>
  </si>
  <si>
    <r>
      <rPr>
        <sz val="12"/>
        <color rgb="FFFF0000"/>
        <rFont val="Times New Roman"/>
        <family val="1"/>
      </rPr>
      <t> </t>
    </r>
    <r>
      <rPr>
        <sz val="12"/>
        <color rgb="FFFF0000"/>
        <rFont val="宋体"/>
        <family val="3"/>
        <charset val="134"/>
      </rPr>
      <t>歪马送酒"15分钟微醺圈"即时零售场景创新-歪马送酒</t>
    </r>
  </si>
  <si>
    <t>"通过研发新品类自营酒品、探索“酒水+”跨界组合（如佐酒零食、定制酒具等），丰富消费选择；联动美团生态资源，打造“线上选购+线下快送+社交分享”全链路体验；拓展商务宴请、露营野餐等即时用酒场景，满足差异化需求。以“真酒直供+极速送达”为核心，构建“即买即饮”新生活方式，推动酒水即时零售行业升级。
项目通过为重点商圈商街的餐饮、娱乐商户提供平均15分钟送达的即时配套服务，打造具有特色和吸引力的消费场景，丰富夜间文化和旅游消费集聚区的服务功能。同时，项目将探索“酒水+”跨界组合，开发定制酒具等衍生品，拓展增加如商务宴请、露营野餐等多元消费场景，是打造“即买即饮”新生活方式、提升广州夜经济活力的重要举措。"</t>
  </si>
  <si>
    <t>"1.项目建设完成后，预计年消费额达到4亿元。
2.培育研发产品超过5款/年。
3.带动就业人数200人。
4.运营专业化前置仓25个。
5.核心区域平均配送时长：稳定在15分钟以内。"</t>
  </si>
  <si>
    <t>普通线上购物品牌</t>
  </si>
  <si>
    <t>广州设计之都首发经济公共服务平台</t>
  </si>
  <si>
    <t>设计之都首发经济公共服务中心</t>
  </si>
  <si>
    <r>
      <rPr>
        <sz val="12"/>
        <color rgb="FF000000"/>
        <rFont val="Times New Roman"/>
        <family val="1"/>
      </rPr>
      <t xml:space="preserve">	</t>
    </r>
    <r>
      <rPr>
        <sz val="12"/>
        <color rgb="FF000000"/>
        <rFont val="宋体"/>
        <family val="3"/>
        <charset val="134"/>
      </rPr>
      <t>广州设计之都首发经济公共服务平台聚焦于全方位服务与生态构建，为核心功能包括：
1.协助树立设计之都打造首个首发经济生态园区的形象与宣传，并做好园区内企业关于首发经济方向发展的服务与协调；
2.发挥资源导入和品牌首店链接，并培育园区企业品牌建设，推动国潮首发。构建从设计、展示、营销、首发到量产、消费等全链条服务。
3.通过策划“科技+时尚”主题首发、发布会、媒体对接会等活动，联动湾区资源扩大辐射力。借助数字化技术打造线上线下融合方式，并建设品牌首发空间和沉浸式消费场景，帮助品牌拓展渠道。</t>
    </r>
  </si>
  <si>
    <t>2025年11月至2026年3月：空间载体建设期；
2025年12月至2026年3月：服务内容构建筹备期
2026年4月进入正式运营期</t>
  </si>
  <si>
    <t>1.举办10场以上主题活动，形成“首发公共服务平台”特色IP；
2.服务100+品牌企业，增强首发公共服务平台对本土品牌培育带动作用。</t>
  </si>
  <si>
    <r>
      <rPr>
        <sz val="12"/>
        <color indexed="8"/>
        <rFont val="宋体"/>
        <family val="3"/>
        <charset val="134"/>
      </rPr>
      <t>黄沙码头升级改造项目</t>
    </r>
  </si>
  <si>
    <r>
      <rPr>
        <sz val="12"/>
        <color indexed="8"/>
        <rFont val="宋体"/>
        <family val="3"/>
        <charset val="134"/>
      </rPr>
      <t>广州市荔湾区六二三路520号</t>
    </r>
  </si>
  <si>
    <r>
      <rPr>
        <sz val="12"/>
        <color indexed="8"/>
        <rFont val="宋体"/>
        <family val="3"/>
        <charset val="134"/>
      </rPr>
      <t>广州五羊产城投资有限公司</t>
    </r>
  </si>
  <si>
    <t>黄沙码头，广州国资管理集团携手广州公交集团联合运营合作，该项目是国企间深化资产盘活、创新专业运营赋能合作模式的标杆实践，旨在高效转化稀缺江景资源，把原有的办公空间，打造成以“滨江夜经济主题业态”为核心，融合文旅体验与社交打卡，塑造城市级滨江活力目的地，实现商业品牌溢价。
1.项目定位：立足于广州荔湾黄沙码头这一得天独厚的滨水宝地，依托其不可复制的一线稀缺江景资源与紧邻沙面历史风貌区的核心区位优势，旨在突破传统商业框架，打造一个集“水陆联动、文旅融合、社交打卡、消费种草、品牌推广”于一体的城市级滨江活力目的地；
2.实现功能：品牌首发、策展型商业、沉浸式工坊、微型展演、主题市集、滨江夜经济等；
3.目标客群：年轻客群、商务客群、品质游客等。</t>
  </si>
  <si>
    <r>
      <rPr>
        <sz val="12"/>
        <color indexed="8"/>
        <rFont val="宋体"/>
        <family val="3"/>
        <charset val="134"/>
      </rPr>
      <t>项目于2025年9月签约，目前推进改造施工招采流程，计划于2025年10月中下旬完成招采流程并实施项目改造</t>
    </r>
  </si>
  <si>
    <r>
      <rPr>
        <sz val="12"/>
        <color indexed="8"/>
        <rFont val="宋体"/>
        <family val="3"/>
        <charset val="134"/>
      </rPr>
      <t>项目计划于2026年1月底前开放，商户进驻率不低于95%</t>
    </r>
  </si>
  <si>
    <t>生活在左文化研究所</t>
  </si>
  <si>
    <t>广州市海珠区大干围38号南华西第五工业区自编13号楼101房</t>
  </si>
  <si>
    <t>广州市生活在左服饰有限公司</t>
  </si>
  <si>
    <t>建设生活在左文化研究所，打造首家马面裙收藏馆。项目多年来收藏了300多条明清时期的马面裙及其配饰、绣片，保护了一批珍贵的马面裙实物，并对其形制进行研究和制作。项目组建了传统服饰工艺研究工坊，筹建马面裙博物馆，向大众免费开放，让更多普通人了解到中国传统服饰文化，开始传承与创新</t>
  </si>
  <si>
    <t>2025年上半年 建档记录马面裙制作工艺，对马面裙特色展开深度研究，并复刻一批经典的传统马面裙。
2025年下半年 拍摄相关的视频和纪录片，全面数字化记录马面裙的制作流程和工艺特色，并面向社会开展“马面裙文化专题展览”，展示中国的传统服饰文化，促进大众对马面裙的认知和认同。
2026年上半年 开展传承人培养计划，与各大高校达成产学研合作意向，让更多的学生参与到对项目保护单位所收藏马面裙的研究和传承，并培育更多专门的绣娘，优化和完善马面裙制作的产业链条
2026年下半年 持续收藏马面裙，邀请服饰行业从而机构、专家学者举办中国传统服务文化研讨会，加强对马面裙服饰文化的学理研究，将研究成果集结成册。
2027年 持续提升对马面裙收藏保护的条件，扩充马面裙博物馆馆藏。续培养优秀传承人群体，结合新的技术手段，开发新的马面裙产品，并让其应用到更多的现代生活场景。</t>
  </si>
  <si>
    <t>1.筹建马面裙博物馆，收藏珍贵的马面裙及相关实物。
2.传承马面裙制作技艺，在传统的服饰技艺版型基础上，研发制作了一批符合现代人审美和穿着习惯的马面裙。
3.培养一批马面裙制作技艺的传承人群体，了解马面裙的版型、刺绣、和车缝等工艺。并在广东地区合作开设刺绣工坊，促进了广绣等相关工艺的传承。
4.拍摄大量马面裙宣传推广短视频，并在相关媒体渠道进行推广，提升国民对马面裙的理解认知。
5.带动相关的传统服饰的市场发展。帮助中国传统服饰文化与现代生活接轨，让手艺人获得更好经济收入。
积极参加国际时装周，把马面裙带到国际舞台。参加海外的时装周，并举办马面裙专场。加强世界对中国传统服饰文化的认识，讲好中国故事。</t>
  </si>
  <si>
    <t>服装品牌自推广项目，影响力小</t>
  </si>
  <si>
    <t>沉浸式喜歌剧《丽塔》《苹果之夜》《神奇医生》</t>
  </si>
  <si>
    <t>广州大剧院实验剧场</t>
  </si>
  <si>
    <t>广州大剧院管理有限公司</t>
  </si>
  <si>
    <t>沉浸式喜歌剧是广州大剧院首创的歌剧艺术形式，以室内乐编制及当代表演诠释经典喜歌剧。该系列演出共3部作品，分别改编自多尼采蒂作品《丽塔》、奥芬巴赫作品《苹果之夜》及比才作品《神奇医生》，其中《神奇医生》入选国家艺术基金（一般项目）2025年度大型舞台剧和作品创作项目。
该系列演出以一周6场的形式轮演。观众可品着红酒、以360度环绕舞台的方式观看无扩声的纯粹歌剧演出，更可与演员近距离互动。</t>
  </si>
  <si>
    <t>2022年-2026年</t>
  </si>
  <si>
    <t>将演艺与旅游消费相结合，打造特色文旅场景，将演艺经济的“爆单”，转化为城市文旅消费的“引擎”。</t>
  </si>
  <si>
    <t>城市休闲山系生活空间——“山醒Lab”</t>
  </si>
  <si>
    <t>广州市白云区广园中路801号白云山风景区内</t>
  </si>
  <si>
    <t>广之旅悦景</t>
  </si>
  <si>
    <t>为贯彻落实省市领导对发展“公园+”经济的工作部署，广之旅悦景结合市场消费需求创新推出城市休闲山系生活空间品牌“山醒Lab”。该项目依托悦景公司现有合作城市公园内的闲置空间进行微改造，对外发布空间共创招募后吸引近50多个涵盖艺术、疗愈、运动、咖啡、绿色有机等方面的生活类品牌及主理人资源，并促进了多个业态合作的试验性落地。既为市场推出了更丰富的“公园+”消费新场景，也为公司加速推进公园+平台生态共建提供抓手，为后续盘活公园物业及开拓城市休闲商业项目提供了内容及产品支撑。</t>
  </si>
  <si>
    <t>1、2025年上半年完成项目平台搭建及空间落地和主理人资源链接。
2、2025年下半年形成山醒lab产品体系（户外运动、森林康养、自然疗愈、艺术展览、咖啡轻餐、创意文创等）和项目经营模式。</t>
  </si>
  <si>
    <t>资源链接+模式沉淀+实现复制</t>
  </si>
  <si>
    <t>广州融创茂</t>
  </si>
  <si>
    <t>广州融创汇润商业管理有限公司</t>
  </si>
  <si>
    <t>引进首店品牌</t>
  </si>
  <si>
    <t>引进广州首店5家、花都首店20家</t>
  </si>
  <si>
    <t>不具体</t>
  </si>
  <si>
    <t>首条自动驾驶文旅专线</t>
  </si>
  <si>
    <t>南沙区</t>
  </si>
  <si>
    <t>广州市南沙区大角二路1号南沙花园酒店</t>
  </si>
  <si>
    <t>广之旅</t>
  </si>
  <si>
    <t>岭南控股与小马智行合作打造广州首条自动驾驶文旅专线：在南沙区，由广之旅推出基于Robotaxi（自动驾驶出租车）的智慧旅游专线，串联南沙知名景点。同时，广州花园酒店成为城央首个酒店经停站点，为游客提供前沿的科技体验。此举不仅创新了旅游交通方式，更极大地提升了广州“科技创新”的城市形象。</t>
  </si>
  <si>
    <t>1、2025年上半年：完成旅游线路设计；
2、2025年下半年：实现首发团；
3、2026年上半年：扩大收客规模
4、2026年下半年：随着小马自动驾驶布局和产能提升开发广州其他区域线路产品</t>
  </si>
  <si>
    <t>形成专线发布，实现首团出发</t>
  </si>
  <si>
    <t>谷雨雨亭</t>
  </si>
  <si>
    <t>北京路广百百货</t>
  </si>
  <si>
    <t>公共服务类</t>
  </si>
  <si>
    <t>广州谷雨化妆品销售有限公司</t>
  </si>
  <si>
    <t>作为广州高端商业零售标杆的广百百货北京路店，即将迎来国货护肤品牌谷雨全国首家形象店的盛大入驻。2025年7月16日，双方共同打造"雨亭"主题快闪店，将传统岭南文化与中式科学护肤体验巧妙融合。此次合作不仅是一次品牌与商业零售的深度联动，更是一次文化与科技融合的创新实践。
以中国传统“二十四节气文化”为灵感，谷雨打造了“雨亭”主题快闪空间，巧妙融合岭南建筑美学与现代科技体验，为消费者呈现一场“五感焕肤茶会”的沉浸式品牌体验。首发活动的创新亮点在于将中国传统文化与现代科技护肤理念深度融合，通过“中式美学+科学护肤”的品牌主张，构建一个充满文化温度与科技质感的消费场景。
此次入驻不仅为广州本地消费者带来全新的高端护肤体验，更助力区域消费升级，重塑商业空间生态，推动本土品牌与优质商业资源的协同发展。未来，谷雨将继续秉承“破浪之心”，深耕中国人肤质研究，推动国产美妆走向更高水平的发展阶段，勇立潮头，引领科学美白新时代。</t>
  </si>
  <si>
    <t>城市外卖餐饮“阳光厨房”基础设施网络建设项目-浣熊食堂</t>
  </si>
  <si>
    <t>多元化服务消费场景</t>
  </si>
  <si>
    <t>预计1家门店/150w-200w，总计约1000万</t>
  </si>
  <si>
    <t>浣熊食堂是美团为餐饮行业建设的放心外卖基础设施，以线下投资建设的集中式外卖厨房为基础，建设线上线下一体化食安管理机制，层层把关筑牢食安防线，面向用户“明厨亮灶”并提供“食安日记”可随时查阅，帮助餐饮外卖商家实现放心外卖的品质升级，与餐饮商家一起服务好消费者，帮大家吃得更放心。
计划建设并运营10座浣熊食堂，预估招募10*30外卖商户入驻经营，带动直接相关就业岗位约400个，浣熊食堂负责场地建设、场地运营、商家招募、商家管理、食安管理等日常经营工作，服务深圳餐饮商家及用户，共同推进食品安全发展建设。</t>
  </si>
  <si>
    <t>2025年12月-2027年6月</t>
  </si>
  <si>
    <t>1.项目建设完成后，预计年消费额达到1.3亿。
2.新建“浣熊食堂”5座。
3.服务本地中小餐饮商户超过120个。
4.带动直接相关就业岗位超过400个。
5.实现入驻商家100%“明厨亮灶”及“食安日记”在线可查。</t>
  </si>
  <si>
    <t>包装后的餐饮店</t>
  </si>
  <si>
    <t>广州大剧院【会员下午茶】</t>
  </si>
  <si>
    <t>广州大剧院</t>
  </si>
  <si>
    <t>一年10场次约120万（含场地成本）</t>
  </si>
  <si>
    <t>多元化主题表演讲解与下午茶品鉴相结合，亲民公益价格体系，创造出全新的观演形式。</t>
  </si>
  <si>
    <t>每年</t>
  </si>
  <si>
    <t>每年举办不少于8场，惠普人数希望达到人数翻倍，每场坐满。</t>
  </si>
  <si>
    <t>沙面“双中心”项目</t>
  </si>
  <si>
    <t>广州市荔湾区沙面街道</t>
  </si>
  <si>
    <t>待定</t>
  </si>
  <si>
    <t>聚焦“时尚消费、国际文化交流和轻量总部办公”三大功能，打造国际文化交流中心与湾区顶级消费中心。</t>
  </si>
  <si>
    <t>一是以860米长中央大街为舞台，设立顶级品牌首店、首秀，打造国内首个全天候露天T台综合体，利用大街两侧5至8万平方米建筑引入国际顶级时尚消费品牌，打造高端时尚品牌产品发布、国际顶级品牌消费和深度体验空间。二是利用省外办外事博物馆、市规划院法国兵营旧址首层等载体进行定期开放，举办外事接待、文化交流等开放性活动，打造国际交流中心。三是推动太古地产、屈臣氏、汇丰银行、渣打银行等10余家洋行及国际银行等从沙面成长的企业，设立品牌历史展厅与高端商务空间。</t>
  </si>
  <si>
    <t>广州银发健康消费示范街区</t>
  </si>
  <si>
    <t>阿里健康</t>
  </si>
  <si>
    <t>广州</t>
  </si>
  <si>
    <t>多元化消费场景</t>
  </si>
  <si>
    <t>阿里健康大药房医药连锁有限公司</t>
  </si>
  <si>
    <t>建设“银发友好型健康体验中心”：融合AI体检、健康咨询、养老康养、康复运动体验于一体。</t>
  </si>
  <si>
    <t>打造以健康体验、养老配套、康复产品为核心的沉浸式消费街区。</t>
  </si>
  <si>
    <t>医药新零售”融合发展</t>
  </si>
  <si>
    <t>打造“阿里健康×广州智慧药房示范区”：以AI药师、电子处方流转、智能配药为核心，提升药品流通与消费体验。- 深化线上线下融合：通过“阿里健康健康大药房”“天猫健康专区”等渠道，打通线上选药、线下自提、智能配送闭环。</t>
  </si>
  <si>
    <t>打造线上线下医药新零售融合发展</t>
  </si>
  <si>
    <t>没特色</t>
  </si>
  <si>
    <t>一站式养老服务消费多元化服务场景</t>
  </si>
  <si>
    <t>天河区龙怡路89号</t>
  </si>
  <si>
    <t>天河区民政局</t>
  </si>
  <si>
    <t>360万元/年</t>
  </si>
  <si>
    <t>深度整合医疗、康复、养老、护理等多领域资源，中心创新性地构建“医、康、养、护、学、食、乐”七位一体的大健康服务模式，建立起立体式全方位社区养老综合体</t>
  </si>
  <si>
    <t>3年</t>
  </si>
  <si>
    <t>提升了老年人的生活质量和幸福感，更为养老服务行业的发展提供了新的思路和方向，促进老年人消费服务高质量发展提供了有益的实践范例。</t>
  </si>
  <si>
    <t>2025首届广东优品展项目</t>
  </si>
  <si>
    <t>广交会展馆</t>
  </si>
  <si>
    <t>广州国际会展集团有限公司</t>
  </si>
  <si>
    <t>2025年首届优品展投入1388万（未经审计数）</t>
  </si>
  <si>
    <t>1.打造“广东优品展”展会成为广州代表性展会品牌，打造为广东优质消费品内销供采对接平台、内外贸融合发展平台。以展会支持广东企业拓展内销市场，加快推进内外贸一体化发展，助力做强国内大循环。
2.通过深度链接内外贸产业端和大众消费端，高效联通国内市场和国际市场，帮助广东企业尤其是外贸企业找市场、找买家，让广东优质产品、品牌触达更多消费者，积极拓展内需市场增量。
3.加强以展促销。强化展会和促消费联动，有针对性策划和推出系列促消费活动，发放面向大众的消费券，鼓励对参展企业的现场消费和线上消费，进一步释放消费潜力。</t>
  </si>
  <si>
    <t>2025年下半年：首届广东优品展策划、筹备，2025年9月展会落地；
2026年上半年：第二届广东优品展筹备工作；
2026年下半年：举办第二届广东优品展；
2027年，不断优化办展模式和运营水平，常态化办展。</t>
  </si>
  <si>
    <t>以2025年首届优品展展会规模5万平米为参照，实现每年办展面积不低于5万平米，展位数不低于2000个，参展商1000家以上，境内外采购商2000家以上。
在此规模基础上，不断完善办展模式，提高展会运营水平，提高展会对消费的带动作用。</t>
  </si>
  <si>
    <t>非聚焦广州</t>
  </si>
  <si>
    <t>正佳帽峰湾项目</t>
  </si>
  <si>
    <t>太和镇瑞丰村</t>
  </si>
  <si>
    <t>正佳企业集团</t>
  </si>
  <si>
    <t>项目预计总投资约40亿元，建设周期两年，预计2027年底开放营业。年吸引游客800——1000万人，预计年收入超10亿元，带动综合效益近百亿元，打造华南地区最具吸引力的沉浸式国学、文化、演艺亲子欢乐综合体。分为六大板块，为历史文艺区、康养住宿区、商业水街区、科技展示区、自然游学区、冰雪世界区，充分实现文化和旅游的深度融合，以及文旅与商业、产业、康养、科技、教育的全面融合。拟通过引入国际IP teamLab，打造海豚湾、冰雪世界、国际大马戏、水上乐园、迷你野生园、演艺剧院、长颈鹿主题酒店、自然主题酒店等，擦亮帽峰山旅游新名片，树立广州城市周边微度假标杆，打造全景式、全业态、沉浸式文化休闲度假体验，全力争创国家5A级旅游景区。</t>
  </si>
  <si>
    <t>建设期2025-2028</t>
  </si>
  <si>
    <t>项目建成后将积极申报国家5A级旅游景区，打造广州市现代化都市旅游示范样板，努力建设成为游客了解岭南的第一门户和城市会客厅，以及广东省乃至国家重点文旅融合的标杆典范和世界级文化旅游目的地。预计每年吸引国内外游客超1000万人次，年收入突破10亿元，为白云区创造2万个就业岗位，带动区域年综合收入近百亿元，加速推进“强区促镇带村”，实现“以产兴村、以旅富民”，助力白云区经济社会高质量发展。</t>
  </si>
  <si>
    <t>华润万象城</t>
  </si>
  <si>
    <t>广州市荔湾区珠江隧道口以西、珠江以南</t>
  </si>
  <si>
    <t>广州市润川房地产开发有限公司</t>
  </si>
  <si>
    <t>广州白鹅潭华润置地中心，位于荔湾区白鹅潭商务区核心区，是广州市的重点项目。这个综合体商业地块和配建地块的总体建筑面积约为49万平方米，将是广州首座万象城。建成后，这里将成为一个超级城市综合体，具备超级交通、超级景观和超大规模的滨江万象综合体特点。</t>
  </si>
  <si>
    <t>2025年上半年：购物中心主体封顶、塔楼达售
2025年下半年：购物中心精装、幕墙完成90%，塔楼主体封顶
2026年上半年：购物中心完工、塔楼外立面封闭完成
2026年下半年：塔楼毛坯竣备</t>
  </si>
  <si>
    <t>广州发电厂提质增效项目（首开区及主厂区）</t>
  </si>
  <si>
    <t>广州市荔湾区东风西路 26 号</t>
  </si>
  <si>
    <t>广州产投产业园投资发展集团有限公司</t>
  </si>
  <si>
    <t>已开工在建，总投资22.7亿元，项目位于东风西路26号，地块占地面积14.9万平方米，建成广州1935产业园，该项目分为首开区和主厂区两部分。其中，首开区建筑面积为4907平方米，投资约4000万元，2023年10月已启动建设，2024年9月中旬已竣工并完成验收。目前，二期项目主厂区已取得土方开挖施工许可证，将广州发电厂老旧厂区14万平方米，改造成建筑面积约28万平方米的新型产业载体。</t>
  </si>
  <si>
    <t>以现代都市工业产业为重点，将其升级打造为集文化传承、产业孵化、品牌展示、招商服务等功能于一体的现代化产业园区。</t>
  </si>
  <si>
    <t>香雪时光</t>
  </si>
  <si>
    <t>黄埔区</t>
  </si>
  <si>
    <t>黄埔区萝岗街道开创大道以北、香雪三路以西</t>
  </si>
  <si>
    <t>广州市全盛置业发展有限公司</t>
  </si>
  <si>
    <t>计划融合自然、商业、生活、演艺，释放演艺经济、公园经济红利，打造粉丝经济专区，引入户外运动生活方式品牌，引进品质零售、特色餐饮、休闲娱乐等业态，打造“科学城青年城市理想生活中心”</t>
  </si>
  <si>
    <t>2023年5月-2026年4月</t>
  </si>
  <si>
    <t>预计将有90个商家进驻、将引入黄埔区首店10家，预计项目营收额2亿元、税收1700万元、提供就业1500人。</t>
  </si>
  <si>
    <t>乐丰商业中心项目</t>
  </si>
  <si>
    <t>增城区</t>
  </si>
  <si>
    <t>广州市增城区新塘镇地铁13号线沙村站西侧</t>
  </si>
  <si>
    <t>广州乐益置业有限公司</t>
  </si>
  <si>
    <t>项目位于新塘镇地铁13号线沙村站西侧，项目用地面积约57亩，规划总建筑面积1.65 万平方米，容积率为2.1，其中规划商业楼，地上四层，包含商业、公建配套、物业管理;地下3层包含商业、车库、设备房等。</t>
  </si>
  <si>
    <t>2026年</t>
  </si>
  <si>
    <t>项目总投资6.02亿元，项目以连锁的快消品和生活服务品牌商家为核心，打造一个集购物、娱乐、餐饮为一体的大型商业综合体。</t>
  </si>
  <si>
    <t>普通商综体项目</t>
  </si>
  <si>
    <t>黄沙水产市场升级改造</t>
  </si>
  <si>
    <t>广州市荔湾区多宝路 7 号、荔湾区环城高速西南段</t>
  </si>
  <si>
    <t>广州港集团有限公司</t>
  </si>
  <si>
    <t>一是如意坊码头升级改造为荔湾区重点项目，定位为融合西关风情与现代商业的滨江文旅综合体，总投资约22.8亿元，由广州港集团有限公司负责，预计2026—2027年开业运营。
二是黄沙水产新市场项目位于广州市荔湾区环城高速西南段，项目总建筑面积近19万平方米，总投资约27亿元，设水产铺位超500个，室内停车位超1100个。</t>
  </si>
  <si>
    <t>保留原2号、6号仓库改建为文化设施，建设商务办公楼、商业楼及地下停车场，建筑限高30米并融入传统建筑元素。改造后拟串联铁路博物馆、御景壹号临江休闲区，联动地铁 6/11号线及如意坊过江隧道，形成珠江景观带“西十公里”重要节点。2024年11月，广州黄沙水产新市场经批准使用“黄沙水产中心”标准地名。新市场将打造为集现代交易、新零售、展贸、电商、拍卖、文旅等功能为一体的水产综合体。黄沙水产中心已于2025年9月份正式运营。</t>
  </si>
  <si>
    <t>广州国际医药港</t>
  </si>
  <si>
    <t>广州国际医药港有限公司</t>
  </si>
  <si>
    <t>广州国际医药港项目总占地面积73公顷，总建筑面积约200万平方米，项目整体规划“广州国际医药展贸中心（健康方舟）、国际大健康产业总部集聚区、医药创新硅谷、智慧健康生活区”四大板块。</t>
  </si>
  <si>
    <t>整体规划“广州国际医药展贸中心（健康方舟）、国际大健康产业总部集聚区、医药创新硅谷、智慧健康生活区”四大板块。</t>
  </si>
  <si>
    <t>未体现消费</t>
  </si>
  <si>
    <t>珠江琶醍啤酒文化创意园区改造升级项目之包装车间商业综合体改造更新</t>
  </si>
  <si>
    <t>广州市海珠区</t>
  </si>
  <si>
    <t>广州市海珠区新港东路磨碟沙大街118号</t>
  </si>
  <si>
    <t>广州珠江啤酒股份有限公司</t>
  </si>
  <si>
    <t>珠江啤酒对原位于海珠区的总部旧厂房进行更新改造，其中包括最大改造单体包装车间的更新升级，改造后包装车间规划建筑总面积为3.63平方米，规划用途为商业。</t>
  </si>
  <si>
    <t>1、项目总体概况
包装车间改造项目是地块内单体占地面积最大的旧改物业，定名 “珠江云手” —— 项目占地 1.2 万平方米，计容建筑面积 2.2 万平方米，总建筑面积 3.6 万平方米，规划室内铺位 88 间。
该项目特邀中国建筑设计研究院崔恺院士主持改造设计，理念紧扣 “老城市新活力” 战略定位：采用新旧融合设计手法，保留原有工业遗产结构，同时新增丰富公共空间与艺术元素，旨在打造地块内单体面积最具规模的工业文化遗产商业体。
业态规划上，项目依托啤酒厂工业遗产文化优势，聚焦青年群体潮流需求、定位新锐商业社交空间：业态组合拟聚焦首店经济，业态涵盖零售、餐饮、文创、运动、娱乐等多元业态，特色上提出 “1+X” 概念，项目将重点关注入驻商户的品牌非标复合属性，推动品牌间跨界融合，助力品牌实现价值创新。
2、商业管理服务合作进展
为更好把控项目开发进度和运营成效，2025年通过比选确定引入具备国际视野及商业项目筹开运营经验丰富的万科商管作为运营商，双方将携手共同筹开运营珠江云手项目。目前双方已进入合同最终谈判阶段，预计 2025 年 10 月完成签约。</t>
  </si>
  <si>
    <t>1.2025年12月底前完成项目竣工和验收。
2、2025年9月30日正式开业。</t>
  </si>
  <si>
    <t>1.2025年12月底前完成项目改造更新工程建设和验收。
2、2025年9月30日正式开业。
3、开业时开业率不低于90%；首店品牌不低于9家，连锁品牌不低于25家。</t>
  </si>
  <si>
    <t>云汇天地</t>
  </si>
  <si>
    <t>黄埔区科学城科学大道193-195号</t>
  </si>
  <si>
    <t>广州开发区投资控股有限公司</t>
  </si>
  <si>
    <t>通过改造，升级自然生态商业空间，构建“泛文娱”共情文化艺术复合场景、“泛运动”感官互动体验场景及户外广场等三大场景，打造区域首个非标公园式商业综合体。</t>
  </si>
  <si>
    <t>2024年4月-2025年12月</t>
  </si>
  <si>
    <t>项目预计商业铺数134个，预计引入首店40个，场内预计年营收达5亿元，综合税收约1000-2000万元，提供就业岗位1100个。</t>
  </si>
  <si>
    <t>空港文旅小镇</t>
  </si>
  <si>
    <t>白云区人和镇凤和村</t>
  </si>
  <si>
    <t>广东恒广投资有限公司</t>
  </si>
  <si>
    <t>农业文旅结合，响应中央“乡村振兴”战略，以机场资源为依托，坚持城乡融合发展路线，小镇践行“文化艺术焕新乡村”的理念，以文化旅游为核心，通过“微改造”的方式，打造全国首个集航空产业配套、文化旅游、生活社区、休闲娱乐于一体的空港文旅小镇综合群落</t>
  </si>
  <si>
    <t>30年</t>
  </si>
  <si>
    <t>月租金收入120万</t>
  </si>
  <si>
    <t>普通文旅项目</t>
  </si>
  <si>
    <t>广钢公园</t>
  </si>
  <si>
    <t>广州市荔湾区崇文四路与荔诚一街交叉处</t>
  </si>
  <si>
    <t>广州粤合房地产开发有限公司</t>
  </si>
  <si>
    <t>广钢公园地块规划范围28.73公顷，拟建设广钢遗址公园，总建面约16万平方米。广钢公园将与广钢新城234地块共同开发建设，其中234地块拟建设住宅，配建两个36班的中学。</t>
  </si>
  <si>
    <r>
      <rPr>
        <b/>
        <sz val="12"/>
        <color rgb="FFFF0000"/>
        <rFont val="宋体"/>
        <family val="3"/>
        <charset val="134"/>
      </rPr>
      <t>建成工业遗产博览标杆：</t>
    </r>
    <r>
      <rPr>
        <sz val="12"/>
        <color rgb="FFFF0000"/>
        <rFont val="宋体"/>
        <family val="3"/>
        <charset val="134"/>
      </rPr>
      <t xml:space="preserve">打造大湾区第一个系统性工业遗址博览公园，通过广钢博物馆等设施，挖掘广钢工业历史故事、文化价值、精神内涵，讲述广州工业发展的辉煌历程和广钢企业的卓越成就，成为工业遗产保护与利用的标杆。
</t>
    </r>
    <r>
      <rPr>
        <b/>
        <sz val="12"/>
        <color rgb="FFFF0000"/>
        <rFont val="宋体"/>
        <family val="3"/>
        <charset val="134"/>
      </rPr>
      <t>推动科技创新发展：</t>
    </r>
    <r>
      <rPr>
        <sz val="12"/>
        <color rgb="FFFF0000"/>
        <rFont val="宋体"/>
        <family val="3"/>
        <charset val="134"/>
      </rPr>
      <t>引入新业态、新场景、新科技，为工业遗产注入新的生命力。聚焦工业遗产博览、自然美育、社区服务、文化艺术、科技创新五大主场景植入新型业态，打造成观照地域文脉、现场环境，倡导社区驱动，辐射城市和粤港澳大湾区的示范性国际公园，促进区域的科技创新和产业升级。</t>
    </r>
  </si>
  <si>
    <t>广州市雅禺酒店有限公司</t>
  </si>
  <si>
    <t>广州市番禺区南村镇汉溪大道东386号702酒店</t>
  </si>
  <si>
    <t xml:space="preserve">本项目旨在通过广府文化为设计主题，推广 “轻奢华、新文化” 理念，聚焦 26-45 岁城市新中产及商务精英，融合岭南文化元素与现代智能体验。带给客户舒适感受。
核心功能：
1.230 间客房及 20种房型，给予不同的用户以不同的特色环境在入住中感受岭南荟萃
2.配备恒温泳池、儿童乐园、商务中心等设施；提供管家服务、机器人服务、洗衣烘干等便捷服务；提供多种不同的入住便捷体验。
3.可承接商务会议、休闲旅居需求，衔接长隆度假区及周边商圈资源。满足多元场景需求，
</t>
  </si>
  <si>
    <t>2024年7月-2025年9月</t>
  </si>
  <si>
    <t>"项目绩效目标（量化指标）
1. 财务收益目标：
开业后第一年实现年度营业收入人民币【6000】万元。
开业后9个月内实现月度盈亏平衡。
2. 市场与客户目标：
开业后第一年，服务接待总客流量超过【12万 】人次。
携程、抖音、飞猪、美团等主流平台客户总体满意度评分不低于【4.8】分（5分制）
3. 员工专业服务技能年度培训覆盖率达100%，合格率100%。"</t>
  </si>
  <si>
    <t>酒店自建项目，无特色消费</t>
  </si>
  <si>
    <t>火村花厅坊-历史文化古镇改造提升项目</t>
  </si>
  <si>
    <t>黄埔区云埔街道岗荔街13号</t>
  </si>
  <si>
    <t>广州宏祥房地产有限公司</t>
  </si>
  <si>
    <t>拟开展古建筑修复与保护、基础设施升级，通过“历史文脉保护+消费场景再造”，实施古建筑活化、商业动线重塑、智慧化基建升级，打造“文化体验+品质消费+智慧服务”三位一体的商业生态体系。</t>
  </si>
  <si>
    <r>
      <rPr>
        <sz val="12"/>
        <color theme="1"/>
        <rFont val="宋体"/>
        <family val="3"/>
        <charset val="134"/>
      </rPr>
      <t>2023</t>
    </r>
    <r>
      <rPr>
        <sz val="12"/>
        <color indexed="8"/>
        <rFont val="宋体"/>
        <family val="3"/>
        <charset val="134"/>
      </rPr>
      <t>年7月-2026年4月</t>
    </r>
  </si>
  <si>
    <t>预计古镇就业岗位，可提升古镇周边的交通便利性，提升区域文化影响力。</t>
  </si>
  <si>
    <t>天環·广州南</t>
  </si>
  <si>
    <t>广州市番禺区南站南路199号</t>
  </si>
  <si>
    <t>广州市南站新鸿基地产投资有限公司</t>
  </si>
  <si>
    <t>/</t>
  </si>
  <si>
    <t>预计于2026年下半年分阶段投入使用</t>
  </si>
  <si>
    <t>2027.10.31</t>
  </si>
  <si>
    <t>商场建筑面积约2万平方米</t>
  </si>
  <si>
    <r>
      <rPr>
        <sz val="11"/>
        <color theme="1"/>
        <rFont val="宋体"/>
        <family val="3"/>
        <charset val="134"/>
        <scheme val="minor"/>
      </rPr>
      <t xml:space="preserve">
</t>
    </r>
    <r>
      <rPr>
        <sz val="11"/>
        <color rgb="FFFF0000"/>
        <rFont val="宋体"/>
        <family val="3"/>
        <charset val="134"/>
        <scheme val="minor"/>
      </rPr>
      <t>20000</t>
    </r>
  </si>
  <si>
    <r>
      <rPr>
        <sz val="11"/>
        <color theme="1"/>
        <rFont val="宋体"/>
        <family val="3"/>
        <charset val="134"/>
        <scheme val="minor"/>
      </rPr>
      <t xml:space="preserve">
</t>
    </r>
    <r>
      <rPr>
        <sz val="11"/>
        <color rgb="FFFF0000"/>
        <rFont val="宋体"/>
        <family val="3"/>
        <charset val="134"/>
        <scheme val="minor"/>
      </rPr>
      <t>8800</t>
    </r>
  </si>
  <si>
    <t>全业态大型TOD综合体广州环球贸易广场项目（广州南站ICC），由多家国际知名建筑及设计顾问携手打造，采用“东商务，西交通”的布局，集商、住、行于一身。对标香港ICC前沿规划理念，广州南站ICC将商场“天環·广州南”、写字楼、星级酒店、公寓及住宅“峻銮”等业态融为一体，通过连廊连接高铁站，实现“站城一体”。未来，旅客可体验“行李箱未放，购物已开始”的全新消费场景。
为充分发挥广州南站“黄金枢纽”的交通优势，实现与车站的无缝衔接，广州南站ICC融入绿色生态、智慧出行、可持续发展等理念，创造丰富连贯的城市公共空间和全天候的商业走廊，提供最佳的出行、购物、办公、住宿及休闲体验。此外，通过精心设计的交通人流规划，提供舒适的转乘体验，规划协调各种交通功能以及人流车流物流，全天候的公交上落客区，以及方便私家车和网约车的快速上落客区等，实现“无缝衔接”的升级转型。
全力打造南站商圈商旅生活消费新地标。</t>
  </si>
  <si>
    <t>项目预计于2026年下半年分阶段投入使用。
1. 2026年下半年：
开业IP主题展、秋季原创IP展、圣诞主题展、明星合作快闪及活动等；
2. 2027年1-10月：
新春主题展、春季主题展、5-6月主题展、暑期IP主题展</t>
  </si>
  <si>
    <t>预计开业后月均客流量约30万。</t>
  </si>
  <si>
    <t>广州花卉博览园中心场馆项目</t>
  </si>
  <si>
    <t>广州市荔湾区东沙大道 16 号</t>
  </si>
  <si>
    <t>广州市荔源国有资产经营管理集团有限责任公司</t>
  </si>
  <si>
    <t>建设花卉大厦，项目净用地25990平方米，若容积率按2.5计算，建筑面积约64663平方米（最终已规划审批为准）。</t>
  </si>
  <si>
    <t>属于荔湾区 “现代农业 + 文旅会展” 融合发展核心区，是《广州花博园升级改造总体规划》中“1+N” 规划体系的核心载体，承担着岭南花卉文化展示、国际花卉贸易交流及生态文旅体验等多重功能。</t>
  </si>
  <si>
    <t>岭南V谷－广州国际智能科技园（二期项目-山姆）</t>
  </si>
  <si>
    <t>广州荔湾区花地大道南657号</t>
  </si>
  <si>
    <t>广州威谷科技园管理有限公司</t>
  </si>
  <si>
    <t>总占地面积27042平方米，总建筑面积98633平方米，主要布置山姆会员店、会议厅、展览厅、商业附楼及地下停车场等业态，打造区域型特色商业中心。以 “科技孵化 + 园区运营 + 资本运作” 为理念，构建 “开发 + 运营 + 金融 + 服务 + 保障” 全链条业务模式，推动产业集群集聚发展，赋能企业发展。</t>
  </si>
  <si>
    <t>引进荔湾区首家山姆会员店，项目总建筑面积约10万平方米，总投资超过7亿元。2022年4月启动项目规划建筑方案设计，2023年4月28日正式开工。到2025年1月，项目已完成地下室三层及地上两层主体结构封顶，项目预计2025年底全面开业。2025年1月22日，已注册成立“广州荔湾山姆超市有限公司”。</t>
  </si>
  <si>
    <t>聚龙湾·臻颐度假酒店</t>
  </si>
  <si>
    <t>广州市荔湾区芳村大道信联路33号</t>
  </si>
  <si>
    <t>广州颐年城实业有限公司</t>
  </si>
  <si>
    <t>集酒店、商务办公、历史文化展览、商业服务、码头、餐饮等于一身的国际化高端商务中心。保留了油罐、仓库等聚龙湾工业遗迹，具有本地文化特色。除酒店、商业外，还包含超2500平康复医疗中心，这在星级酒店中较为罕见。</t>
  </si>
  <si>
    <t>处于聚龙湾 “文化创意+高端服务”核心功能区范围内，周边汇聚了广船遗址公园、聚龙湾展示中心等文旅与公共服务配套，是片区高端度假服务的关键载体。</t>
  </si>
  <si>
    <t>南沙LIVERSE音宇宙项目</t>
  </si>
  <si>
    <t>南沙区东涌镇</t>
  </si>
  <si>
    <t>广州南沙产发枢纽科技有限公司</t>
  </si>
  <si>
    <t>打造一座集音乐演出、艺术交流、文旅消费于一体的高标准演出场馆——音宇宙项目。</t>
  </si>
  <si>
    <t>2026年-2027年</t>
  </si>
  <si>
    <t>项目将坚持“产业发展+城市配套”深度融合理念，打造集文化演艺、娱乐消费与生活服务于一体的产城融合示范区，助力区域形象提升与产业能级跃升。</t>
  </si>
  <si>
    <t>亿达方圆荟</t>
  </si>
  <si>
    <t>广州市白云区江高镇广花三路399号</t>
  </si>
  <si>
    <t>广州市亿达百货有限公司</t>
  </si>
  <si>
    <r>
      <rPr>
        <sz val="12"/>
        <color rgb="FFFF0000"/>
        <rFont val="宋体"/>
        <family val="3"/>
        <charset val="134"/>
      </rPr>
      <t>亿达方圆荟总建面11万m</t>
    </r>
    <r>
      <rPr>
        <sz val="12"/>
        <color indexed="10"/>
        <rFont val="方正书宋_GBK"/>
        <charset val="134"/>
      </rPr>
      <t>²</t>
    </r>
    <r>
      <rPr>
        <sz val="12"/>
        <color rgb="FFFF0000"/>
        <rFont val="宋体"/>
        <family val="3"/>
        <charset val="134"/>
      </rPr>
      <t>，停车位1200个，双地铁上盖，填补10KM刚需商业空白。在充分满足消费者共性的生活需求上，持续迭代和提升区域消费者对更高生活品质的追求，不断填补市场空白、释放消费潜能和挖掘新的消费潜力，为消费者打造一个精致时尚的城市生活新空间。</t>
    </r>
  </si>
  <si>
    <t>2021年4月1日起至2061年3月31日止</t>
  </si>
  <si>
    <t>打造白云区北部区域标杆商业综合体，服务覆盖周边60万居民，预计年客流量超1400 万人次。</t>
  </si>
  <si>
    <t>京东养车全渠道门店</t>
  </si>
  <si>
    <t>广州晶东实际贸易有限公司</t>
  </si>
  <si>
    <t>800亿+</t>
  </si>
  <si>
    <t>2025年</t>
  </si>
  <si>
    <t>京东养车以“以供应链为基础的技术与服务企业”为定位，围绕车主全生命周期的“买车—养车—用车”构建一站式服务平台，并通过“商品交易（供应链驱动）—车主与企业服务（服务驱动）—新能源基础设施（数据与技术驱动）”三条曲线协同推进，形成兼具规模化、标准化与数智化的城市服务网络。其门店体系、数字化中枢与人才培养机制共同作用，正在为城市消费新业态、新模式、新场景提供可复制的基础设施与治理协同通道。</t>
  </si>
  <si>
    <t>2025年1-9月投资建设30家，
2025年9-12月投资建设20家
2026年投资建设50家</t>
  </si>
  <si>
    <t>预计投资布局完成后在广州实现200+门店，年交易规模1亿+，新增就业人员1000+，服务车辆100万辆+。</t>
  </si>
  <si>
    <t>珠江钢琴文化科技产业大楼项目</t>
  </si>
  <si>
    <t>广州市荔湾区海龙围科创区中南片区</t>
  </si>
  <si>
    <t>广州珠江钢琴集团股份有限公司</t>
  </si>
  <si>
    <t>项目总用地面积约15670平方米，规划总建筑面积约80500平方米，项目规划涵盖科研办公、 标准厂房、 生活配套等功能区与地下停车场。</t>
  </si>
  <si>
    <r>
      <rPr>
        <sz val="12"/>
        <rFont val="宋体"/>
        <family val="3"/>
        <charset val="134"/>
      </rPr>
      <t>板块已形成“龙头引领+集群集聚”的产业生态，与项目发展高度契合：</t>
    </r>
    <r>
      <rPr>
        <sz val="12"/>
        <rFont val="Times New Roman"/>
        <family val="1"/>
      </rPr>
      <t>​</t>
    </r>
    <r>
      <rPr>
        <sz val="12"/>
        <rFont val="宋体"/>
        <family val="3"/>
        <charset val="134"/>
      </rPr>
      <t xml:space="preserve">
一是文化科技融合核心：以珠江钢琴创梦园为载体，集聚数字音乐科技、影视传媒、动漫游戏等企业近120家，项目建成后将通过“工业上楼”模式引入文化装备制造、工业设计等上下游企业，完善 “文化创意-技术研发-生产制造-市场服务”全链条；
二是非遗活化特色名片：依托荔湾非物质文化遗产集聚区（项目所在园区内），引入“三雕一彩一绣一窑”等27家非遗工作室，打造全市首个生产性非遗集聚区，实现“老手艺+新科技”的业态创新；
三是多产业协同发展：联动周边广州国际医药港（医药健康）、花博园（现代农业+文旅）等平台，形成“文化科技、生命健康、生态文旅”三大产业互补的格局，2025年已获市级文化产业示范园区、科技创新园区等多项认定。</t>
    </r>
  </si>
  <si>
    <t>大湾区短剧创作出海基地</t>
  </si>
  <si>
    <t xml:space="preserve">广州市番禺区万博商务区地下空间二F区
</t>
  </si>
  <si>
    <t>大湾区短剧创作出海基地项目立足于微短剧行业高速发展与出海趋势，以内容创作+产业链整合+出海平台为核心，通过空间赋能+产业聚合+多业态消费模式，旨在打造集创作、拍摄、制作、展演、消费、出海于一体的综合性文化产业基地，具备显著的经济与社会效益，并与国家及地方政策高度契合。</t>
  </si>
  <si>
    <t xml:space="preserve">2026年第四季度-2027年
</t>
  </si>
  <si>
    <r>
      <rPr>
        <sz val="12"/>
        <color theme="1"/>
        <rFont val="宋体"/>
        <family val="3"/>
        <charset val="134"/>
      </rPr>
      <t>第一阶段：前期筹备与基建期（第1-2半年度）</t>
    </r>
    <r>
      <rPr>
        <sz val="12"/>
        <color indexed="8"/>
        <rFont val="宋体"/>
        <family val="3"/>
        <charset val="134"/>
      </rPr>
      <t xml:space="preserve">
完成项目立项与全部审批手续。
完成首期1亿元资金筹措。
完成拍摄基地空间规划与设计。
启动物业改造与场景搭建工程。
初步建立剧本库与创作者资源池，入库剧本达到50个。
启动首批企业招商，意向入驻企业达到10家。
</t>
    </r>
    <r>
      <rPr>
        <b/>
        <sz val="12"/>
        <color indexed="8"/>
        <rFont val="宋体"/>
        <family val="3"/>
        <charset val="134"/>
      </rPr>
      <t>第二阶段：试运营与平台搭建期（第3-4半年度）</t>
    </r>
    <r>
      <rPr>
        <sz val="12"/>
        <color indexed="8"/>
        <rFont val="宋体"/>
        <family val="3"/>
        <charset val="134"/>
      </rPr>
      <t xml:space="preserve">
完成全部75个拍摄场景建设与设备调试。
作品孵化支持平台开发完成并上线测试。
实现首批30部微短剧作品的开发与制作。
获得《网络剧片发行许可证》的作品数量达到10部。
入驻企业总数达到30家。
举办首届“大湾区国际微短剧交易会”。
在海外平台设立首个“Canton Stories”出海专区。
推出首条“跟着短片游湾区”主题旅游线路。
带动本地商业消费首次达到年度1000万元。
</t>
    </r>
    <r>
      <rPr>
        <b/>
        <sz val="12"/>
        <color indexed="8"/>
        <rFont val="宋体"/>
        <family val="3"/>
        <charset val="134"/>
      </rPr>
      <t>第三阶段：规模化运营与出海深化期（第5-6半年度）</t>
    </r>
    <r>
      <rPr>
        <sz val="12"/>
        <color indexed="8"/>
        <rFont val="宋体"/>
        <family val="3"/>
        <charset val="134"/>
      </rPr>
      <t xml:space="preserve">
实现微短剧开发总量100部的目标。
获得《网络剧片发行许可证》的作品总数累计达到30部。
入选国家级/省级精品扶持计划的作品总数达到10部。
年度微短剧播放总量突破5亿次。
入驻企业总数达到并超过50家。
吸引5家头部生态企业建立战略合作。
年度产业集聚产值达到45-70亿元区间。
实现年度物业去化面积10000平方米。
出海微短剧数量累计达到30部。
海外平台专区数量达到3个。
年度国际合作项目“光影杯”常态化运行，每年孵化3-5个工作室。
作品孵化平台上架剧本总数达到500个。
采用AI/虚拟拍摄技术的作品数量达到20部。
完成区块链版权存证作品50部。
推出“短片游湾区”主题旅游线路5条。
年度吸引游客及参观人次突破50万。
短剧IP衍生品销售收入累计达到500万元。
年度带动本地商业消费稳定在5000-8000万元。
直接与间接带动就业岗位超过5000个。
累计培训影视专业人才2000人次。
建立3个人才实训基地。
打造出5个以上非遗/岭南文化题材的代表性作品。
获得市级以上文化项目称号5项。
</t>
    </r>
  </si>
  <si>
    <t>合利天德广场</t>
  </si>
  <si>
    <t>合利天德广场天德商业街、裙楼商业区</t>
  </si>
  <si>
    <t>广州天德商业运营管理有限公司、广州星悦界文化娱乐发展有限公司</t>
  </si>
  <si>
    <t>通过对天德商业街及裙楼商业区升级改造，打造为新型夜经济商业载体，打造沉浸式、体验式、互动式的商旅文体健多业态融合创新消费场景</t>
  </si>
  <si>
    <t>2025-2030年</t>
  </si>
  <si>
    <t>该项目年产值规模预计突破5000万元，不仅能够形成稳定的人流集聚效应，更将作为区域经济新增长点，有力促进天河乃至广州市商圈商业能级提升</t>
  </si>
  <si>
    <t>城市即时零售基础设施网络建设项目-小象超市</t>
  </si>
  <si>
    <t>广州市黄埔区开创大道1136号103 房</t>
  </si>
  <si>
    <r>
      <rPr>
        <sz val="12"/>
        <color rgb="FFFF0000"/>
        <rFont val="宋体"/>
        <family val="3"/>
        <charset val="134"/>
      </rPr>
      <t>"项目将在广州市新建及升级 150个分布式前置仓，同步引入自动化分拣与温控技术，强化仓储环节的履约效率与货品保鲜能力；开发并升级智慧调度系统，打通仓储、配送与消费者之间的信息壁垒，实现各环节数据实时协同，推动供应链整体智能化运转；从现有核心城区服务网络出发，向南沙、增城等外围重点区域延伸，扩大服务辐射范围，进一步提升全市范围内服务的均衡性与可及性。</t>
    </r>
    <r>
      <rPr>
        <sz val="12"/>
        <color rgb="FFFF0000"/>
        <rFont val="Times New Roman"/>
        <family val="1"/>
      </rPr>
      <t>​</t>
    </r>
    <r>
      <rPr>
        <sz val="12"/>
        <color rgb="FFFF0000"/>
        <rFont val="宋体"/>
        <family val="3"/>
        <charset val="134"/>
      </rPr>
      <t xml:space="preserve">
功能上重点构建 “30 分钟万物到家” 即时服务场景，有效满足市民应急采购、家庭日常补给等即时性消费需求，大幅缩短购物等待时长；拓展商圈服务半径，打破传统商超在营业时间与物理空间上的限制，解锁夜间消费、临时需求补给等新场景，持续激发城市消费增量市场；同时，项目还将提升城市零售基础设施水平，在完善民生服务功能的过程中创造就业岗位，并精准覆盖 “一老一小” 等特殊群体需求，成为 “一刻钟便民生活圈” 的关键数字化核心组件。"</t>
    </r>
  </si>
  <si>
    <t>2024年1月-2027年9月</t>
  </si>
  <si>
    <t>"1.项目建设完成后，预计年营业收入达到60亿。
2.直接间接带动2000人就业,能为社会提供众多就业岗位，尤其形成规模运营，增加仓储和配送人员需求。
3.创新多元化服务拓展消费场景，并兼顾生活必需品流通保供的重要作用，保障物资供应和供应链稳定，为市民提供优质生鲜商品即时达服务。
4.项目期内在全市社区建设不少于10个社区首发服务站。
5.依托全球直采和本地供应链，研发引领口味、味道正宗、品质可靠的自营品牌，打造“严选”“小象独家“等首发品牌和独家特色商品。"</t>
  </si>
  <si>
    <t>普通线上买菜</t>
  </si>
  <si>
    <t>广晟财富广场购物中心</t>
  </si>
  <si>
    <t>广州市番禺区南村镇汉溪大道东386号</t>
  </si>
  <si>
    <t>打造的7万m²+体量的广州首个年轻力商业空间，该项目由地下2层+地上6层的纵向引力空间组成，着重为大湾区客群提供「6大主题空间+6重年轻力体验」。以「一触即发的能量聚场」为定位，以「HOLY COW/HOLY WOW」为口号，打造『50%首店➕40%+定制店』的商业运营模式，借助潮流经济生态圈，与众多品牌和消费者共同创推动番禺万博商圈的商业升级与创新发展，致力于成为华南地区年轻力商业的全新标杆。</t>
  </si>
  <si>
    <t>2025年12月21日-2027年12月31日</t>
  </si>
  <si>
    <t>10月计划完成大餐饮及大铺招商收口，施工方面硬装及机电完成，设备调试完成，并完成竣工验收及消防取证。11月计划完成全场招商收口，施工方面设备满负荷联调调试，软装11中前工厂制作完成，现场11月中下开始做开荒保洁，同步软装现场安装，开业美陈安装，开业活动搭设等。12月计划落地21日盛大开业。</t>
  </si>
  <si>
    <t>正佳广场南广场改造项目</t>
  </si>
  <si>
    <t>广州市天河区正佳广场</t>
  </si>
  <si>
    <t>正佳企业集团有限公司</t>
  </si>
  <si>
    <t>本次场景打造以三大核心改造举措为支撑，实现消费体验的多元化与创新性突破。1、进行艺术化营造，并非单纯的景观升级，而是将艺术设计与商业场景深度融合，既可为消费者提供休憩打卡的自然空间，也能依托氛围举办小型市集、品牌快闪等活动，激活广场的商业活力；2、绿植系统的场景化更新，摒弃传统绿化的单一布局，采用“主题绿植组团+垂直绿化景观”的模式，构建沉浸式自然场景。；3、广场空间的多功能重构，打破传统商业广场的静态布局，通过灵活分区实现空间的复合利用。</t>
  </si>
  <si>
    <t>2024年3月-2027年12月</t>
  </si>
  <si>
    <t>南广场广场从单纯的“通行空间”转变为“可游、可玩、可消费”的多元化娱乐休闲新空间。</t>
  </si>
  <si>
    <t>广州友谊国金店进行国际化友好商圈改造提升，创新打造国际化消费场景</t>
  </si>
  <si>
    <t>广州市天河区珠江西路5号</t>
  </si>
  <si>
    <t>广州友谊集团有限公司国金商店</t>
  </si>
  <si>
    <t>1.扩容免税购物体验：规划建设超1000㎡市内免税购物区，打破消费限制，增强对境外旅客的吸引力。
2.完善国际化服务配套：设置15处多语种导购标识、2个外籍人士服务咨询点，并配备双语导购人员，全面提升服务便利性。
3.引入高端品牌与业态：集聚50个国际中高端百货品牌，同步引入1家高端影院品牌及1个高端出境游服务品牌，强化消费层级与体验多样性。
4.升级电器业态与国潮场景：通过开设数码及家电品牌旗舰店，聚焦“国潮科技”主题，打造沉浸式消费场景，推动本土风尚国际化。</t>
  </si>
  <si>
    <t>2025年上半年交付项目施工；
2025年9月完成项目整体升级改造；</t>
  </si>
  <si>
    <r>
      <rPr>
        <b/>
        <sz val="12"/>
        <color theme="4" tint="-0.249977111117893"/>
        <rFont val="等线"/>
        <family val="3"/>
        <charset val="134"/>
      </rPr>
      <t>1.提升境外消费便利度。</t>
    </r>
    <r>
      <rPr>
        <sz val="12"/>
        <color theme="4" tint="-0.249977111117893"/>
        <rFont val="宋体"/>
        <family val="3"/>
        <charset val="134"/>
        <scheme val="minor"/>
      </rPr>
      <t xml:space="preserve">设立超1000㎡市内免税购物区，放宽购物限制，增强境外人士消费自由度。设置15处多语种导购标识，增设2个外籍人士服务咨询点，提供双语导购服务，全面优化境外游客购物流程。
</t>
    </r>
    <r>
      <rPr>
        <b/>
        <sz val="12"/>
        <color theme="4" tint="-0.249977111117893"/>
        <rFont val="等线"/>
        <family val="3"/>
        <charset val="134"/>
      </rPr>
      <t>2.强化高端消费集聚功能。</t>
    </r>
    <r>
      <rPr>
        <sz val="12"/>
        <color theme="4" tint="-0.249977111117893"/>
        <rFont val="宋体"/>
        <family val="3"/>
        <charset val="134"/>
        <scheme val="minor"/>
      </rPr>
      <t xml:space="preserve">引入50个国际中高端百货品牌，同步落地1个高端餐饮品牌及1个高端出境游服务品牌，构建多元化、高品质消费业态，提升游客购物体验与满意度。
</t>
    </r>
    <r>
      <rPr>
        <b/>
        <sz val="12"/>
        <color theme="4" tint="-0.249977111117893"/>
        <rFont val="等线"/>
        <family val="3"/>
        <charset val="134"/>
      </rPr>
      <t>3.推动电器业态升级与国潮体验创新。</t>
    </r>
    <r>
      <rPr>
        <sz val="12"/>
        <color theme="4" tint="-0.249977111117893"/>
        <rFont val="宋体"/>
        <family val="3"/>
        <charset val="134"/>
        <scheme val="minor"/>
      </rPr>
      <t>优化电器类商品结构，引入数码与家电品牌旗舰店，打造以“国潮科技”为主题的新型消费场景，引领本土消费风尚，增强商圈文化特色与吸引力。</t>
    </r>
  </si>
  <si>
    <t>芳村体育中心室内场馆建设工程</t>
  </si>
  <si>
    <t>广州市荔湾区龙溪大道 277 号</t>
  </si>
  <si>
    <t>广州市荔湾区文化广电旅游体育局</t>
  </si>
  <si>
    <t>项目包含新建室内场馆和原网球馆加盖工程两部分：（1）新建项目为新建芳村体育中心室内场馆，场馆定位为全民健身中心，用地面积18047㎡，新增总建筑面积为12625㎡，规划建设19个羽毛球场和5个篮球场，新增机动车车位15个，非机动车位50个，15个快充充电桩。（2）改造项目为原网球馆加盖工程，定位为全民健身中心，扩建面积约6155㎡，改造后，原露天看台及网球场成为室内空间。</t>
  </si>
  <si>
    <r>
      <rPr>
        <sz val="12"/>
        <color rgb="FFFF0000"/>
        <rFont val="宋体"/>
        <family val="3"/>
        <charset val="134"/>
      </rPr>
      <t>经济效益目标：年均举办赛事及活动超120场，拉动周边餐饮、住宿消费。
产业标杆效应：成为荔湾区“体育+文旅+商业”融合示范项目，纳入广州西部体育赛事服务基地核心载体，与广钢遗址公园、聚龙湾形成文体消费带；</t>
    </r>
    <r>
      <rPr>
        <sz val="12"/>
        <color rgb="FFFF0000"/>
        <rFont val="Times New Roman"/>
        <family val="1"/>
      </rPr>
      <t>​</t>
    </r>
    <r>
      <rPr>
        <sz val="12"/>
        <color rgb="FFFF0000"/>
        <rFont val="宋体"/>
        <family val="3"/>
        <charset val="134"/>
      </rPr>
      <t xml:space="preserve">
应急保障能力：应急状态下可快速转换为容纳2000人的临时安置点，提升区域公共突发事件应对水平。</t>
    </r>
  </si>
  <si>
    <t>广州汉溪K11购物艺术中心</t>
  </si>
  <si>
    <t>广州市番禺区汉溪大道178号</t>
  </si>
  <si>
    <t>广州汉溪K11购物艺术中心是由新世界中国和广州地铁地产联袂打造的TOD综合体耀胜新世界广场的商业部分，位于广州长隆万博商圈中心，广州地铁三号线、七号线双地铁上盖及佛莞城际交汇，毗邻长隆旅游度假区。项目商业建筑面积为81,000平方米，以“未来生活+”之名，为年轻家庭打造融合在地文化与现代商业的生活体验场，共创一个潮流与松弛交融，都市与自然共生的文化商业生活空间。
汉溪K11的正式亮相，标志着耀胜新世界广场这座领衔城市价值的综合体地标正式迎来全业态的全面兑现，将为长隆万博世界级商圈注入澎湃动力，成为推动区域高质量发展的又一里程碑。</t>
  </si>
  <si>
    <t>2024年11月-2025年9月29日开启试营业</t>
  </si>
  <si>
    <t>项目将引入200家国际国内品牌，预计开放后每年客流量接近1500万，带来超过15亿年销售，并将持续稳定增长。</t>
  </si>
  <si>
    <t>广州天环Parc Central</t>
  </si>
  <si>
    <t>广州市天河区天河路218号</t>
  </si>
  <si>
    <t>广州宏城广场房地产开发有限公司</t>
  </si>
  <si>
    <t>2025.6.13</t>
  </si>
  <si>
    <t>总楼面面积11万平方米</t>
  </si>
  <si>
    <t>天环积极响应广州市建设“国际消费中心城市”的战略部署，致力于打造多元化消费新场景。2025年6月-2027年10月，天环把握节日消费新趋势，打造多个特色IP主题场景：Labubu“食来运转”华南首展、香韵知秋香氛主题展、圣诞主题展、新春主题展、春季主题展、十周年主题展及暑期IP展等。截止至2025年9月，主题场景吸引客流超千万人次，整体客流同比显著增长14%，销售额同比提升9%，并频登主流媒体，合计媒体报道281次，累计曝光量超1.2亿次。同时，借势特色主题展高流量窗口，天环成功引进超50家首店，成为国际品牌入广州“第一站”。天环以“首店经济+场景革新”双轮驱动，致力打造城市级消费新地标。</t>
  </si>
  <si>
    <t>1. 2025年下半年：
（1）2025年6-8月Labubu“食来运转”华南首展：2025.6.13-2025.8.31
（2）2025年9-10月香韵知秋香氛主题展：2025.9.20-2025.10.26
（3） 2025年11-12月圣诞主题展：2025.11.22-2026.1.3
2. 2026年上半年：
（1）2026年1-3月新春主题展：2026.1.15-2026.3.8
（2）2026年3-4月春季主题展：2026.3.14-2026.4.12（计划popmart/sanrio等同类国际知名IP活动）
（3）2026年4-6月十周年主题展：2026.4.25-2026.6.21
3. 2026年下半年：暑期IP展、香氛主题展、圣诞主题展
4. 2027年1-10月：新春主题展、春季主题展、5-6月主题展、暑期IP主题展、香氛主题展</t>
  </si>
  <si>
    <t>客流同比增长5%，销售同比增长4%</t>
  </si>
  <si>
    <t>悦汇城</t>
  </si>
  <si>
    <t>广州市荔湾区西湾路150号</t>
  </si>
  <si>
    <t>广州市悦汇城商业经营管理有限公司</t>
  </si>
  <si>
    <r>
      <rPr>
        <sz val="12"/>
        <color theme="1"/>
        <rFont val="宋体"/>
        <family val="3"/>
        <charset val="134"/>
      </rPr>
      <t>悦汇城作为大悦城控股在华南区域的标杆商业项目，以 “生态主题购物公园 + 全客层社交目的地” 为核心定位，构建了 “体验驱动、IP 赋能、全时运营” 的成熟生态。
项目自开业以来凭借精准运营与创新实践，斩获多项权威称号，彰显行业标杆地位：</t>
    </r>
    <r>
      <rPr>
        <sz val="12"/>
        <color indexed="8"/>
        <rFont val="Times New Roman"/>
        <family val="1"/>
      </rPr>
      <t>​</t>
    </r>
    <r>
      <rPr>
        <sz val="12"/>
        <color indexed="8"/>
        <rFont val="宋体"/>
        <family val="3"/>
        <charset val="134"/>
      </rPr>
      <t xml:space="preserve">
1.市级商业创新奖项：2024年获评“广州市特色商业示范综合体”，表彰其“生态主题场景打造与全客群运营” 的创新实践；</t>
    </r>
    <r>
      <rPr>
        <sz val="12"/>
        <color indexed="8"/>
        <rFont val="Times New Roman"/>
        <family val="1"/>
      </rPr>
      <t>​</t>
    </r>
    <r>
      <rPr>
        <sz val="12"/>
        <color indexed="8"/>
        <rFont val="宋体"/>
        <family val="3"/>
        <charset val="134"/>
      </rPr>
      <t xml:space="preserve">
2.区域文旅消费标杆：入选2025年“荔湾区文商旅融合示范项目”，纳入“西关韵・荔湾潮行”官方 city walk 线路核心节点。</t>
    </r>
  </si>
  <si>
    <t>在营项目</t>
  </si>
  <si>
    <r>
      <rPr>
        <sz val="12"/>
        <color theme="1"/>
        <rFont val="宋体"/>
        <family val="3"/>
        <charset val="134"/>
      </rPr>
      <t>1.负一层至二层：生活消费与家庭亲子核心区</t>
    </r>
    <r>
      <rPr>
        <sz val="12"/>
        <color indexed="8"/>
        <rFont val="Times New Roman"/>
        <family val="1"/>
      </rPr>
      <t>​</t>
    </r>
    <r>
      <rPr>
        <sz val="12"/>
        <color indexed="8"/>
        <rFont val="宋体"/>
        <family val="3"/>
        <charset val="134"/>
      </rPr>
      <t>。布局永辉超市、优衣库、H&amp;M 等主力零售品牌，满足日常消费刚需，其中负一层引入华南首店 “宠胖胖” 萌宠服务中心，打造萌宠友好消费场景；</t>
    </r>
    <r>
      <rPr>
        <sz val="12"/>
        <color indexed="8"/>
        <rFont val="Times New Roman"/>
        <family val="1"/>
      </rPr>
      <t>​</t>
    </r>
    <r>
      <rPr>
        <sz val="12"/>
        <color indexed="8"/>
        <rFont val="宋体"/>
        <family val="3"/>
        <charset val="134"/>
      </rPr>
      <t>聚集赵记传承、必胜客、合德记等 50 余家餐饮品牌，涵盖岭南风味、国际快餐、网红轻食等多元品类，适配家庭聚餐与日常就餐需求；</t>
    </r>
    <r>
      <rPr>
        <sz val="12"/>
        <color indexed="8"/>
        <rFont val="Times New Roman"/>
        <family val="1"/>
      </rPr>
      <t>​</t>
    </r>
    <r>
      <rPr>
        <sz val="12"/>
        <color indexed="8"/>
        <rFont val="宋体"/>
        <family val="3"/>
        <charset val="134"/>
      </rPr>
      <t>打造2000平方米亲子互动区，引入卡通尼乐园、VeRybox VR影乐园等业态，结合暑期 “萌蛋闯关赛” 等活动，强化家庭客群粘性。</t>
    </r>
    <r>
      <rPr>
        <sz val="12"/>
        <color indexed="8"/>
        <rFont val="Times New Roman"/>
        <family val="1"/>
      </rPr>
      <t>​</t>
    </r>
    <r>
      <rPr>
        <sz val="12"/>
        <color indexed="8"/>
        <rFont val="宋体"/>
        <family val="3"/>
        <charset val="134"/>
      </rPr>
      <t xml:space="preserve">
2.三层至五层：潮流体验与社交娱乐高地。落地快乐街区电玩城、竞拓勇士攀岩馆等体验式业态，2025年暑期联动HHI世界街舞锦标赛、羽毛球世界冠军见面会等赛事活动，吸引青年客群；</t>
    </r>
    <r>
      <rPr>
        <sz val="12"/>
        <color indexed="8"/>
        <rFont val="Times New Roman"/>
        <family val="1"/>
      </rPr>
      <t>​</t>
    </r>
    <r>
      <rPr>
        <sz val="12"/>
        <color indexed="8"/>
        <rFont val="宋体"/>
        <family val="3"/>
        <charset val="134"/>
      </rPr>
      <t>布局中影国际影城、格调清吧等夜间消费业态，延长运营时长至22:00，与日间消费形成互补；预留1500平方米主题展览空间，2025年7月打造“蛋仔派对”广州独家主题展，设置10米高巨型蛋仔、海岛风情打卡点等沉浸式场景，单展期客流突破80万人次。</t>
    </r>
  </si>
  <si>
    <t>1906科技园项目</t>
  </si>
  <si>
    <t>广州市荔湾区中山七路 333 号</t>
  </si>
  <si>
    <t>扬韬科技（广州）有限公司</t>
  </si>
  <si>
    <t>广州市荔湾区重点打造的现代科技与商贸融合发展的产业园区，位于荔湾区核心地带，依托老城区产业升级和科技创新需求，致力于成为荔湾区新兴产业集聚和数字化转型的重要载体。吸引科技型企业、电商企业、文创企业入驻，形成“科技+商贸+文创”融合发展的生态圈。</t>
  </si>
  <si>
    <t>吸引科技型企业、电商企业、文创企业入驻，形成“科技+商贸+文创”融合发展的生态圈。</t>
  </si>
  <si>
    <t>正佳赛博天街二期</t>
  </si>
  <si>
    <t>广州市天河区正佳广场7层</t>
  </si>
  <si>
    <t>1、赛博天街二期项目将对7楼部分建筑外立面进行升级改造，从而与一期项目形成统一的赛博朋克风格主题街区；
2、元气巷将作为正佳赛博天街二改造的重点项目，旨在将7楼现状闲置空间打造成热闹的赛博市集；</t>
  </si>
  <si>
    <t>2025年10月-2026年6月</t>
  </si>
  <si>
    <t>开放"两街两巷”多元体验街区，持续为消费者解锁新奇消费场景，引领夜间生活方式新风向！</t>
  </si>
  <si>
    <t>正佳极地海洋世界白鲸区域改造</t>
  </si>
  <si>
    <t>广州市天河区正佳广场正佳极地海洋世界</t>
  </si>
  <si>
    <t>广州市正佳海洋世界生物馆有限公司</t>
  </si>
  <si>
    <t>1、完善动物环境福利；2、助力消费场景升级：打造白鲸主题咖啡厅、白鲸夜间音乐厅，推出海底烛光音乐会等业态，联动 “海底夜宿” 形成 “夜赏鲸群 + 音乐沉浸 + 住宿体验” 的消费闭环；3、深化研学教育理念：开发白鲸生活课程，结合数字技术开展互动讲解，实现科普与夜游融合，助力天河路商圈向多元消费场景升级。</t>
  </si>
  <si>
    <t>2025年5月-2026年1月</t>
  </si>
  <si>
    <t>白鲸区域的改造，贴合夜间经济与多元消费升级主题，多维度焕新体验</t>
  </si>
  <si>
    <t>华南植物园温室主题花展</t>
  </si>
  <si>
    <t>华南植物园展示区</t>
  </si>
  <si>
    <t>中国科学院华南植物园</t>
  </si>
  <si>
    <t>重大节假日及黄金周特色主题花展</t>
  </si>
  <si>
    <t>2026.01.01-2026.12.31</t>
  </si>
  <si>
    <t>打造特色主题花展，依托花展，开展科普教育活动及课程，将高端科研资源科普化，向广大公众开展植物知识、生态保护的科普宣传的同时，打造“植物+”特色消费场景，丰富市民的文化娱乐生活。</t>
  </si>
  <si>
    <t>与消费无关</t>
  </si>
  <si>
    <t>广州百信广场西区-乐享嘉年华</t>
  </si>
  <si>
    <t>广州百信广场西区</t>
  </si>
  <si>
    <t>广州百信商业有限公司</t>
  </si>
  <si>
    <t>广州百信广场位于广州北白云区双核心商圈，是广州北最具商业价值的城市微独家综合体。2025年3月，围绕百信广场西区项目百信集团与华润万象生活强强联合，双方通过轻资产运营合作模式深度合作，将进一步激活广州商圈。</t>
  </si>
  <si>
    <t>2024年7月1日至2025年6月30日</t>
  </si>
  <si>
    <t>客流业绩双增长</t>
  </si>
  <si>
    <t>广州K11 LED外墙灯光系统全面升级项目</t>
  </si>
  <si>
    <t>广州市天河区珠江东路6号</t>
  </si>
  <si>
    <t>广州市新御运营管理有限公司</t>
  </si>
  <si>
    <t>为迎接2025年第十五届全运会及配合政府盘活夜间经济，广州周大福金融中心（东塔）启动LED外墙灯光系统全面升级工程。作为天河CBD地标建筑，该项目响应广州市住建局关于城市形象提升的专项要求，计划于6月底开展改造工作。
项目针对投入使用近九年的原有系统进行三大升级：首先更换已老化的LED光源设备，解决故障率攀升问题；其次对数据处理、电力控制、信号控制三大系统进行整体迭代，采用新一代智能管理平台；最后通过高寿命LED灯具和智能调光系统实现节能目标。改造后将显著提升建筑夜间形象展示能力。
此次升级不仅将保障全运会期间的城市景观效果，更通过技术革新使这座530米高的超高层建筑焕发新光彩，进一步巩固其作为广州国际消费中心城市核心商业载体的标杆地位。</t>
  </si>
  <si>
    <t>2025.6.31-至今</t>
  </si>
  <si>
    <t>1）工程计划：2025年6月签署合同，现场核对施工环境，灯具和设备定制。
2025年7-9月上旬开展维修升级工作。
2025年9月下旬进行最后阶段调试。
2025年10月上旬新灯光系统正式面向公众。
2）目标：配合全运会开幕，同时打造又一夜间新景色，进一步盘活区域夜间经济。</t>
  </si>
  <si>
    <t>融创茂2号门+3号门广场</t>
  </si>
  <si>
    <t>夜经济街区拓建</t>
  </si>
  <si>
    <t>增加夜经济品牌商家30家</t>
  </si>
  <si>
    <t>广州设计之都时光汇</t>
  </si>
  <si>
    <t>广州市白云区鹤龙街道黄边北路152号设计之都时光汇</t>
  </si>
  <si>
    <t>广东和汇商业运营管理有限公司广州白云分公司</t>
  </si>
  <si>
    <t>1、「啤一啤市集」：冰爽啤酒+趣味游戏+乐队Live</t>
  </si>
  <si>
    <t>2025年5月1-5日</t>
  </si>
  <si>
    <t>2、直播引流：明星蔡淇俊摆摊直播+场景化内容，撬动线上流量到场转化</t>
  </si>
  <si>
    <t>3、促销升级：高价值奖品+超值券包「149元抢双人吃喝玩乐券包」、「招行66团100元」，驱动消费裂变「满168抽香港迪士尼双人游」</t>
  </si>
  <si>
    <t>粤港澳大湾区灯会</t>
  </si>
  <si>
    <t>滨海公园、南沙天后宫景区及蒲洲花园</t>
  </si>
  <si>
    <t>优质消费资源与IP跨界联名</t>
  </si>
  <si>
    <t>锁定“科技+人文+艺术”深度融合IP，打造十大主题展区和元宇宙线上孪生。</t>
  </si>
  <si>
    <t>通过科技赋能、艺术创新、人文关怀的深度融合，实现从传统节庆活动向常态化文化地标的创新跨越。</t>
  </si>
  <si>
    <t>广州德国啤酒节</t>
  </si>
  <si>
    <t>广州市越秀区流花路122号中国大酒店</t>
  </si>
  <si>
    <t>中国大酒店</t>
  </si>
  <si>
    <t xml:space="preserve">
130</t>
  </si>
  <si>
    <t>打造城市节庆消费品牌，邀请德国乐队以歌舞及互动式现场表演带来多元狂欢体验，现场提供德国啤酒无限畅饮及德式主题自助美食。</t>
  </si>
  <si>
    <t>1.2025年上半年：完成第17届广州德国啤酒节设计布置；
2.2025年下半年：举办第17届广州德国啤酒节；
3.2026年上半年：启动第18广州德国啤酒节设计布置；
4.2026年下半年：启动第18届广州德国啤酒节。</t>
  </si>
  <si>
    <t>推动文化和旅游深度融合发展，打造国际性文化交流旅游体验。</t>
  </si>
  <si>
    <t>影响力小</t>
  </si>
  <si>
    <t>中国铁建·南沙环宇城项目</t>
  </si>
  <si>
    <t>南沙区南沙街道</t>
  </si>
  <si>
    <t>中铁建南沙投资发展有限公司</t>
  </si>
  <si>
    <t>500-800</t>
  </si>
  <si>
    <t>打造全民参与的运动社交目的地，让精彩纷呈的赛事，成为商圈流量的新引擎。</t>
  </si>
  <si>
    <t>1.打造体商融合典范，激活区域经济新动能，以常态化、品牌化的全民健身赛事与主题性体育社交活动为核心抓手，将本项目打造为区域知名的“体商融合”示范平台。2.深入挖掘并系统整合南沙独特的海洋文化、妈祖民俗等优质历史文化资源，通过现代设计赋能，推动本土文化元素的IP化、产品化与场景化。3.树立南沙旅游新标杆，通过精准的项目定位与创新的营销推广策略，将本项目整体打造为南沙区文旅产业的新地标和城市会客厅。</t>
  </si>
  <si>
    <t>广州南沙RCEP文商旅融合创新产业合作园项目</t>
  </si>
  <si>
    <t>南沙区万顷沙镇</t>
  </si>
  <si>
    <t>15000（具体待定）</t>
  </si>
  <si>
    <t>建设国家风情馆及文旅艺术中心，包括以“一带一路国家竹博汇”为主题的国家文旅交流中心，建设东南亚风情酒店、一带一路文旅商品交易汇，持续开展东南亚文旅交流、商贸合作。</t>
  </si>
  <si>
    <t>2026年-2028年</t>
  </si>
  <si>
    <t>打造集对外交流、商业消费、艺术展示于一体的文商旅特色园区，填补南沙区南部文商旅配套的空白。</t>
  </si>
  <si>
    <t>广州天河领展广场</t>
  </si>
  <si>
    <t>广州天河领展广场平川夜巷</t>
  </si>
  <si>
    <t>广州陛鹿物业管理有限公司</t>
  </si>
  <si>
    <t>广州天河领展广场开设“平川夜巷”户外生活街区，营造城市内外24H生活街区</t>
  </si>
  <si>
    <t>长期</t>
  </si>
  <si>
    <t>创建“平川夜巷”多元化服务消费场景，引入特色首店等，进而营造城市内外24H生活街区</t>
  </si>
  <si>
    <t>广州酒家打造“博物馆+”商旅文消费新场景</t>
  </si>
  <si>
    <t>广东省广州市荔湾区文昌南路2号；广州市越秀区书坊街4号1、2、3层。</t>
  </si>
  <si>
    <t>广州酒家集团股份有限公司</t>
  </si>
  <si>
    <t>项目包括广州酒家集团下属所有餐饮店中面积最大的文昌总店（面积达7400平方米），以及“粤菜文化特色街区”书坊街项目（面积达1559平方米），项目总面积达8959平方米。</t>
  </si>
  <si>
    <r>
      <rPr>
        <b/>
        <sz val="11"/>
        <rFont val="宋体"/>
        <family val="3"/>
        <charset val="134"/>
      </rPr>
      <t>（一）项目内容</t>
    </r>
    <r>
      <rPr>
        <sz val="11"/>
        <rFont val="宋体"/>
        <family val="3"/>
        <charset val="134"/>
      </rPr>
      <t xml:space="preserve">
广州酒家打造“博物馆+”商旅文消费新场景项目通过整合广州酒家老字号原址文昌总店打造活态“博物馆餐厅”主体工程以及书坊街“粤菜文化街区”项目工程，构建“文化展示-美食体验-街区浸润”的复合型传承体系。文昌总店以活态文博与餐饮融合为核心，依托文物建筑区、展陈区等空间及主题宴席，提供沉浸式粤菜文化体验；书坊街项目作为延伸，植入粤式餐饮业态、文化景观并举办主题活动，实现粤菜文化街区式传播；该项目通过功能互补、资源共享形成协同，构建“认知-体验-消费-传播”的文化传承闭环，打造区域粤菜文化地标，推动岭南饮食与本土文化传承推广。
</t>
    </r>
    <r>
      <rPr>
        <b/>
        <sz val="11"/>
        <rFont val="宋体"/>
        <family val="3"/>
        <charset val="134"/>
      </rPr>
      <t>（二）实现功能</t>
    </r>
    <r>
      <rPr>
        <sz val="11"/>
        <rFont val="宋体"/>
        <family val="3"/>
        <charset val="134"/>
      </rPr>
      <t xml:space="preserve">
1.文化传承与教育中心:粤菜博物馆定位为粤菜文化的传承和教育中心，同时，依托书坊街的文化资源与粤菜博物馆的展示资源，通过展示粤菜的历史、文化和技术，提升公众对粤菜文化的认识和兴趣。
2.“博物馆+”文商旅融合新场景:打造活态的“粤菜博物馆”和“粤菜文化街区”，以建设成为集全场景体验、多空间联动、跨界文创于一体，具文化展示、技艺传承、宣教研学、品鉴体验、非遗文创等复合功能的“博物馆+”“粤菜文化街区”等文商旅融合新场景为目标。
3.文旅赋能场景:作为旅游和休闲的目的地，粤菜博物馆及粤菜文化特色街区将吸引国内外游客，特别是对美食文化感兴趣的游客，对旅游收入有增长作用。广府饮茶非遗IP孵化及开发上市——“饮茶咩”系列文创产品，文创商店打造及落成营业，以非遗广府饮茶习俗为内核，孵化广酒特色非遗文化IP"饮茶咩"，并推出一系列“饮茶咩”文创产品，充分发掘“以文塑旅、以旅彰文”的创新动能，进一步深化消费者对广府饮茶习俗的认知和兴趣。形成集文化展示、体验和销售于一体的综合性空间，提升品牌影响力和文化传播效果。
4.国际交流平台:广州酒家打造的“博物馆+”商旅文消费新场景，包括粤莱博物馆、粤菜文化特色街区将成为国际文化交流的平台，展示粤菜的国际化发展趋势，促进不同文化之间的相互理解和尊重。
5.行业研究与创新基地:作为行业研究和创新的基地，推动粤菜行业的技术进步和创新发展。</t>
    </r>
  </si>
  <si>
    <t>该项目从2022年1月起开始调研分析进行前期准备工作，2023年3月广州酒家文昌店停业，粤菜博物馆主体正式开始工程施工，书坊街项目于2025年开始工程施工。
截至目前，两个项目基本完成项目建设，正推进工程验收和运营团队筹备等工作，加快推进门店对外营业。</t>
  </si>
  <si>
    <t>（一）经济效益
粤菜博物馆属于公益性项目，作为广州酒家文昌店的配套，打造文商旅新消费场景，为餐饮引流，以文化赋能餐饮经营，带动门店营收与品牌传播，预计门店复业首年营收超过7600万元，前五年保持5%增长。打造“粤菜文化特色街区”书坊街项目，依托书坊街现有的空间格局与商业基础，植入粤菜文化元素，形成“正餐 + 小吃 + 食材”的完整餐饮生态，“广州酒家”品牌餐饮店开业后预计年度营收2257万元。
（二）社会价值
传承推广粤菜文化，增强文化自信与文化认同感；有助于社会互动，整合利用各种资源，开展交流和跨界合作，推动粤菜文化的当代价值转化；促进国际文化交流，促进文明互鉴与尊重。
（三）文化价值
作为粤菜文化，乃至岭南文化研究应用的平台和载体，梳理整合粤菜发展资料，持续完善岭南饮食文化、粤菜饮食行业发展、粤菜烹饪技艺非遗的理论研究，进行科普、推广、教育。</t>
  </si>
  <si>
    <t>是</t>
  </si>
  <si>
    <t>1.2024年省级促进经济高质量发展专项资金（老字号创新发展事项），10万元                         2. 2025年老字号
扶持发展资金，692万元</t>
  </si>
  <si>
    <t>盒马“即刻生活圈”智慧消费场景升级计划</t>
  </si>
  <si>
    <t>广州盒马鲜生网络科技有限公司</t>
  </si>
  <si>
    <t>1.盒马坚持“线上+线下”融合创新，依托即时零售模式，打造“30分钟达”高品质生鲜服务体系。2.创新“文化+消费”营销范式，联动“羊城消费新八景”等IP，通过全渠道资源打造节庆场景化营销。3.拓展宠物护理、家电清洗、奢品洗护等多元化到家服务，构建“平台+标准化”深度运营体系，推动家政服务职业化发展。4.深化“订单农业+数字供应链”模式，累计引入超百款广东名特优产品，助力农业提质增效与城乡消费升级。</t>
  </si>
  <si>
    <t>1.计划到2026年底投入3000万在广州新增10家店/仓；2.投入超过2000万持续发放不同玩法消费券，同时完善“节庆有场景、商品有故事、消费有体验”的立体化新消费营销体系；3.投入超过500万用于发放品类消费券，打造集“买菜购物、餐饮体验、生活服务”于一体的社区民生服务平台；4.通过订单农业实现“以销定产”，有效促进农业增效、农民增收。</t>
  </si>
  <si>
    <t>哪有联名</t>
  </si>
  <si>
    <t>永庆坊</t>
  </si>
  <si>
    <t>广州市荔湾区恩宁路</t>
  </si>
  <si>
    <t>广州万恩产业投资有限公司</t>
  </si>
  <si>
    <r>
      <rPr>
        <sz val="12"/>
        <color theme="1"/>
        <rFont val="宋体"/>
        <family val="3"/>
        <charset val="134"/>
      </rPr>
      <t>街区采用 “西区守文脉、东区兴业态” 的差异化布局，形成多元互补的业态体系：</t>
    </r>
    <r>
      <rPr>
        <sz val="12"/>
        <color indexed="8"/>
        <rFont val="Times New Roman"/>
        <family val="1"/>
      </rPr>
      <t>​</t>
    </r>
    <r>
      <rPr>
        <sz val="12"/>
        <color indexed="8"/>
        <rFont val="宋体"/>
        <family val="3"/>
        <charset val="134"/>
      </rPr>
      <t xml:space="preserve">
西区：非遗传承与老字号焕新核心。引入活字印刷体验馆、广绣大师工作室等 12 个非遗工坊，涵盖广彩、醒狮、榄雕等 6 项非遗技艺，打造 “生产性非遗集聚区”，游客可参与技艺体验与文创定制；</t>
    </r>
    <r>
      <rPr>
        <sz val="12"/>
        <color indexed="8"/>
        <rFont val="Times New Roman"/>
        <family val="1"/>
      </rPr>
      <t>​</t>
    </r>
    <r>
      <rPr>
        <sz val="12"/>
        <color indexed="8"/>
        <rFont val="宋体"/>
        <family val="3"/>
        <charset val="134"/>
      </rPr>
      <t>复兴南信双皮奶等30余家岭南老字号，通过 “传统工艺+现代包装”唤醒集体记忆，如百年饼家推出国潮礼盒，实现“老味道年轻化”。</t>
    </r>
    <r>
      <rPr>
        <sz val="12"/>
        <color indexed="8"/>
        <rFont val="Times New Roman"/>
        <family val="1"/>
      </rPr>
      <t>​</t>
    </r>
    <r>
      <rPr>
        <sz val="12"/>
        <color indexed="8"/>
        <rFont val="宋体"/>
        <family val="3"/>
        <charset val="134"/>
      </rPr>
      <t xml:space="preserve">
东区：夜经济与潮流消费高地</t>
    </r>
    <r>
      <rPr>
        <sz val="12"/>
        <color indexed="8"/>
        <rFont val="Times New Roman"/>
        <family val="1"/>
      </rPr>
      <t>​</t>
    </r>
    <r>
      <rPr>
        <sz val="12"/>
        <color indexed="8"/>
        <rFont val="宋体"/>
        <family val="3"/>
        <charset val="134"/>
      </rPr>
      <t>。依托滨河景观打造90余家特色品牌，落地粤剧主题瞻云酒店、MAO Livehouse音乐乐园等业态，形成 “日间文化体验+夜间潮流消费”的全时运营模式；</t>
    </r>
    <r>
      <rPr>
        <sz val="12"/>
        <color indexed="8"/>
        <rFont val="Times New Roman"/>
        <family val="1"/>
      </rPr>
      <t>​</t>
    </r>
    <r>
      <rPr>
        <sz val="12"/>
        <color indexed="8"/>
        <rFont val="宋体"/>
        <family val="3"/>
        <charset val="134"/>
      </rPr>
      <t>布局Pop Mart潮玩等青年向品牌，与钟书阁等文化空间形成“潮流与经典”的对话，2022年获评省级特色示范步行街（商圈）称号、2024年获评省级夜间文旅消费集聚区。</t>
    </r>
  </si>
  <si>
    <r>
      <rPr>
        <sz val="12"/>
        <color theme="1"/>
        <rFont val="宋体"/>
        <family val="3"/>
        <charset val="134"/>
      </rPr>
      <t>具体方位：地处荔湾区西关核心，位于恩宁路历史文化街区中段，东接宝华路商业圈，西临珠江后航道，北连荔枝湾文化休闲区，南靠上下九步行街，处于“大西关文商旅融合带” 的几何中心；</t>
    </r>
    <r>
      <rPr>
        <sz val="12"/>
        <color indexed="8"/>
        <rFont val="Times New Roman"/>
        <family val="1"/>
      </rPr>
      <t>​</t>
    </r>
    <r>
      <rPr>
        <sz val="12"/>
        <color indexed="8"/>
        <rFont val="宋体"/>
        <family val="3"/>
        <charset val="134"/>
      </rPr>
      <t xml:space="preserve">
文化区位：与粤剧艺术博物馆仅一墙之隔，周边分布李小龙祖居、八和会馆等79 处建筑遗产，串联起“粤剧发源地”“西关民俗核心区”双重文化IP，是岭南文化最集中的展示窗口之一。</t>
    </r>
  </si>
  <si>
    <t>老字号品牌馆
（广药白云山）</t>
  </si>
  <si>
    <t>北京路</t>
  </si>
  <si>
    <t>广州白云山医药集团股份有限公司</t>
  </si>
  <si>
    <t>北京路陈李济大厦作为广药白云山老字号品牌宣传与消费融合的核心阵地，以“活化经典、贴近消费”为核心，打造沉浸式老字号新场景。
项目重点布局两大核心板块：一方面设立王老吉旗舰店，集中展示品牌创新成果；另一方面汇聚广药白云山旗下13家老字号品牌，形成集群化品牌矩阵。不同于传统品牌馆，这里以消费体验为导向，聚焦国潮新品与老字号创新产品首发，让经典品牌焕发新活力。
同时，项目构建“零售+餐饮+康养”多元业态组合，既提供老字号特色产品零售服务，又融入养生餐饮、健康咨询等体验内容，将品牌宣传深度融入日常消费场景，为消费者打造集购物、体验、休闲于一体的老字号消费新空间，推动传统品牌与现代生活方式深度融合</t>
  </si>
  <si>
    <t>2025年12月定方案
2026年6月品牌馆施工改造完毕
2026年12完成对外开放</t>
  </si>
  <si>
    <t>在北路建设成一个老字号品牌馆，实现“零售+餐饮+康养”多元业态组合</t>
  </si>
  <si>
    <t>广百m&amp;m’S</t>
  </si>
  <si>
    <t>广州市越秀区西湖路12号</t>
  </si>
  <si>
    <t>广州市广百股份有限公司</t>
  </si>
  <si>
    <t>广百股份全力开拓优质消费资源，引进知名IP m&amp;m’s跨界联名合作。m&amp;m's体验店是玛氏公司在中国推出的一个特色项目，旨在通过沉浸式体验拉近品牌与消费者的距离。体验店设计注重鲜明的品牌形象和互动性，店铺选址通常在人流密集的旅游景点。作为全球排名第一的巧克力品牌，m&amp;m's有着丰富的产品线和广泛的受众基础。目前，m&amp;m's体验店已在全球多个城市开设，包括上海，成为玛氏公司在中国及全球市场的重要品牌推广和销售渠道。店内拥有超长的巧克力墙，提供多种口味和颜色的m&amp;m's巧克力豆，还有丰富的周边商品，是一家结合购物与文化体验的巧克力主题乐园。广州m&amp;m's作为华南首店将凭借其独特的商业模式与丰富功能，为消费者带来全新的购物体验，同时在提振消费、推广品牌、融合文化以及回馈社会等方面发挥积极作用，有望成为广州商业市场与文化旅游领域的一张新名片。</t>
  </si>
  <si>
    <t>2026年1-4月装修，2026年五一开业</t>
  </si>
  <si>
    <t>首年目标：1亿/年</t>
  </si>
  <si>
    <t>溪木源×知名IP创意联名研发设计及市场推广计划</t>
  </si>
  <si>
    <t>广州天河区</t>
  </si>
  <si>
    <t>广州市天河区广州大道北544号22栋401、402房</t>
  </si>
  <si>
    <t xml:space="preserve">优质消费资源与IP跨界联名
</t>
  </si>
  <si>
    <t>诺德溯源（广州）生物科技有限公司</t>
  </si>
  <si>
    <t>2025.1.1</t>
  </si>
  <si>
    <t>2027.12.31</t>
  </si>
  <si>
    <t>项目内容与功能：
本项目旨在将溪木源的核心护肤产品与类似中国国家博物馆的经典馆藏文物等知名IP进行深度跨界联名。计划选取代表性ip元素，将其美学精髓与东方意境融入溪木源山茶花、层孔菌等自然成分护肤品的包装设计与品牌叙事中，推出一系列限量版联名礼盒。
实现功能：
1.文化赋能产品： 通过IP融合，提升产品文化附加值，打造兼具护肤功效与艺术收藏价值的国潮新品，满足消费者情感与文化消费需求。
2. 品牌价值提升： 借助知名IP的公信力与影响力，强化溪木源“专研自然，有效护肤”的东方品牌形象，增强品牌美誉度与差异化竞争力。
3. 市场推广创新： 通过联名产品发布、线上线下主题营销及文化体验活动，触达更广泛的消费圈层，实现破圈传播，驱动销售增长，示范国货品牌与文化IP的创新融合路径。</t>
  </si>
  <si>
    <t>第一年：标杆打造与市场验证期
· H1 (第1-6个月)： IP签约与单品攻坚
  · 完成与首个顶级文化IP的授权签约。
  · 选定1-2个核心产品线（如精华、水乳）进行首期联名开发，完成产品设计、打样与定稿。
· H2 (第7-12个月)： 爆款首发与声量建立
  · 首系列联名产品量产，并启动大规模整合营销。
  · 正式上市销售，通过限量发售打造稀缺性，收集市场反馈，验证模式可行性。
第二年：矩阵拓展与IP多元化
· H1 (第13-18个月)： 产品线拓展与新IP引入
  · 基于首年成功，将联名扩展至更多产品线。
  · 启动与第二个IP（如国家级非遗、知名东方美学动漫IP）的合作洽谈与策划。
· H2 (第19-24个月)： 双IP并行与深化运营
  · 第二个IP联名系列产品上市，形成品牌内“双IP”联动效应。
  · 深化会员运营，打造IP专属社群，提升用户忠诚度和复购率。
第三年：品牌升华与可持续发展
· H1 (第25-30个月)： 品牌升华与文化深耕
  · 推出高阶联名礼盒或限定套装，融入更深的艺术与文化内涵，提升品牌溢价。
  · 举办线下主题艺术展或品牌日，将产品联名升级为文化体验。
· H2 (第31-36个月)： 战略评估与未来布局
  · 全面评估三年项目成效，总结数据与经验。
  · 规划下一阶段IP战略，探索与更国际化、高端化的IP合作，或启动“文化出海”项目，将联名产品推向国际市场。</t>
  </si>
  <si>
    <t>一、 销售与财务目标
1. 销售增长： 三年期内，联名系列产品累计销售收入达到 [9000]万 元。首年联名单品销售额占该产品线年度销售额的 [10 ]% 以上。
2. 市场反响： 各系列联名产品首发期间，均实现首日/首周售罄率不低于 [20]%。
3. 溢价能力： 联名产品相较于普通款，客单价平均提升 [15]%。
二、 品牌与营销目标
1. 品牌影响力： 项目期内，品牌在目标客群（如18-30岁年轻消费者）中的品牌知名度提升 [5 ]%，品牌美誉度提升 [20]%。
2. 用户增长： 通过联名活动，为官方渠道（如小程序、会员体系）年均新增会员 [100] 万人以上。
3. 媒体声量： 累计获得总媒体曝光量不低于 [ ] 亿次，社交平台（微博、小红书等）相关话题阅读量超 [10] 亿。
三、 产品与创新目标
1. 产品开发： 成功上市不少于 [3] 个IP系列（如故宫、非遗等），覆盖公司核心 [2] 条产品线。
2. 产品迭代： 基于市场反馈，对首年联名产品进行配方或体验升级，升级款复购率较初代提升 [15]%。
四、 文化与产业目标1. 文化赋能： 产出深度结合IP文化的数字内容（如短片、图文）不少于 [3] 支，用户互动总量超 [300] 万。
2. 行业示范： 项目期内，获得国家级或省级“文创跨界”类奖项或官方报道不少于 [20] 次。</t>
  </si>
  <si>
    <t>皇上皇旗舰店形象升级与新店拓展项目</t>
  </si>
  <si>
    <t>1. 门店焕新：广州市荔湾区下九路3号；
2. 新店开设：具体地址待确定</t>
  </si>
  <si>
    <t>广州皇上皇集团股份有限公司</t>
  </si>
  <si>
    <t>2025 年 10 月</t>
  </si>
  <si>
    <t>2027 年 12 月</t>
  </si>
  <si>
    <t>1. 门店焕新：改造门店面积约600平方米；
2. 新店开设：2026 年开2家、2027 年开3家，单店面积约60平方米</t>
  </si>
  <si>
    <t>0（2025 年 10 月启动，此前无投资）</t>
  </si>
  <si>
    <t>为推动皇上皇老字号品牌年轻化转型，破解年轻消费者认知断层、终端形象零散、体验场景同质化及文化传递薄弱问题，紧扣 “国货潮品” 培育要求，实施下九路门店升级改造、SI 终端系统设计及新店拓展。通过门店改造与全渠道视觉规范、SI 系统设计，重塑 “国民好腊味，地道皇上皇” 形象；新店融入年轻化设计与文化展示功能，拓宽销售渠道、打造沉浸式消费场景，同步提升品牌年轻化形象、终端竞争力与市场转化效能。</t>
  </si>
  <si>
    <t>2025.10-12：完成老店设计及图纸；
2026.01-06：完成老店加固 + 2 家新店装修；
2026.07-12：老店开业 + 2 家新店运营；
2027.01-06：3 家新店选址设计；
2027.07-12：3 家新店装修开业</t>
  </si>
  <si>
    <t>2027.12 前：完成 1 家老店改造 + 5 家新店开设；SI 终端系统覆盖上千家门店。</t>
  </si>
  <si>
    <t>广州荔湾领展广场</t>
  </si>
  <si>
    <t>广州市荔湾区黄沙大道8号</t>
  </si>
  <si>
    <t>广州牵晴汇房地产有限公司</t>
  </si>
  <si>
    <r>
      <rPr>
        <sz val="12"/>
        <color theme="1"/>
        <rFont val="宋体"/>
        <family val="3"/>
        <charset val="134"/>
      </rPr>
      <t>项目总商业面积约8万平方米，入驻品牌超200家，采用“垂直分层+主题聚场”的布局逻辑，形成精准适配社区客群与文旅客流的业态体系。</t>
    </r>
    <r>
      <rPr>
        <sz val="12"/>
        <color indexed="8"/>
        <rFont val="Times New Roman"/>
        <family val="1"/>
      </rPr>
      <t>​</t>
    </r>
    <r>
      <rPr>
        <sz val="12"/>
        <color indexed="8"/>
        <rFont val="宋体"/>
        <family val="3"/>
        <charset val="134"/>
      </rPr>
      <t xml:space="preserve">
打造专属粤语探店IP“Alan 哥探店栏目”，联动永庆坊非遗传承人开展内容共创，以“睦邻友好”式叙事强化老广情感认同，2025年相关短视频全网播放量超500万次；借势重大节点策划主题活动：2024年巴黎奥运会期间发起“人人逛运会”系列活动，融合舞狮与街舞表演吸引18.1万人次单日客流；2025年联合荔湾区商务局推出“探索荔湾 寻味西关”Citywalk，设置 18 个打卡点位串联沙面、永庆坊等地标，带动关联业态销售额增长27%。</t>
    </r>
  </si>
  <si>
    <r>
      <rPr>
        <sz val="12"/>
        <color theme="1"/>
        <rFont val="宋体"/>
        <family val="3"/>
        <charset val="134"/>
      </rPr>
      <t>项目总商业面积约8万平方米，入驻品牌超200家，采用“垂直分层+主题聚场”的布局逻辑，形成精准适配社区客群与文旅客流的业态体系：</t>
    </r>
    <r>
      <rPr>
        <sz val="12"/>
        <color indexed="8"/>
        <rFont val="Times New Roman"/>
        <family val="1"/>
      </rPr>
      <t>​</t>
    </r>
    <r>
      <rPr>
        <sz val="12"/>
        <color indexed="8"/>
        <rFont val="宋体"/>
        <family val="3"/>
        <charset val="134"/>
      </rPr>
      <t xml:space="preserve">
</t>
    </r>
    <r>
      <rPr>
        <b/>
        <sz val="12"/>
        <color indexed="8"/>
        <rFont val="宋体"/>
        <family val="3"/>
        <charset val="134"/>
      </rPr>
      <t>B1层：美食社交核心区「荔食坊 Foodie+」</t>
    </r>
    <r>
      <rPr>
        <sz val="12"/>
        <color indexed="8"/>
        <rFont val="宋体"/>
        <family val="3"/>
        <charset val="134"/>
      </rPr>
      <t>。2025年8月焕新升级的核心餐饮板块，涵盖岭南风味、日式料理、西式简餐等多元品类，打造“精而美”的烟火气消费场景；成为西关寻味打卡的核心地标。</t>
    </r>
    <r>
      <rPr>
        <sz val="12"/>
        <color indexed="8"/>
        <rFont val="Times New Roman"/>
        <family val="1"/>
      </rPr>
      <t>​</t>
    </r>
    <r>
      <rPr>
        <sz val="12"/>
        <color indexed="8"/>
        <rFont val="宋体"/>
        <family val="3"/>
        <charset val="134"/>
      </rPr>
      <t xml:space="preserve">
</t>
    </r>
    <r>
      <rPr>
        <b/>
        <sz val="12"/>
        <color indexed="8"/>
        <rFont val="宋体"/>
        <family val="3"/>
        <charset val="134"/>
      </rPr>
      <t>1-3层：生活零售与体验复合区。</t>
    </r>
    <r>
      <rPr>
        <sz val="12"/>
        <color indexed="8"/>
        <rFont val="宋体"/>
        <family val="3"/>
        <charset val="134"/>
      </rPr>
      <t>零售板块聚集优衣库、UR、迪卡侬等主力品牌，体验板块重点布局运动与亲子业态，2024年新增华南首家meland sport超级运动工厂、乐刻健身等品牌，搭配拉伽瑜伽・普拉提等轻运动业态，形成“全龄段运动社交空间”；数码汽车体验区落地小米数码&amp;汽车直营体验店、腾势、岚图等品牌。</t>
    </r>
    <r>
      <rPr>
        <sz val="12"/>
        <color indexed="8"/>
        <rFont val="Times New Roman"/>
        <family val="1"/>
      </rPr>
      <t>​</t>
    </r>
    <r>
      <rPr>
        <sz val="12"/>
        <color indexed="8"/>
        <rFont val="宋体"/>
        <family val="3"/>
        <charset val="134"/>
      </rPr>
      <t xml:space="preserve">
</t>
    </r>
    <r>
      <rPr>
        <b/>
        <sz val="12"/>
        <color indexed="8"/>
        <rFont val="宋体"/>
        <family val="3"/>
        <charset val="134"/>
      </rPr>
      <t>4层：特色餐饮与社交高地。</t>
    </r>
    <r>
      <rPr>
        <sz val="12"/>
        <color indexed="8"/>
        <rFont val="宋体"/>
        <family val="3"/>
        <charset val="134"/>
      </rPr>
      <t>聚集湊湊小酒馆主题甄选店、鲜潭蒸汽石锅鱼等网红餐饮品牌；配套中影国际影城与休闲茶饮集群，与日间文旅消费形成互补。</t>
    </r>
  </si>
  <si>
    <t>广百股份爱奇艺广州首店项目</t>
  </si>
  <si>
    <t>广东省广州市</t>
  </si>
  <si>
    <t>广州友谊国金商店 3 楼（天河区珠江西路5号）</t>
  </si>
  <si>
    <t>本项目为广百股份与爱奇艺合作打造的广州首店，是响应广州 “首发经济” 政策与消费新业态试点要求的创新实践。项目总投资约1000万元，以“IP+科技+商业”为核心创新模式，融合爱奇艺优质内容IP与VR全感剧场、MR 互动游戏技术，打造沉浸式娱乐体验空间，同步引入轻餐饮、潮流零售等配套业态形成互补。作为珠江新城商圈稀缺的科技文创首店，该项目填补了高端商业载体中沉浸式数字体验业态的空白，助力首店集聚核心区进一步丰富消费场景。通过技术赋能与业态融合，项目既为年轻家庭及Z世代客群提供多元化服务消费选择，也为商圈注入文旅新活力，成为广百股份探索商业转型与城市消费升级的标杆载体。</t>
  </si>
  <si>
    <t>2025年9-12月：项目考察、合同签订、整体设计方案确认，开始施工工程及设备采购；
2026年1月：完成场地装修、设备安装调试、整体验收，启动运营；
2026年 2-6月：活化营销宣传，推进前区配套商户招商与开业；
2026年7-12月：完善会员体系建设，开展全面推广与精细化运营。</t>
  </si>
  <si>
    <t>运营指标：年均吸引VR及MR 项目客流量约5万人次、年均门票收入约 320万元；
客群指标：精准吸引年轻家庭及 Z 世代客群，优化门店客群结构，提升高楼层客流量与消费频次；
转型指标：形成可复制的业态融合经验，为公司创新转型提供范例。</t>
  </si>
  <si>
    <t>阿道夫广州塔联名项目（广州城市合伙人）</t>
  </si>
  <si>
    <t>广州市白云区鹤龙街鹤瑞二街1号8楼全层</t>
  </si>
  <si>
    <t>广东阿道夫个人护理用品有限公司</t>
  </si>
  <si>
    <t>2025年6月，阿道夫以广州标志性建筑 “小蛮腰”（广州塔）为灵感，携手广州塔打造 “小蛮腰” 首款 IP 联名洗发水。这款产品不仅融合了城市地标神韵，还将在第十五届全国运动会期间，作为展现广州城市魅力的特色伴手礼，让来自各地的宾客和运动员在体验产品的同时，深切感受广州独特的城市文化与人文底蕴。</t>
  </si>
  <si>
    <t>2025年6月，完成项目授权及产品设计工作
2025年12月，完成ip项目所涉及产品的生产及全国市场铺货，并借助全运会契机，完成全国市场曝光。
2026年6月，完成4000万销售目标，位列主要电商平台当季新品榜单。
2026年12月，完成7500万业绩目标，位列2026年度主要电商平台新品榜单。
2027年6月，完成1亿销售目标，成为有代表性的广州地方特色产品。</t>
  </si>
  <si>
    <t>2025年6月，完成项目授权，拿到相关授权文件。
2025年12月，线下铺货门店5000家，主流电商平台上架链接。
2026年6月，线上线下销售累计达成4000万目标。
2026年12月，线上线下销售累计达成7500万目标。
2027年6月，线上线下销售累计达成1亿目标。</t>
  </si>
  <si>
    <t>皇上皇 “小刘鸭” IP 联名、配套生产线升级项目及刘诗雯品牌代言</t>
  </si>
  <si>
    <t>建设类 + 公共服务类</t>
  </si>
  <si>
    <t>2026 年 12 月</t>
  </si>
  <si>
    <t>1.IP 联名：推出 “小刘鸭” 联名产品 15 款，覆盖 13 家自营线下门店、全国KA商超及主流线上平台，开展宣发活动 3 场；
2. 生产线升级：改造焙房 9 套，购置新型蒸煮炉带杀菌设备 2 台，新增蛋盏、肉脯自动化生产线 1 条</t>
  </si>
  <si>
    <t>为助力皇上皇 2025 战略落地，开拓肉类休闲零食新赛道，破解产品结构失衡、核心客群老龄化及 Z 世代触达不足问题，依托 “小刘鸭” 国潮 IP 开发联名产品，邀请刘诗雯短期代言，绑定 “体育热度 + 地域情感 + 家庭场景”，借全运会、腊味节、CNY 年货节打造沉浸式消费场景，解决旺季营销记忆点弱、转化低问题，强化 “送礼就送皇上皇” 认知，提升品牌全国声量与礼盒消费需求。同步升级生产线：改造 9 套焙房、购置 2 台新型蒸煮炉带杀菌设备、新增蛋盏肉脯自动化线，优化工序以提升研发效率与产能，降本增效，推动 “老牌新品” 落地与销售转化，实现品牌年轻化转型。</t>
  </si>
  <si>
    <t>2025.07-09：生产线完成改造
2025.10：联名产品上市 + 刘诗雯代言宣发；
2025.11-2026.02：腊味节 / 年货节联动营销。</t>
  </si>
  <si>
    <t>2026.12 前：联名产品销售额达500万元；品牌曝光量提升20亿次。</t>
  </si>
  <si>
    <t>老字号联名国际IP创新营销</t>
  </si>
  <si>
    <t>白云区罗溪中路49号</t>
  </si>
  <si>
    <t>广州白云面业有限责任公司</t>
  </si>
  <si>
    <t>全球顶流IP加菲猫的慵懒哲学注入百年广式面食血脉，与「白云面」强强联手，开启一场颠覆传统的食品创新，“方便美食”的重新定义。将加菲猫的招牌慵懒融入每一份预包装产品：趣味十足的“猫爪捞面”、限量款联名包装、以及融入AR互动技术的礼盒，让消费者在3分钟内，不仅能品尝地道广式风味，更能获得分享的快乐与社交谈资，打造“收藏级美味”。
流量引爆计划：精准切入核心赛道，深度激活加菲猫亿万粉丝，在抖音发起#懒人美食天花板 挑战赛，在小红书进行开箱种草，在电商平台推出限定盲盒套装。通过线上线下全域覆盖，将传统预包装食品打造为现象级潮流单品。
重塑预包装食品的价值——让“方便”变得“有趣”，让“吃面”成为潮流事件。</t>
  </si>
  <si>
    <t>第一阶段，全面备战与预热造势，核心目标：完成所有上市前准备，并启动市场预热，拉满期待感。
1.供应链与生产：完成联名产品包材的批量采购与大规模生产，确保“双十一”及年末旺季库存充足。
2.营销物料制作：完成所有宣传片、产品美图、开箱视频及KOL合作内容的拍摄与制作。
3.渠道布局：完成线上电商店铺装修、详情页上线，并锁定首批线下分销渠道。
4.市场预热：在社交媒体释放联名消息、预告片和悬念海报，启动KOL提前种草，为正式发售蓄水
第二阶段：全域发售与旺季冲量，核心目标：借力电商大促及春节礼品季，实现销售爆发与品牌声量巅峰。
1.正式发售：于“双十一”在线上线下全渠道同步首发上市。
2.流量引爆：全面启动抖音挑战赛、小红书种草笔记矩阵投放，集中资源冲击热搜与品类榜单。
3.旺季营销：结合“双十二”、元旦及春节礼赠场景，推出节日限定礼盒，开展主题促销活动。
4.数据复盘与迭代：持续监测销售数据与用户反馈，快速调整营销策略，并为下一阶段产品迭代做准备。</t>
  </si>
  <si>
    <t>加菲猫 × 白云面联名项目绩效目标（基于千万销售额预估）
1.品牌影响力与市场声量目标：实现总曝光量 ≥1亿次，社交媒体总互动量（转、评、赞）≥ 100万次，成功打造≥ 1个热搜/热门话题（聚焦抖音或小红书核心平台），联名项目在核心平台（如小红书）笔记/视频总浏览量≥ 2000万。
2. 销售与业绩目标：联名系列产品总销售收入≥1800万元人民币（核心KPI），联名产品在电商平台上线后，首月销量突破12.5万盒（按产品均价估算），推动白云面品牌整体线上销售额环比增长50%，核心单品冲击主流电商平台 “方便速食”或“面食”品类销量前10。
3.产品创新与用户增长目标：联名新品占白云面同期总销售额比例≥15%，通过联名活动为白云面官方渠道新增会员（粉丝）≥10万名，联名限定款产品（含盲盒）首批发货售罄率≥85%，通过AR互动等创新体验，实现用户扫码互动次数≥ 5万次。
4.渠道与业务拓展目标：成功开拓≥2个大型新零售或特通渠道，项目投资回报率≥1:1.5，验证联名模式的商业效率。</t>
  </si>
  <si>
    <t>广州K11全球经典IP《100%哆啦A梦&amp;FRIENDS巡回特展》项目</t>
  </si>
  <si>
    <t>哆啦A梦华南首展亮相广州K11，从2025年6月20日起至8月31日举行，展区覆盖超两千平方，更有2家主题快闪店及与多家美食租户推出联名餐点。特展特别融入本土元素，以「五羊」为灵感设计的“哆啦A梦羊城造型”首次亮相。
同时，广州K11联合广州地铁、广州巴士集团、如约出行、广州城投商管、广东商业集团等推出「哆啦A梦城市巡游」主题活动， 广州地铁17个站的24个站台换上了「哆啦A梦主题皮肤」，城市观光巴士及出租车也是首次与国际IP进行主题合作，引发全城打卡热潮。
在海心沙亚运公园、花城汇、广州地铁博物馆、一方东山等在内的全城10余个文旅景点，哆啦A梦“任意门”美陈展成为了市民争相合照的靓丽风景线。</t>
  </si>
  <si>
    <t>2025.6.20-2025.8.31</t>
  </si>
  <si>
    <t>1）2025年5月推出“哆啦A梦城市巡游”主题活动；哆啦A梦的“任意门”惊喜亮相在包括海心沙亚运公园、花城汇、广州地铁博物馆、一方东山等在内的全城10个景点，旨在联动全城文旅景点，带动市民打卡消费，共同打造暑期特色文化亮点。
2）2025年6-8月《100%哆啦A梦&amp;FRIENDS巡回特展》在广州K11购物艺术中心盛大举行，通过华南首展首发活动带动全市市民打卡及消费，盘活珠江新城商圈客流。</t>
  </si>
  <si>
    <t>消失的名菜</t>
  </si>
  <si>
    <t>传承创新擦亮“食在广州”名片，与广州博物馆联合打造“消失的名菜”品牌，成为传播岭南餐饮文化的独家IP，推出“消失的名菜”“消失的点心”等老字号新品，结合多元场景（如诗会+美食、博物馆+美食等）提升消费体验。“消失的名菜”项目亮相香港K11 MUSEA“卧游无界：中国工艺与当代艺术”展览，远赴塞尔维亚参加“花开广州，盛放世界”广州文旅推介会，与成都西藏饭店共同启幕“岭南印象 广州美食节”等，成为跨地域文化交流品牌</t>
  </si>
  <si>
    <t>1.2025年上半年：完成消失的名菜第五季菜式选拔及宣传
2.2025年下半年：实现第五季发布并首推航空餐食；
3.2026年上半年：创新研发消失的名菜系列；
4.2026年下半年：深化跨界合作，打造新消费体验场景。</t>
  </si>
  <si>
    <t>致力文化保护传承和创新发展，打造岭南饮食文化品牌。</t>
  </si>
  <si>
    <t>烘焙训练营</t>
  </si>
  <si>
    <t>南沙区冯马路6号</t>
  </si>
  <si>
    <t>广州岭南穗粮谷物股份有限公司</t>
  </si>
  <si>
    <t>依托南方面粉老字号“红牡丹”“白玉兰”专用面粉在TO B渠道沉淀40多年的品牌度和专用面粉应用方案体系，开拓个人烘焙体验、培训、圈子等私域消费新形态，活化和加深南方面粉老字号与新消费群体的品牌认知和粘性，创新老字号新新活力形象。</t>
  </si>
  <si>
    <t>1.构建家庭烘焙电器应用场景下的烘焙成熟方案，2025年11月前；
2.建设容纳80人的烘焙培训、体验中心，2025年12月底之前；
3.学习调研并构建个人烘焙“圈子”经营模式，2026年6月前；
4.开展推广和宣传，并定期组织“圈子”活动，2026年3月开始；
5.持续改进并固化盈利模式。</t>
  </si>
  <si>
    <t>1.形成并持续优化个人烘焙应用方案；
2.形成至少30人的固定圈子成员（特定行业、领域等具备人脉、公共话语权的成员数至少占3成）；
3.构建企业自营或合营的个人烘焙圈子运营团队。</t>
  </si>
  <si>
    <t>致美斋“广府醋茶荟”</t>
  </si>
  <si>
    <t>海珠广场店、丽柏广场店、白云山店、扬韬店、维多利广场店、ICC（环贸天地）店、外商天地店</t>
  </si>
  <si>
    <t>广州市致美斋酱园有限公司</t>
  </si>
  <si>
    <t>作为广式调味品制作技艺的非物质文化遗产传承者，致美斋深挖广府饮食文化精髓，打破传统业态壁垒，成功开创“调味品变身时尚饮品”的跨界融合新路径，打造“广府醋茶荟”消费新场景。此项目是一次百年老字号向现代消费品牌成功转型的生动实践，它通过深度挖掘自身产品、跨界融合产品形态、重塑消费场景，不仅为致美斋自身发展注入新动能，更打造了一个传统与潮流碰撞、健康与美味兼具的标杆性消费新场景！</t>
  </si>
  <si>
    <t>2024上半年：进行产品研发，测试 
2024下半年：6家门店试点推广
2025上半年：优化产品，门店运营模式打造，新开1店，总量达7家
2025下半年：成立餐饮公司，开启加盟拓展
2026-2027：逐步扩大至全国渠道，开发预包装产品线</t>
  </si>
  <si>
    <t>2027年底：实现扩店100家，广府醋茶及新派食品系列产品销售体量跨越式增长，并在预包装醋茶类产品领域占据重要市场地位</t>
  </si>
  <si>
    <t>广百百货北京路店航海王IP策展及IP商品售卖项目</t>
  </si>
  <si>
    <t>广州市越秀区北京路295号</t>
  </si>
  <si>
    <t>广百百货北京路店</t>
  </si>
  <si>
    <t xml:space="preserve"> 1、拓展客源：借助“航海王”动漫IP的影响力，吸引其粉丝群体及动漫爱好者（尤其是年轻客群）参观和消费，拓展门店与北京路商圈客源，优化顾客结构;
 2、满足体验需求：通过展览和授权IP商品售卖活动，丰富顾客动漫、文创购物体验，增加购物的趣味性和互动性，满足顾客多重需求，提升顾客满意度和忠诚度;
 3、创新发展：借助与策展机构合作开展策展项目的新模式，为门店及商圈持续创新发展积累经验，丰富经营业态，提升门店在市场中的竞争力；
 4、增加营收：以门票收入和授权IP商品销售分成的方式，为门店开辟新的营收渠道，提升门店的经营业绩，为北京路商圈持续创效发展贡献力量；</t>
  </si>
  <si>
    <r>
      <rPr>
        <b/>
        <sz val="12"/>
        <color indexed="8"/>
        <rFont val="宋体"/>
        <family val="3"/>
        <charset val="134"/>
      </rPr>
      <t xml:space="preserve">2025年下半年：
</t>
    </r>
    <r>
      <rPr>
        <sz val="12"/>
        <color indexed="8"/>
        <rFont val="宋体"/>
        <family val="3"/>
        <charset val="134"/>
      </rPr>
      <t xml:space="preserve">6月底已组织展览位置场地原经营品牌撤出；
7月对策展场地施工调整；
8月-9月中旬策展项目进场布展；
9月23日展览正式开业；
9月-12月围绕展览主题联动相关品牌、餐饮及第三方合作机构开展各类特色营销活动；
</t>
    </r>
    <r>
      <rPr>
        <b/>
        <sz val="12"/>
        <color indexed="8"/>
        <rFont val="宋体"/>
        <family val="3"/>
        <charset val="134"/>
      </rPr>
      <t>2026年上半年：</t>
    </r>
    <r>
      <rPr>
        <sz val="12"/>
        <color indexed="8"/>
        <rFont val="宋体"/>
        <family val="3"/>
        <charset val="134"/>
      </rPr>
      <t xml:space="preserve">展览营业至2026年1月12日结束；展览结束后视运营情况实绩，拟计划延长IP商品售卖3个月或推出全新IP主题展览；
</t>
    </r>
  </si>
  <si>
    <t>1、按照展览期115天考虑，预计我店本次展览实现运营收入132万元；预计为门店带来新增客流量35万人；
2、 综合考虑展览对门店整体销售及客流的拉动作用，展览对门店品牌形象提升、顾客流量增加等将将产生长远的积极影响与意义；</t>
  </si>
  <si>
    <t>岭南控股文创IP矩阵建设</t>
  </si>
  <si>
    <t>广州市越秀区流花路122号中国大酒店商业大厦8楼</t>
  </si>
  <si>
    <t>岭南控股</t>
  </si>
  <si>
    <t>积极响应广州“必购必带”城市礼物发展要求，立足广州千年商都文化底蕴，岭南控股积极拓展适合旅行、住宿场景的全系列文创产品矩阵。2025年，利用市花木棉为核心元素，以“潮品”思路开发“小红花”系列文创，通过与百年老字号“利工民”合作，研发“木棉枕”系列，打通线上线下渠道，打造带得走的城市记忆。</t>
  </si>
  <si>
    <t>1.2025年上半年：设计生产木棉枕单品；
2.2025年下半年：完成自有企业全渠道铺货；
3.2026年上半年：建立统一文创品牌；
4、2026年下半年：开发“小红花”系列SKU达20个以上。</t>
  </si>
  <si>
    <t>全年文创销售额达500万元</t>
  </si>
  <si>
    <t>李占记定制手表</t>
  </si>
  <si>
    <t>广州市越秀区中山四路344-348号</t>
  </si>
  <si>
    <t>广州市李占记钟表有限公司</t>
  </si>
  <si>
    <t xml:space="preserve">    中华老字号李占记突破传统业务边界，构建自有腕表产品体系。为打破“修表不卖表”的模式，李占记将维修经验融入机芯研发与产品设计，精准捕捉现代生活场景下用户对“安静佩戴”的需求，推出多款适用于考场、会议室等场景的指针式石英手表，以“不闻滴答声”为核心卖点，撬动年轻群体与专业市场，实现从服务输出到产品创新的转变。同时，面对国内手表静音标准空白，李占记主导制定《静音指针式石英手表》团体标准，规定噪声声压级不高于 12 分贝，统一检测方法，还创新引入表带皮肤刺激性试验，确保佩戴舒适安全。专家评审认为，该团标响应市场与创新需求，填补国家标准体系空白，为产品与行业高质量发展提供关键依据与技术支撑。</t>
  </si>
  <si>
    <r>
      <rPr>
        <sz val="12"/>
        <color rgb="FFFF0000"/>
        <rFont val="宋体"/>
        <family val="3"/>
        <charset val="134"/>
      </rPr>
      <t>1.</t>
    </r>
    <r>
      <rPr>
        <sz val="12"/>
        <color rgb="FFFF0000"/>
        <rFont val="Times New Roman"/>
        <family val="1"/>
      </rPr>
      <t xml:space="preserve">  </t>
    </r>
    <r>
      <rPr>
        <sz val="12"/>
        <color rgb="FFFF0000"/>
        <rFont val="宋体"/>
        <family val="3"/>
        <charset val="134"/>
      </rPr>
      <t xml:space="preserve">李占记计划推出儿童款、学生款、商务款、纪念款四款定位精准、各具特色的定制手表。
</t>
    </r>
    <r>
      <rPr>
        <sz val="12"/>
        <color rgb="FFFF0000"/>
        <rFont val="Times New Roman"/>
        <family val="1"/>
      </rPr>
      <t>2. 2025</t>
    </r>
    <r>
      <rPr>
        <sz val="12"/>
        <color rgb="FFFF0000"/>
        <rFont val="宋体"/>
        <family val="3"/>
        <charset val="134"/>
      </rPr>
      <t>年</t>
    </r>
    <r>
      <rPr>
        <sz val="12"/>
        <color rgb="FFFF0000"/>
        <rFont val="Times New Roman"/>
        <family val="1"/>
      </rPr>
      <t>6-12</t>
    </r>
    <r>
      <rPr>
        <sz val="12"/>
        <color rgb="FFFF0000"/>
        <rFont val="宋体"/>
        <family val="3"/>
        <charset val="134"/>
      </rPr>
      <t xml:space="preserve">月，学生款、商务款、纪念款于线上线下同步发售。
</t>
    </r>
    <r>
      <rPr>
        <sz val="12"/>
        <color rgb="FFFF0000"/>
        <rFont val="Times New Roman"/>
        <family val="1"/>
      </rPr>
      <t>3.</t>
    </r>
    <r>
      <rPr>
        <sz val="12"/>
        <color rgb="FFFF0000"/>
        <rFont val="宋体"/>
        <family val="3"/>
        <charset val="134"/>
      </rPr>
      <t>《静音指针式石英手表》团体标准已于</t>
    </r>
    <r>
      <rPr>
        <sz val="12"/>
        <color rgb="FFFF0000"/>
        <rFont val="Times New Roman"/>
        <family val="1"/>
      </rPr>
      <t>9</t>
    </r>
    <r>
      <rPr>
        <sz val="12"/>
        <color rgb="FFFF0000"/>
        <rFont val="宋体"/>
        <family val="3"/>
        <charset val="134"/>
      </rPr>
      <t>月</t>
    </r>
    <r>
      <rPr>
        <sz val="12"/>
        <color rgb="FFFF0000"/>
        <rFont val="Times New Roman"/>
        <family val="1"/>
      </rPr>
      <t>19</t>
    </r>
    <r>
      <rPr>
        <sz val="12"/>
        <color rgb="FFFF0000"/>
        <rFont val="宋体"/>
        <family val="3"/>
        <charset val="134"/>
      </rPr>
      <t xml:space="preserve">日正式发布实施。
</t>
    </r>
    <r>
      <rPr>
        <sz val="12"/>
        <color rgb="FFFF0000"/>
        <rFont val="Times New Roman"/>
        <family val="1"/>
      </rPr>
      <t>4.2025</t>
    </r>
    <r>
      <rPr>
        <sz val="12"/>
        <color rgb="FFFF0000"/>
        <rFont val="宋体"/>
        <family val="3"/>
        <charset val="134"/>
      </rPr>
      <t>年</t>
    </r>
    <r>
      <rPr>
        <sz val="12"/>
        <color rgb="FFFF0000"/>
        <rFont val="Times New Roman"/>
        <family val="1"/>
      </rPr>
      <t>10</t>
    </r>
    <r>
      <rPr>
        <sz val="12"/>
        <color rgb="FFFF0000"/>
        <rFont val="宋体"/>
        <family val="3"/>
        <charset val="134"/>
      </rPr>
      <t>月</t>
    </r>
    <r>
      <rPr>
        <sz val="12"/>
        <color rgb="FFFF0000"/>
        <rFont val="Times New Roman"/>
        <family val="1"/>
      </rPr>
      <t>-3</t>
    </r>
    <r>
      <rPr>
        <sz val="12"/>
        <color rgb="FFFF0000"/>
        <rFont val="宋体"/>
        <family val="3"/>
        <charset val="134"/>
      </rPr>
      <t>月，年李占记</t>
    </r>
    <r>
      <rPr>
        <sz val="12"/>
        <color rgb="FFFF0000"/>
        <rFont val="Times New Roman"/>
        <family val="1"/>
      </rPr>
      <t>&amp;</t>
    </r>
    <r>
      <rPr>
        <sz val="12"/>
        <color rgb="FFFF0000"/>
        <rFont val="宋体"/>
        <family val="3"/>
        <charset val="134"/>
      </rPr>
      <t>广州中小学健康中心联名儿童款开发方向规划：为进一步丰富产品体系、拓展市场，计划与广州中小学健康中心共同打造联名儿童款手表。</t>
    </r>
  </si>
  <si>
    <t xml:space="preserve">1.产品开发：2025年12月底前，成功研发出具备静音功能的手表新品，并通过测试验证，确保静音效果达到设计标准的噪声声压级不高于 12 分贝。
2.市场推广：项目上线后半年内，实现新品在目标市场通过线上线下渠道销售，预计首年销量突破1000只。
</t>
  </si>
  <si>
    <t>企业自身产品开发</t>
  </si>
  <si>
    <t>以复古港风街区为载体，明星IP×夜经济×直播联动引爆五一假期消费。</t>
  </si>
  <si>
    <t>销售环比增长30%，客流环比增长20%</t>
  </si>
  <si>
    <t>花都区岭南大厦教联体</t>
  </si>
  <si>
    <t>广州市花都区大华二路30号岭南大厦</t>
  </si>
  <si>
    <t>广州南岭文化科技有限公司</t>
  </si>
  <si>
    <t>2025-9
   至
2035-9</t>
  </si>
  <si>
    <t>项目建筑面积5500平方，大楼高8层，项目总投资3500万元。</t>
  </si>
  <si>
    <t>1花都区岭南大厦教联体读书会（24小时书店点亮中国IP）
2教联体“人文首发”计划（花都区青少年戏剧美育新生态首发项目）</t>
  </si>
  <si>
    <t>1F：教联体服务中心，24小时读书阅览区。
2F：标准化学生托管服务区
3F：戏剧艺术教培中心
4F：科学教育创新基地
5F：青少年心理健康中心
6F：校际协同办公区
7F：教联体成果展示馆
8F：学术交流与培训中心</t>
  </si>
  <si>
    <t>建立家、校、社协同服务枢纽，强化社区参与，形成教育合力，共同促进青少年健康成长。教联体服务社区人口10万人，设有24小时公益书店，标准化学生托管服务，戏剧艺术培训班，3D打印，机器人足球游戏，心理健康中心，青少年视力矫正，读书会，高考强基计划等服务。</t>
  </si>
  <si>
    <t>备注：项目支持方向：
支持业态创新、模式创新，推动人工智能、元宇宙等数字技术在文娱、旅游、健康、体育等领域的深化应用，打造一批商旅文体健融合的消费新场景。
推动形成服务消费集聚区，支持重点商圈商街、文旅集聚区、传统购物型商超、废旧工业厂区向多元消费场景升级，拓展增加文化时尚、健康体育、艺术展览、主题社交、休闲娱乐等服务消费功能，推动重点赛事活动及演出“进商圈、进街区、进景区”。
发展夜间经济，打造夜间文化和旅游消费集聚区。
支持外贸优品展销中心、特色购物中心或购物区、外贸优品品牌集聚的特色商业街优化升级，推广自主品牌+直供直销，打造具有特色和吸引力的消费场景。 </t>
  </si>
  <si>
    <r>
      <rPr>
        <sz val="24"/>
        <rFont val="方正小标宋简体"/>
        <charset val="134"/>
      </rPr>
      <t>广州市消费新业态新模式新场景项目储备清单</t>
    </r>
  </si>
  <si>
    <r>
      <rPr>
        <b/>
        <sz val="14"/>
        <rFont val="宋体"/>
        <family val="3"/>
        <charset val="134"/>
      </rPr>
      <t>序号</t>
    </r>
  </si>
  <si>
    <r>
      <rPr>
        <b/>
        <sz val="14"/>
        <rFont val="宋体"/>
        <family val="3"/>
        <charset val="134"/>
      </rPr>
      <t>项目名称</t>
    </r>
  </si>
  <si>
    <r>
      <rPr>
        <b/>
        <sz val="14"/>
        <rFont val="宋体"/>
        <family val="3"/>
        <charset val="134"/>
      </rPr>
      <t>项目所在行政区</t>
    </r>
  </si>
  <si>
    <r>
      <rPr>
        <b/>
        <sz val="14"/>
        <rFont val="宋体"/>
        <family val="3"/>
        <charset val="134"/>
      </rPr>
      <t>项目具体地址</t>
    </r>
  </si>
  <si>
    <r>
      <rPr>
        <b/>
        <sz val="14"/>
        <rFont val="宋体"/>
        <family val="3"/>
        <charset val="134"/>
      </rPr>
      <t>申报方向</t>
    </r>
  </si>
  <si>
    <r>
      <rPr>
        <b/>
        <sz val="14"/>
        <rFont val="宋体"/>
        <family val="3"/>
        <charset val="134"/>
      </rPr>
      <t>申报主体单位名称</t>
    </r>
  </si>
  <si>
    <t>项目完成时间（需在2025年10月-2027年6月间完成）</t>
  </si>
  <si>
    <r>
      <rPr>
        <b/>
        <sz val="14"/>
        <rFont val="宋体"/>
        <family val="3"/>
        <charset val="134"/>
      </rPr>
      <t>项目内容和实现功能（</t>
    </r>
    <r>
      <rPr>
        <b/>
        <sz val="14"/>
        <rFont val="Times New Roman"/>
        <family val="1"/>
      </rPr>
      <t>300</t>
    </r>
    <r>
      <rPr>
        <b/>
        <sz val="14"/>
        <rFont val="宋体"/>
        <family val="3"/>
        <charset val="134"/>
      </rPr>
      <t>字以内简要描述）</t>
    </r>
  </si>
  <si>
    <r>
      <rPr>
        <b/>
        <sz val="14"/>
        <rFont val="宋体"/>
        <family val="3"/>
        <charset val="134"/>
      </rPr>
      <t>项目实施计划（以半年度为单位简要列出项目建设进度安排）</t>
    </r>
  </si>
  <si>
    <r>
      <rPr>
        <b/>
        <sz val="14"/>
        <rFont val="宋体"/>
        <family val="3"/>
        <charset val="134"/>
      </rPr>
      <t>项目绩效目标（对照项目内容、实现功能和实施计划，填写具体的量化指标）</t>
    </r>
  </si>
  <si>
    <t>项目联系人</t>
  </si>
  <si>
    <t>联系方式</t>
  </si>
  <si>
    <t>截至2025年9月投资额</t>
  </si>
  <si>
    <t>截至2026年3月计划投资额</t>
  </si>
  <si>
    <t>截至2027年６月计划投资额</t>
  </si>
  <si>
    <r>
      <rPr>
        <b/>
        <sz val="12"/>
        <rFont val="宋体"/>
        <family val="3"/>
        <charset val="134"/>
      </rPr>
      <t>广州聚龙湾太古里</t>
    </r>
  </si>
  <si>
    <r>
      <rPr>
        <b/>
        <sz val="12"/>
        <rFont val="宋体"/>
        <family val="3"/>
        <charset val="134"/>
      </rPr>
      <t>荔湾区</t>
    </r>
  </si>
  <si>
    <r>
      <rPr>
        <b/>
        <sz val="12"/>
        <rFont val="宋体"/>
        <family val="3"/>
        <charset val="134"/>
      </rPr>
      <t>芳村大道东杏花大街</t>
    </r>
    <r>
      <rPr>
        <b/>
        <sz val="12"/>
        <rFont val="Times New Roman"/>
        <family val="1"/>
      </rPr>
      <t>1</t>
    </r>
    <r>
      <rPr>
        <b/>
        <sz val="12"/>
        <rFont val="宋体"/>
        <family val="3"/>
        <charset val="134"/>
      </rPr>
      <t>号</t>
    </r>
  </si>
  <si>
    <r>
      <rPr>
        <b/>
        <sz val="12"/>
        <rFont val="宋体"/>
        <family val="3"/>
        <charset val="134"/>
      </rPr>
      <t>首发经济服务体系</t>
    </r>
  </si>
  <si>
    <r>
      <rPr>
        <b/>
        <sz val="12"/>
        <rFont val="宋体"/>
        <family val="3"/>
        <charset val="134"/>
      </rPr>
      <t>广州聚实投资发展有限公司</t>
    </r>
  </si>
  <si>
    <r>
      <rPr>
        <b/>
        <sz val="12"/>
        <rFont val="宋体"/>
        <family val="3"/>
        <charset val="134"/>
      </rPr>
      <t>广州聚龙湾太古里项目位于广州市荔湾区白鹅潭片区，由珠江实业集团与太古地产共同投资开发建设。作为全国首个滨水</t>
    </r>
    <r>
      <rPr>
        <b/>
        <sz val="12"/>
        <rFont val="Times New Roman"/>
        <family val="1"/>
      </rPr>
      <t>“</t>
    </r>
    <r>
      <rPr>
        <b/>
        <sz val="12"/>
        <rFont val="宋体"/>
        <family val="3"/>
        <charset val="134"/>
      </rPr>
      <t>太古里</t>
    </r>
    <r>
      <rPr>
        <b/>
        <sz val="12"/>
        <rFont val="Times New Roman"/>
        <family val="1"/>
      </rPr>
      <t>”</t>
    </r>
    <r>
      <rPr>
        <b/>
        <sz val="12"/>
        <rFont val="宋体"/>
        <family val="3"/>
        <charset val="134"/>
      </rPr>
      <t>项目，广州聚龙湾太古里将致力于构筑一个集奢华品质、在地文化、自然生态于一体的世界级滨水中央活力汇聚区，吸引国际高端品牌和新兴消费业态入驻，成为广州消费经济的重要增长点。并依托广州的历史文化资源，全流程贯彻可持续理念，在保护提升城市生态系统同时，为消费者传递高端零售新活力，开启全新生活体验篇章。</t>
    </r>
  </si>
  <si>
    <r>
      <rPr>
        <b/>
        <sz val="12"/>
        <rFont val="Times New Roman"/>
        <family val="1"/>
      </rPr>
      <t>2025</t>
    </r>
    <r>
      <rPr>
        <b/>
        <sz val="12"/>
        <rFont val="宋体"/>
        <family val="3"/>
        <charset val="134"/>
      </rPr>
      <t>年下半年：完成商业首开区建设</t>
    </r>
    <r>
      <rPr>
        <b/>
        <sz val="12"/>
        <rFont val="Times New Roman"/>
        <family val="1"/>
      </rPr>
      <t xml:space="preserve">
2026</t>
    </r>
    <r>
      <rPr>
        <b/>
        <sz val="12"/>
        <rFont val="宋体"/>
        <family val="3"/>
        <charset val="134"/>
      </rPr>
      <t>年上半年：陆续举办展览、大型活动、快闪店及其它精彩体验</t>
    </r>
    <r>
      <rPr>
        <b/>
        <sz val="12"/>
        <rFont val="Times New Roman"/>
        <family val="1"/>
      </rPr>
      <t xml:space="preserve">
2026</t>
    </r>
    <r>
      <rPr>
        <b/>
        <sz val="12"/>
        <rFont val="宋体"/>
        <family val="3"/>
        <charset val="134"/>
      </rPr>
      <t>年下半年：陆续举办展览、大型活动、快闪店及其它精彩体验</t>
    </r>
    <r>
      <rPr>
        <b/>
        <sz val="12"/>
        <rFont val="Times New Roman"/>
        <family val="1"/>
      </rPr>
      <t xml:space="preserve">
2027</t>
    </r>
    <r>
      <rPr>
        <b/>
        <sz val="12"/>
        <rFont val="宋体"/>
        <family val="3"/>
        <charset val="134"/>
      </rPr>
      <t>年上半年：项目分阶段落成</t>
    </r>
  </si>
  <si>
    <r>
      <rPr>
        <b/>
        <sz val="12"/>
        <rFont val="宋体"/>
        <family val="3"/>
        <charset val="134"/>
      </rPr>
      <t>聚龙湾首发中心</t>
    </r>
  </si>
  <si>
    <r>
      <rPr>
        <b/>
        <sz val="12"/>
        <rFont val="宋体"/>
        <family val="3"/>
        <charset val="134"/>
      </rPr>
      <t>广州市荔湾区芳村大道东杏花大街</t>
    </r>
    <r>
      <rPr>
        <b/>
        <sz val="12"/>
        <rFont val="Times New Roman"/>
        <family val="1"/>
      </rPr>
      <t>1</t>
    </r>
    <r>
      <rPr>
        <b/>
        <sz val="12"/>
        <rFont val="宋体"/>
        <family val="3"/>
        <charset val="134"/>
      </rPr>
      <t>号聚龙湾展示中心</t>
    </r>
    <r>
      <rPr>
        <b/>
        <sz val="12"/>
        <rFont val="Times New Roman"/>
        <family val="1"/>
      </rPr>
      <t>-2</t>
    </r>
    <r>
      <rPr>
        <b/>
        <sz val="12"/>
        <rFont val="宋体"/>
        <family val="3"/>
        <charset val="134"/>
      </rPr>
      <t>号地块</t>
    </r>
  </si>
  <si>
    <r>
      <rPr>
        <b/>
        <sz val="12"/>
        <rFont val="宋体"/>
        <family val="3"/>
        <charset val="134"/>
      </rPr>
      <t>广州聚诚投资发展有限公司</t>
    </r>
  </si>
  <si>
    <r>
      <rPr>
        <b/>
        <sz val="12"/>
        <rFont val="宋体"/>
        <family val="3"/>
        <charset val="134"/>
      </rPr>
      <t>广州聚龙湾首发中心作为聚龙湾项目的首期产业办公载体，是构建首发经济集聚区的核心引擎。该项目由四栋一线滨江独栋甲级写字楼组成，地下空间及地上首层、二层规划为太古里高端商业配套，形成</t>
    </r>
    <r>
      <rPr>
        <b/>
        <sz val="12"/>
        <rFont val="Times New Roman"/>
        <family val="1"/>
      </rPr>
      <t>“</t>
    </r>
    <r>
      <rPr>
        <b/>
        <sz val="12"/>
        <rFont val="宋体"/>
        <family val="3"/>
        <charset val="134"/>
      </rPr>
      <t>办公</t>
    </r>
    <r>
      <rPr>
        <b/>
        <sz val="12"/>
        <rFont val="Times New Roman"/>
        <family val="1"/>
      </rPr>
      <t>+</t>
    </r>
    <r>
      <rPr>
        <b/>
        <sz val="12"/>
        <rFont val="宋体"/>
        <family val="3"/>
        <charset val="134"/>
      </rPr>
      <t>商业</t>
    </r>
    <r>
      <rPr>
        <b/>
        <sz val="12"/>
        <rFont val="Times New Roman"/>
        <family val="1"/>
      </rPr>
      <t>”</t>
    </r>
    <r>
      <rPr>
        <b/>
        <sz val="12"/>
        <rFont val="宋体"/>
        <family val="3"/>
        <charset val="134"/>
      </rPr>
      <t>深度融合的综合性业态。</t>
    </r>
    <r>
      <rPr>
        <b/>
        <sz val="12"/>
        <rFont val="Times New Roman"/>
        <family val="1"/>
      </rPr>
      <t xml:space="preserve">
</t>
    </r>
    <r>
      <rPr>
        <b/>
        <sz val="12"/>
        <rFont val="宋体"/>
        <family val="3"/>
        <charset val="134"/>
      </rPr>
      <t>项目坚持高端化与特色化的发展路径，重点引入广州乃至粤港澳大湾区的首店品牌、独角兽企业及区域性总部企业，强化产业集聚效应。其中，</t>
    </r>
    <r>
      <rPr>
        <b/>
        <sz val="12"/>
        <rFont val="Times New Roman"/>
        <family val="1"/>
      </rPr>
      <t>T1</t>
    </r>
    <r>
      <rPr>
        <b/>
        <sz val="12"/>
        <rFont val="宋体"/>
        <family val="3"/>
        <charset val="134"/>
      </rPr>
      <t>与</t>
    </r>
    <r>
      <rPr>
        <b/>
        <sz val="12"/>
        <rFont val="Times New Roman"/>
        <family val="1"/>
      </rPr>
      <t>T4</t>
    </r>
    <r>
      <rPr>
        <b/>
        <sz val="12"/>
        <rFont val="宋体"/>
        <family val="3"/>
        <charset val="134"/>
      </rPr>
      <t>栋塔楼专注于产业办公功能，致力于打造成为荔湾区政府</t>
    </r>
    <r>
      <rPr>
        <b/>
        <sz val="12"/>
        <rFont val="Times New Roman"/>
        <family val="1"/>
      </rPr>
      <t>“</t>
    </r>
    <r>
      <rPr>
        <b/>
        <sz val="12"/>
        <rFont val="宋体"/>
        <family val="3"/>
        <charset val="134"/>
      </rPr>
      <t>筑巢引凤</t>
    </r>
    <r>
      <rPr>
        <b/>
        <sz val="12"/>
        <rFont val="Times New Roman"/>
        <family val="1"/>
      </rPr>
      <t>”</t>
    </r>
    <r>
      <rPr>
        <b/>
        <sz val="12"/>
        <rFont val="宋体"/>
        <family val="3"/>
        <charset val="134"/>
      </rPr>
      <t>战略与产业孵化的关键载体，助力提升广州在粤港澳大湾区中的产业竞争力与能级。</t>
    </r>
    <r>
      <rPr>
        <b/>
        <sz val="12"/>
        <rFont val="Times New Roman"/>
        <family val="1"/>
      </rPr>
      <t xml:space="preserve">
</t>
    </r>
    <r>
      <rPr>
        <b/>
        <sz val="12"/>
        <rFont val="宋体"/>
        <family val="3"/>
        <charset val="134"/>
      </rPr>
      <t>同时，湾区首发中心积极创新商业形态，探索垂直商业模式，计划将</t>
    </r>
    <r>
      <rPr>
        <b/>
        <sz val="12"/>
        <rFont val="Times New Roman"/>
        <family val="1"/>
      </rPr>
      <t>T2</t>
    </r>
    <r>
      <rPr>
        <b/>
        <sz val="12"/>
        <rFont val="宋体"/>
        <family val="3"/>
        <charset val="134"/>
      </rPr>
      <t>、</t>
    </r>
    <r>
      <rPr>
        <b/>
        <sz val="12"/>
        <rFont val="Times New Roman"/>
        <family val="1"/>
      </rPr>
      <t>T3</t>
    </r>
    <r>
      <rPr>
        <b/>
        <sz val="12"/>
        <rFont val="宋体"/>
        <family val="3"/>
        <charset val="134"/>
      </rPr>
      <t>栋打造为高品质垂直商业空间，旨在重塑广州商业格局，引领都市商业新风向。</t>
    </r>
    <r>
      <rPr>
        <b/>
        <sz val="12"/>
        <rFont val="Times New Roman"/>
        <family val="1"/>
      </rPr>
      <t xml:space="preserve">
</t>
    </r>
    <r>
      <rPr>
        <b/>
        <sz val="12"/>
        <rFont val="宋体"/>
        <family val="3"/>
        <charset val="134"/>
      </rPr>
      <t>综上所述，湾区首发中心通过立体整合办公、商业与展示三大功能空间，着力吸引世界</t>
    </r>
    <r>
      <rPr>
        <b/>
        <sz val="12"/>
        <rFont val="Times New Roman"/>
        <family val="1"/>
      </rPr>
      <t>500</t>
    </r>
    <r>
      <rPr>
        <b/>
        <sz val="12"/>
        <rFont val="宋体"/>
        <family val="3"/>
        <charset val="134"/>
      </rPr>
      <t>强企业、潜在独角兽企业及细分行业龙头企业入驻，共同构建多元、复合、创新的产业生态体系，致力于将本项目打造为珠江西岸高端生产服务业的重要标杆。</t>
    </r>
  </si>
  <si>
    <r>
      <rPr>
        <b/>
        <sz val="12"/>
        <rFont val="Times New Roman"/>
        <family val="1"/>
      </rPr>
      <t>2025</t>
    </r>
    <r>
      <rPr>
        <b/>
        <sz val="12"/>
        <rFont val="宋体"/>
        <family val="3"/>
        <charset val="134"/>
      </rPr>
      <t>年下半年：</t>
    </r>
    <r>
      <rPr>
        <b/>
        <sz val="12"/>
        <rFont val="Times New Roman"/>
        <family val="1"/>
      </rPr>
      <t>T1-T4</t>
    </r>
    <r>
      <rPr>
        <b/>
        <sz val="12"/>
        <rFont val="宋体"/>
        <family val="3"/>
        <charset val="134"/>
      </rPr>
      <t>单体楼栋立面完成</t>
    </r>
    <r>
      <rPr>
        <b/>
        <sz val="12"/>
        <rFont val="Times New Roman"/>
        <family val="1"/>
      </rPr>
      <t>80%</t>
    </r>
    <r>
      <rPr>
        <b/>
        <sz val="12"/>
        <rFont val="宋体"/>
        <family val="3"/>
        <charset val="134"/>
      </rPr>
      <t>、机电完成</t>
    </r>
    <r>
      <rPr>
        <b/>
        <sz val="12"/>
        <rFont val="Times New Roman"/>
        <family val="1"/>
      </rPr>
      <t>60%</t>
    </r>
    <r>
      <rPr>
        <b/>
        <sz val="12"/>
        <rFont val="宋体"/>
        <family val="3"/>
        <charset val="134"/>
      </rPr>
      <t>；开展预招商，积极拓客，同步储备客户</t>
    </r>
    <r>
      <rPr>
        <b/>
        <sz val="12"/>
        <rFont val="Times New Roman"/>
        <family val="1"/>
      </rPr>
      <t xml:space="preserve">
2026</t>
    </r>
    <r>
      <rPr>
        <b/>
        <sz val="12"/>
        <rFont val="宋体"/>
        <family val="3"/>
        <charset val="134"/>
      </rPr>
      <t>年上半年：</t>
    </r>
    <r>
      <rPr>
        <b/>
        <sz val="12"/>
        <rFont val="Times New Roman"/>
        <family val="1"/>
      </rPr>
      <t>T1-T4</t>
    </r>
    <r>
      <rPr>
        <b/>
        <sz val="12"/>
        <rFont val="宋体"/>
        <family val="3"/>
        <charset val="134"/>
      </rPr>
      <t>单体楼栋立面完成、机电完成，公区装修完成；同步储备客户</t>
    </r>
    <r>
      <rPr>
        <b/>
        <sz val="12"/>
        <rFont val="Times New Roman"/>
        <family val="1"/>
      </rPr>
      <t xml:space="preserve">
2026</t>
    </r>
    <r>
      <rPr>
        <b/>
        <sz val="12"/>
        <rFont val="宋体"/>
        <family val="3"/>
        <charset val="134"/>
      </rPr>
      <t>年下半年：</t>
    </r>
    <r>
      <rPr>
        <b/>
        <sz val="12"/>
        <rFont val="Times New Roman"/>
        <family val="1"/>
      </rPr>
      <t>T1-T4</t>
    </r>
    <r>
      <rPr>
        <b/>
        <sz val="12"/>
        <rFont val="宋体"/>
        <family val="3"/>
        <charset val="134"/>
      </rPr>
      <t>楼栋及地下室验收完成。湾区首发中心产办物业全年签订租赁备忘录和意向书、正式租赁合同的总面积占当年可租总建筑面积的比例不低于</t>
    </r>
    <r>
      <rPr>
        <b/>
        <sz val="12"/>
        <rFont val="Times New Roman"/>
        <family val="1"/>
      </rPr>
      <t>30%</t>
    </r>
  </si>
  <si>
    <r>
      <rPr>
        <b/>
        <sz val="12"/>
        <rFont val="宋体"/>
        <family val="3"/>
        <charset val="134"/>
      </rPr>
      <t>截至</t>
    </r>
    <r>
      <rPr>
        <b/>
        <sz val="12"/>
        <rFont val="Times New Roman"/>
        <family val="1"/>
      </rPr>
      <t>2027</t>
    </r>
    <r>
      <rPr>
        <b/>
        <sz val="12"/>
        <rFont val="宋体"/>
        <family val="3"/>
        <charset val="134"/>
      </rPr>
      <t>年年底，本项目预计招商出租率超过</t>
    </r>
    <r>
      <rPr>
        <b/>
        <sz val="12"/>
        <rFont val="Times New Roman"/>
        <family val="1"/>
      </rPr>
      <t>70%</t>
    </r>
    <r>
      <rPr>
        <b/>
        <sz val="12"/>
        <rFont val="宋体"/>
        <family val="3"/>
        <charset val="134"/>
      </rPr>
      <t>，集聚超过</t>
    </r>
    <r>
      <rPr>
        <b/>
        <sz val="12"/>
        <rFont val="Times New Roman"/>
        <family val="1"/>
      </rPr>
      <t>50</t>
    </r>
    <r>
      <rPr>
        <b/>
        <sz val="12"/>
        <rFont val="宋体"/>
        <family val="3"/>
        <charset val="134"/>
      </rPr>
      <t>家首发经济相关企业和商户，拟联合政府部门、行业协会、专家智库等机构打造广州西部首发经济赋能平台，每年围绕首发经济举办超过</t>
    </r>
    <r>
      <rPr>
        <b/>
        <sz val="12"/>
        <rFont val="Times New Roman"/>
        <family val="1"/>
      </rPr>
      <t>6</t>
    </r>
    <r>
      <rPr>
        <b/>
        <sz val="12"/>
        <rFont val="宋体"/>
        <family val="3"/>
        <charset val="134"/>
      </rPr>
      <t>场主题活动，为首发经济创新和发展发声，推动广州首发经济产业发展。</t>
    </r>
  </si>
  <si>
    <r>
      <rPr>
        <b/>
        <sz val="12"/>
        <rFont val="宋体"/>
        <family val="3"/>
        <charset val="134"/>
      </rPr>
      <t>广州中大门首发经济集聚区建设项目</t>
    </r>
  </si>
  <si>
    <r>
      <rPr>
        <b/>
        <sz val="12"/>
        <rFont val="宋体"/>
        <family val="3"/>
        <charset val="134"/>
      </rPr>
      <t>海珠区</t>
    </r>
  </si>
  <si>
    <r>
      <rPr>
        <b/>
        <sz val="12"/>
        <rFont val="宋体"/>
        <family val="3"/>
        <charset val="134"/>
      </rPr>
      <t>新港西路</t>
    </r>
    <r>
      <rPr>
        <b/>
        <sz val="12"/>
        <rFont val="Times New Roman"/>
        <family val="1"/>
      </rPr>
      <t>82</t>
    </r>
    <r>
      <rPr>
        <b/>
        <sz val="12"/>
        <rFont val="宋体"/>
        <family val="3"/>
        <charset val="134"/>
      </rPr>
      <t>号</t>
    </r>
  </si>
  <si>
    <r>
      <rPr>
        <b/>
        <sz val="12"/>
        <rFont val="宋体"/>
        <family val="3"/>
        <charset val="134"/>
      </rPr>
      <t>广州市中大门时尚港产业科技有限公司</t>
    </r>
  </si>
  <si>
    <r>
      <rPr>
        <b/>
        <sz val="12"/>
        <rFont val="宋体"/>
        <family val="3"/>
        <charset val="134"/>
      </rPr>
      <t>项目着力推进</t>
    </r>
    <r>
      <rPr>
        <b/>
        <sz val="12"/>
        <rFont val="Times New Roman"/>
        <family val="1"/>
      </rPr>
      <t>“</t>
    </r>
    <r>
      <rPr>
        <b/>
        <sz val="12"/>
        <rFont val="宋体"/>
        <family val="3"/>
        <charset val="134"/>
      </rPr>
      <t>时尚产业</t>
    </r>
    <r>
      <rPr>
        <b/>
        <sz val="12"/>
        <rFont val="Times New Roman"/>
        <family val="1"/>
      </rPr>
      <t>+</t>
    </r>
    <r>
      <rPr>
        <b/>
        <sz val="12"/>
        <rFont val="宋体"/>
        <family val="3"/>
        <charset val="134"/>
      </rPr>
      <t>首发经济</t>
    </r>
    <r>
      <rPr>
        <b/>
        <sz val="12"/>
        <rFont val="Times New Roman"/>
        <family val="1"/>
      </rPr>
      <t>”</t>
    </r>
    <r>
      <rPr>
        <b/>
        <sz val="12"/>
        <rFont val="宋体"/>
        <family val="3"/>
        <charset val="134"/>
      </rPr>
      <t>建设，打造集设计师集成店、时尚潮牌、潮流餐饮、艺术策展、潮玩运动工场、青年文化交流等的生活美学商业街区，预计将可引进包括全国</t>
    </r>
    <r>
      <rPr>
        <b/>
        <sz val="12"/>
        <rFont val="Times New Roman"/>
        <family val="1"/>
      </rPr>
      <t>/</t>
    </r>
    <r>
      <rPr>
        <b/>
        <sz val="12"/>
        <rFont val="宋体"/>
        <family val="3"/>
        <charset val="134"/>
      </rPr>
      <t>华南</t>
    </r>
    <r>
      <rPr>
        <b/>
        <sz val="12"/>
        <rFont val="Times New Roman"/>
        <family val="1"/>
      </rPr>
      <t>/</t>
    </r>
    <r>
      <rPr>
        <b/>
        <sz val="12"/>
        <rFont val="宋体"/>
        <family val="3"/>
        <charset val="134"/>
      </rPr>
      <t>广州</t>
    </r>
    <r>
      <rPr>
        <b/>
        <sz val="12"/>
        <rFont val="Times New Roman"/>
        <family val="1"/>
      </rPr>
      <t>/</t>
    </r>
    <r>
      <rPr>
        <b/>
        <sz val="12"/>
        <rFont val="宋体"/>
        <family val="3"/>
        <charset val="134"/>
      </rPr>
      <t>海珠首店；配套国际时尚发布中心、</t>
    </r>
    <r>
      <rPr>
        <b/>
        <sz val="12"/>
        <rFont val="Times New Roman"/>
        <family val="1"/>
      </rPr>
      <t>T11</t>
    </r>
    <r>
      <rPr>
        <b/>
        <sz val="12"/>
        <rFont val="宋体"/>
        <family val="3"/>
        <charset val="134"/>
      </rPr>
      <t>艺术中心、音乐喷泉广场等首发空间载体，可提供首展展览、首秀、首发展示等服务；并打造</t>
    </r>
    <r>
      <rPr>
        <b/>
        <sz val="12"/>
        <rFont val="Times New Roman"/>
        <family val="1"/>
      </rPr>
      <t>“</t>
    </r>
    <r>
      <rPr>
        <b/>
        <sz val="12"/>
        <rFont val="宋体"/>
        <family val="3"/>
        <charset val="134"/>
      </rPr>
      <t>埋堆作乐</t>
    </r>
    <r>
      <rPr>
        <b/>
        <sz val="12"/>
        <rFont val="Times New Roman"/>
        <family val="1"/>
      </rPr>
      <t>”IP</t>
    </r>
    <r>
      <rPr>
        <b/>
        <sz val="12"/>
        <rFont val="宋体"/>
        <family val="3"/>
        <charset val="134"/>
      </rPr>
      <t>系列手作节、咖啡节等消费造节，承接</t>
    </r>
    <r>
      <rPr>
        <b/>
        <sz val="12"/>
        <rFont val="Times New Roman"/>
        <family val="1"/>
      </rPr>
      <t>“</t>
    </r>
    <r>
      <rPr>
        <b/>
        <sz val="12"/>
        <rFont val="宋体"/>
        <family val="3"/>
        <charset val="134"/>
      </rPr>
      <t>红棉国际时装周</t>
    </r>
    <r>
      <rPr>
        <b/>
        <sz val="12"/>
        <rFont val="Times New Roman"/>
        <family val="1"/>
      </rPr>
      <t>”</t>
    </r>
    <r>
      <rPr>
        <b/>
        <sz val="12"/>
        <rFont val="宋体"/>
        <family val="3"/>
        <charset val="134"/>
      </rPr>
      <t>品牌热度，策划首发首展首秀活动，引进首店品牌首发项目等</t>
    </r>
    <r>
      <rPr>
        <b/>
        <sz val="12"/>
        <rFont val="Times New Roman"/>
        <family val="1"/>
      </rPr>
      <t>50</t>
    </r>
    <r>
      <rPr>
        <b/>
        <sz val="12"/>
        <rFont val="宋体"/>
        <family val="3"/>
        <charset val="134"/>
      </rPr>
      <t>家，带动人流、客流、商流的提质扩容，持续激发时尚消费活力，助力广州国际消费中心城市建设。</t>
    </r>
  </si>
  <si>
    <r>
      <rPr>
        <b/>
        <sz val="12"/>
        <rFont val="Times New Roman"/>
        <family val="1"/>
      </rPr>
      <t xml:space="preserve">2025.07-2025.12  </t>
    </r>
    <r>
      <rPr>
        <b/>
        <sz val="12"/>
        <rFont val="宋体"/>
        <family val="3"/>
        <charset val="134"/>
      </rPr>
      <t>推出</t>
    </r>
    <r>
      <rPr>
        <b/>
        <sz val="12"/>
        <rFont val="Times New Roman"/>
        <family val="1"/>
      </rPr>
      <t>“</t>
    </r>
    <r>
      <rPr>
        <b/>
        <sz val="12"/>
        <rFont val="宋体"/>
        <family val="3"/>
        <charset val="134"/>
      </rPr>
      <t>埋堆作乐</t>
    </r>
    <r>
      <rPr>
        <b/>
        <sz val="12"/>
        <rFont val="Times New Roman"/>
        <family val="1"/>
      </rPr>
      <t>”</t>
    </r>
    <r>
      <rPr>
        <b/>
        <sz val="12"/>
        <rFont val="宋体"/>
        <family val="3"/>
        <charset val="134"/>
      </rPr>
      <t>手作节、咖啡节，结合</t>
    </r>
    <r>
      <rPr>
        <b/>
        <sz val="12"/>
        <rFont val="Times New Roman"/>
        <family val="1"/>
      </rPr>
      <t>“</t>
    </r>
    <r>
      <rPr>
        <b/>
        <sz val="12"/>
        <rFont val="宋体"/>
        <family val="3"/>
        <charset val="134"/>
      </rPr>
      <t>红棉国际时装周</t>
    </r>
    <r>
      <rPr>
        <b/>
        <sz val="12"/>
        <rFont val="Times New Roman"/>
        <family val="1"/>
      </rPr>
      <t>”</t>
    </r>
    <r>
      <rPr>
        <b/>
        <sz val="12"/>
        <rFont val="宋体"/>
        <family val="3"/>
        <charset val="134"/>
      </rPr>
      <t>联动开展服装品牌发布会、订货会等时尚活动，策划时尚产业首发首展首秀活动，实现项目人流日均</t>
    </r>
    <r>
      <rPr>
        <b/>
        <sz val="12"/>
        <rFont val="Times New Roman"/>
        <family val="1"/>
      </rPr>
      <t xml:space="preserve"> 6</t>
    </r>
    <r>
      <rPr>
        <b/>
        <sz val="12"/>
        <rFont val="宋体"/>
        <family val="3"/>
        <charset val="134"/>
      </rPr>
      <t>万人次。</t>
    </r>
    <r>
      <rPr>
        <b/>
        <sz val="12"/>
        <rFont val="Times New Roman"/>
        <family val="1"/>
      </rPr>
      <t xml:space="preserve">2026.01-2026.06 </t>
    </r>
    <r>
      <rPr>
        <b/>
        <sz val="12"/>
        <rFont val="宋体"/>
        <family val="3"/>
        <charset val="134"/>
      </rPr>
      <t>举办</t>
    </r>
    <r>
      <rPr>
        <b/>
        <sz val="12"/>
        <rFont val="Times New Roman"/>
        <family val="1"/>
      </rPr>
      <t>“</t>
    </r>
    <r>
      <rPr>
        <b/>
        <sz val="12"/>
        <rFont val="宋体"/>
        <family val="3"/>
        <charset val="134"/>
      </rPr>
      <t>埋堆作乐</t>
    </r>
    <r>
      <rPr>
        <b/>
        <sz val="12"/>
        <rFont val="Times New Roman"/>
        <family val="1"/>
      </rPr>
      <t>”</t>
    </r>
    <r>
      <rPr>
        <b/>
        <sz val="12"/>
        <rFont val="宋体"/>
        <family val="3"/>
        <charset val="134"/>
      </rPr>
      <t>消费节活动，结合</t>
    </r>
    <r>
      <rPr>
        <b/>
        <sz val="12"/>
        <rFont val="Times New Roman"/>
        <family val="1"/>
      </rPr>
      <t>“</t>
    </r>
    <r>
      <rPr>
        <b/>
        <sz val="12"/>
        <rFont val="宋体"/>
        <family val="3"/>
        <charset val="134"/>
      </rPr>
      <t>红棉国际时装周</t>
    </r>
    <r>
      <rPr>
        <b/>
        <sz val="12"/>
        <rFont val="Times New Roman"/>
        <family val="1"/>
      </rPr>
      <t>”</t>
    </r>
    <r>
      <rPr>
        <b/>
        <sz val="12"/>
        <rFont val="宋体"/>
        <family val="3"/>
        <charset val="134"/>
      </rPr>
      <t>联动开展服装品牌发布会、订货会等时尚活动，策划时尚产业首发首展首秀活动，实现项目人流日均</t>
    </r>
    <r>
      <rPr>
        <b/>
        <sz val="12"/>
        <rFont val="Times New Roman"/>
        <family val="1"/>
      </rPr>
      <t>7</t>
    </r>
    <r>
      <rPr>
        <b/>
        <sz val="12"/>
        <rFont val="宋体"/>
        <family val="3"/>
        <charset val="134"/>
      </rPr>
      <t>万人次。</t>
    </r>
    <r>
      <rPr>
        <b/>
        <sz val="12"/>
        <rFont val="Times New Roman"/>
        <family val="1"/>
      </rPr>
      <t xml:space="preserve">2026.07-2026.12 </t>
    </r>
    <r>
      <rPr>
        <b/>
        <sz val="12"/>
        <rFont val="宋体"/>
        <family val="3"/>
        <charset val="134"/>
      </rPr>
      <t>举办</t>
    </r>
    <r>
      <rPr>
        <b/>
        <sz val="12"/>
        <rFont val="Times New Roman"/>
        <family val="1"/>
      </rPr>
      <t>“</t>
    </r>
    <r>
      <rPr>
        <b/>
        <sz val="12"/>
        <rFont val="宋体"/>
        <family val="3"/>
        <charset val="134"/>
      </rPr>
      <t>埋堆作乐</t>
    </r>
    <r>
      <rPr>
        <b/>
        <sz val="12"/>
        <rFont val="Times New Roman"/>
        <family val="1"/>
      </rPr>
      <t>”</t>
    </r>
    <r>
      <rPr>
        <b/>
        <sz val="12"/>
        <rFont val="宋体"/>
        <family val="3"/>
        <charset val="134"/>
      </rPr>
      <t>消费节活动，结合</t>
    </r>
    <r>
      <rPr>
        <b/>
        <sz val="12"/>
        <rFont val="Times New Roman"/>
        <family val="1"/>
      </rPr>
      <t>“</t>
    </r>
    <r>
      <rPr>
        <b/>
        <sz val="12"/>
        <rFont val="宋体"/>
        <family val="3"/>
        <charset val="134"/>
      </rPr>
      <t>红棉国际时装周</t>
    </r>
    <r>
      <rPr>
        <b/>
        <sz val="12"/>
        <rFont val="Times New Roman"/>
        <family val="1"/>
      </rPr>
      <t>”</t>
    </r>
    <r>
      <rPr>
        <b/>
        <sz val="12"/>
        <rFont val="宋体"/>
        <family val="3"/>
        <charset val="134"/>
      </rPr>
      <t>联动开展服装品牌发布会、订货会等时尚活动，策划时尚产业首发首展首秀活动，实现项目人流日均</t>
    </r>
    <r>
      <rPr>
        <b/>
        <sz val="12"/>
        <rFont val="Times New Roman"/>
        <family val="1"/>
      </rPr>
      <t>8</t>
    </r>
    <r>
      <rPr>
        <b/>
        <sz val="12"/>
        <rFont val="宋体"/>
        <family val="3"/>
        <charset val="134"/>
      </rPr>
      <t>万人次。</t>
    </r>
    <r>
      <rPr>
        <b/>
        <sz val="12"/>
        <rFont val="Times New Roman"/>
        <family val="1"/>
      </rPr>
      <t xml:space="preserve">
2027.01-2027.06 </t>
    </r>
    <r>
      <rPr>
        <b/>
        <sz val="12"/>
        <rFont val="宋体"/>
        <family val="3"/>
        <charset val="134"/>
      </rPr>
      <t>推出</t>
    </r>
    <r>
      <rPr>
        <b/>
        <sz val="12"/>
        <rFont val="Times New Roman"/>
        <family val="1"/>
      </rPr>
      <t>“</t>
    </r>
    <r>
      <rPr>
        <b/>
        <sz val="12"/>
        <rFont val="宋体"/>
        <family val="3"/>
        <charset val="134"/>
      </rPr>
      <t>埋堆作乐</t>
    </r>
    <r>
      <rPr>
        <b/>
        <sz val="12"/>
        <rFont val="Times New Roman"/>
        <family val="1"/>
      </rPr>
      <t>”</t>
    </r>
    <r>
      <rPr>
        <b/>
        <sz val="12"/>
        <rFont val="宋体"/>
        <family val="3"/>
        <charset val="134"/>
      </rPr>
      <t>消费节活动，结合</t>
    </r>
    <r>
      <rPr>
        <b/>
        <sz val="12"/>
        <rFont val="Times New Roman"/>
        <family val="1"/>
      </rPr>
      <t>“</t>
    </r>
    <r>
      <rPr>
        <b/>
        <sz val="12"/>
        <rFont val="宋体"/>
        <family val="3"/>
        <charset val="134"/>
      </rPr>
      <t>红棉国际时装周</t>
    </r>
    <r>
      <rPr>
        <b/>
        <sz val="12"/>
        <rFont val="Times New Roman"/>
        <family val="1"/>
      </rPr>
      <t>”</t>
    </r>
    <r>
      <rPr>
        <b/>
        <sz val="12"/>
        <rFont val="宋体"/>
        <family val="3"/>
        <charset val="134"/>
      </rPr>
      <t>联动开展服装品牌发布会、订货会等时尚活动，策划时尚产业首发首展首秀活动，实现项目人流日均</t>
    </r>
    <r>
      <rPr>
        <b/>
        <sz val="12"/>
        <rFont val="Times New Roman"/>
        <family val="1"/>
      </rPr>
      <t>9</t>
    </r>
    <r>
      <rPr>
        <b/>
        <sz val="12"/>
        <rFont val="宋体"/>
        <family val="3"/>
        <charset val="134"/>
      </rPr>
      <t>万人次。</t>
    </r>
  </si>
  <si>
    <r>
      <rPr>
        <b/>
        <sz val="12"/>
        <rFont val="宋体"/>
        <family val="3"/>
        <charset val="134"/>
      </rPr>
      <t>组织举办潮流消费节、服装品牌发布会、订货会等首发首展首秀活动</t>
    </r>
    <r>
      <rPr>
        <b/>
        <sz val="12"/>
        <rFont val="Times New Roman"/>
        <family val="1"/>
      </rPr>
      <t>59</t>
    </r>
    <r>
      <rPr>
        <b/>
        <sz val="12"/>
        <rFont val="宋体"/>
        <family val="3"/>
        <charset val="134"/>
      </rPr>
      <t>场，引进首发品牌</t>
    </r>
    <r>
      <rPr>
        <b/>
        <sz val="12"/>
        <rFont val="Times New Roman"/>
        <family val="1"/>
      </rPr>
      <t>170</t>
    </r>
    <r>
      <rPr>
        <b/>
        <sz val="12"/>
        <rFont val="宋体"/>
        <family val="3"/>
        <charset val="134"/>
      </rPr>
      <t>家</t>
    </r>
  </si>
  <si>
    <r>
      <rPr>
        <b/>
        <sz val="12"/>
        <rFont val="宋体"/>
        <family val="3"/>
        <charset val="134"/>
      </rPr>
      <t>广州设计之都首发经济产业生态园区</t>
    </r>
  </si>
  <si>
    <r>
      <rPr>
        <b/>
        <sz val="12"/>
        <rFont val="宋体"/>
        <family val="3"/>
        <charset val="134"/>
      </rPr>
      <t>白云区</t>
    </r>
  </si>
  <si>
    <r>
      <rPr>
        <b/>
        <sz val="12"/>
        <rFont val="宋体"/>
        <family val="3"/>
        <charset val="134"/>
      </rPr>
      <t>广州市白云区黄边北路</t>
    </r>
    <r>
      <rPr>
        <b/>
        <sz val="12"/>
        <rFont val="Times New Roman"/>
        <family val="1"/>
      </rPr>
      <t>150</t>
    </r>
    <r>
      <rPr>
        <b/>
        <sz val="12"/>
        <rFont val="宋体"/>
        <family val="3"/>
        <charset val="134"/>
      </rPr>
      <t>号之一</t>
    </r>
    <r>
      <rPr>
        <b/>
        <sz val="12"/>
        <rFont val="Times New Roman"/>
        <family val="1"/>
      </rPr>
      <t>2202</t>
    </r>
  </si>
  <si>
    <r>
      <rPr>
        <b/>
        <sz val="12"/>
        <rFont val="宋体"/>
        <family val="3"/>
        <charset val="134"/>
      </rPr>
      <t>广州设计之都投资运营有限公司</t>
    </r>
  </si>
  <si>
    <r>
      <rPr>
        <b/>
        <sz val="12"/>
        <rFont val="宋体"/>
        <family val="3"/>
        <charset val="134"/>
      </rPr>
      <t>广州设计之都首发经济产业生态园区，以</t>
    </r>
    <r>
      <rPr>
        <b/>
        <sz val="12"/>
        <rFont val="Times New Roman"/>
        <family val="1"/>
      </rPr>
      <t>“</t>
    </r>
    <r>
      <rPr>
        <b/>
        <sz val="12"/>
        <rFont val="宋体"/>
        <family val="3"/>
        <charset val="134"/>
      </rPr>
      <t>全球视野、中国创新、广州策源</t>
    </r>
    <r>
      <rPr>
        <b/>
        <sz val="12"/>
        <rFont val="Times New Roman"/>
        <family val="1"/>
      </rPr>
      <t>”</t>
    </r>
    <r>
      <rPr>
        <b/>
        <sz val="12"/>
        <rFont val="宋体"/>
        <family val="3"/>
        <charset val="134"/>
      </rPr>
      <t>为定位，聚力构建三大产业功能高地，打造引领湾区、辐射全国的首发经济新引擎。</t>
    </r>
    <r>
      <rPr>
        <b/>
        <sz val="12"/>
        <rFont val="Times New Roman"/>
        <family val="1"/>
      </rPr>
      <t xml:space="preserve">
</t>
    </r>
    <r>
      <rPr>
        <b/>
        <sz val="12"/>
        <rFont val="宋体"/>
        <family val="3"/>
        <charset val="134"/>
      </rPr>
      <t>一是出海型跨国品牌总部培育区。</t>
    </r>
    <r>
      <rPr>
        <b/>
        <sz val="12"/>
        <rFont val="Times New Roman"/>
        <family val="1"/>
      </rPr>
      <t xml:space="preserve"> </t>
    </r>
    <r>
      <rPr>
        <b/>
        <sz val="12"/>
        <rFont val="宋体"/>
        <family val="3"/>
        <charset val="134"/>
      </rPr>
      <t>为本土创新品牌提供国际化战略咨询、跨境法律金融、海外市场洞察等一站式服务，构建品牌出海全链条生态，培育一批具有全球影响力的</t>
    </r>
    <r>
      <rPr>
        <b/>
        <sz val="12"/>
        <rFont val="Times New Roman"/>
        <family val="1"/>
      </rPr>
      <t>“</t>
    </r>
    <r>
      <rPr>
        <b/>
        <sz val="12"/>
        <rFont val="宋体"/>
        <family val="3"/>
        <charset val="134"/>
      </rPr>
      <t>新国货</t>
    </r>
    <r>
      <rPr>
        <b/>
        <sz val="12"/>
        <rFont val="Times New Roman"/>
        <family val="1"/>
      </rPr>
      <t>”</t>
    </r>
    <r>
      <rPr>
        <b/>
        <sz val="12"/>
        <rFont val="宋体"/>
        <family val="3"/>
        <charset val="134"/>
      </rPr>
      <t>跨国企业总部。</t>
    </r>
    <r>
      <rPr>
        <b/>
        <sz val="12"/>
        <rFont val="Times New Roman"/>
        <family val="1"/>
      </rPr>
      <t xml:space="preserve">
</t>
    </r>
    <r>
      <rPr>
        <b/>
        <sz val="12"/>
        <rFont val="宋体"/>
        <family val="3"/>
        <charset val="134"/>
      </rPr>
      <t>二是新技术首发集聚区。</t>
    </r>
    <r>
      <rPr>
        <b/>
        <sz val="12"/>
        <rFont val="Times New Roman"/>
        <family val="1"/>
      </rPr>
      <t xml:space="preserve"> </t>
    </r>
    <r>
      <rPr>
        <b/>
        <sz val="12"/>
        <rFont val="宋体"/>
        <family val="3"/>
        <charset val="134"/>
      </rPr>
      <t>通过打造开放实验室、技术路演中心和场景应用示范区，吸引人工智能、元宇宙、智能家居等前沿科技在此进行全球或区域首发，推动</t>
    </r>
    <r>
      <rPr>
        <b/>
        <sz val="12"/>
        <rFont val="Times New Roman"/>
        <family val="1"/>
      </rPr>
      <t>“</t>
    </r>
    <r>
      <rPr>
        <b/>
        <sz val="12"/>
        <rFont val="宋体"/>
        <family val="3"/>
        <charset val="134"/>
      </rPr>
      <t>技术</t>
    </r>
    <r>
      <rPr>
        <b/>
        <sz val="12"/>
        <rFont val="Times New Roman"/>
        <family val="1"/>
      </rPr>
      <t>-</t>
    </r>
    <r>
      <rPr>
        <b/>
        <sz val="12"/>
        <rFont val="宋体"/>
        <family val="3"/>
        <charset val="134"/>
      </rPr>
      <t>产品</t>
    </r>
    <r>
      <rPr>
        <b/>
        <sz val="12"/>
        <rFont val="Times New Roman"/>
        <family val="1"/>
      </rPr>
      <t>-</t>
    </r>
    <r>
      <rPr>
        <b/>
        <sz val="12"/>
        <rFont val="宋体"/>
        <family val="3"/>
        <charset val="134"/>
      </rPr>
      <t>商品</t>
    </r>
    <r>
      <rPr>
        <b/>
        <sz val="12"/>
        <rFont val="Times New Roman"/>
        <family val="1"/>
      </rPr>
      <t>”</t>
    </r>
    <r>
      <rPr>
        <b/>
        <sz val="12"/>
        <rFont val="宋体"/>
        <family val="3"/>
        <charset val="134"/>
      </rPr>
      <t>的高效转化。</t>
    </r>
    <r>
      <rPr>
        <b/>
        <sz val="12"/>
        <rFont val="Times New Roman"/>
        <family val="1"/>
      </rPr>
      <t xml:space="preserve">
</t>
    </r>
    <r>
      <rPr>
        <b/>
        <sz val="12"/>
        <rFont val="宋体"/>
        <family val="3"/>
        <charset val="134"/>
      </rPr>
      <t>三是新型国际消费策源地。</t>
    </r>
    <r>
      <rPr>
        <b/>
        <sz val="12"/>
        <rFont val="Times New Roman"/>
        <family val="1"/>
      </rPr>
      <t xml:space="preserve"> </t>
    </r>
    <r>
      <rPr>
        <b/>
        <sz val="12"/>
        <rFont val="宋体"/>
        <family val="3"/>
        <charset val="134"/>
      </rPr>
      <t>依托设计之都的创意资源，联动国际潮流机构与顶级设计师，常态化举办国际时装周、新品首秀、潮流艺术展等高端首发活动。</t>
    </r>
    <r>
      <rPr>
        <b/>
        <sz val="12"/>
        <rFont val="Times New Roman"/>
        <family val="1"/>
      </rPr>
      <t xml:space="preserve">
</t>
    </r>
    <r>
      <rPr>
        <b/>
        <sz val="12"/>
        <rFont val="宋体"/>
        <family val="3"/>
        <charset val="134"/>
      </rPr>
      <t>三大功能互为支撑，形成</t>
    </r>
    <r>
      <rPr>
        <b/>
        <sz val="12"/>
        <rFont val="Times New Roman"/>
        <family val="1"/>
      </rPr>
      <t>“</t>
    </r>
    <r>
      <rPr>
        <b/>
        <sz val="12"/>
        <rFont val="宋体"/>
        <family val="3"/>
        <charset val="134"/>
      </rPr>
      <t>技术驱动</t>
    </r>
    <r>
      <rPr>
        <b/>
        <sz val="12"/>
        <rFont val="Times New Roman"/>
        <family val="1"/>
      </rPr>
      <t>-</t>
    </r>
    <r>
      <rPr>
        <b/>
        <sz val="12"/>
        <rFont val="宋体"/>
        <family val="3"/>
        <charset val="134"/>
      </rPr>
      <t>品牌赋能</t>
    </r>
    <r>
      <rPr>
        <b/>
        <sz val="12"/>
        <rFont val="Times New Roman"/>
        <family val="1"/>
      </rPr>
      <t>-</t>
    </r>
    <r>
      <rPr>
        <b/>
        <sz val="12"/>
        <rFont val="宋体"/>
        <family val="3"/>
        <charset val="134"/>
      </rPr>
      <t>消费引爆</t>
    </r>
    <r>
      <rPr>
        <b/>
        <sz val="12"/>
        <rFont val="Times New Roman"/>
        <family val="1"/>
      </rPr>
      <t>”</t>
    </r>
    <r>
      <rPr>
        <b/>
        <sz val="12"/>
        <rFont val="宋体"/>
        <family val="3"/>
        <charset val="134"/>
      </rPr>
      <t>的闭环生态，最终建成具有全球影响力的首发经济产业新高地。</t>
    </r>
  </si>
  <si>
    <r>
      <rPr>
        <b/>
        <sz val="12"/>
        <rFont val="Times New Roman"/>
        <family val="1"/>
      </rPr>
      <t>2025</t>
    </r>
    <r>
      <rPr>
        <b/>
        <sz val="12"/>
        <rFont val="宋体"/>
        <family val="3"/>
        <charset val="134"/>
      </rPr>
      <t>年</t>
    </r>
    <r>
      <rPr>
        <b/>
        <sz val="12"/>
        <rFont val="Times New Roman"/>
        <family val="1"/>
      </rPr>
      <t>11</t>
    </r>
    <r>
      <rPr>
        <b/>
        <sz val="12"/>
        <rFont val="宋体"/>
        <family val="3"/>
        <charset val="134"/>
      </rPr>
      <t>月至</t>
    </r>
    <r>
      <rPr>
        <b/>
        <sz val="12"/>
        <rFont val="Times New Roman"/>
        <family val="1"/>
      </rPr>
      <t>2026</t>
    </r>
    <r>
      <rPr>
        <b/>
        <sz val="12"/>
        <rFont val="宋体"/>
        <family val="3"/>
        <charset val="134"/>
      </rPr>
      <t>年</t>
    </r>
    <r>
      <rPr>
        <b/>
        <sz val="12"/>
        <rFont val="Times New Roman"/>
        <family val="1"/>
      </rPr>
      <t>9</t>
    </r>
    <r>
      <rPr>
        <b/>
        <sz val="12"/>
        <rFont val="宋体"/>
        <family val="3"/>
        <charset val="134"/>
      </rPr>
      <t>月：</t>
    </r>
    <r>
      <rPr>
        <b/>
        <sz val="12"/>
        <rFont val="Times New Roman"/>
        <family val="1"/>
      </rPr>
      <t>4.5</t>
    </r>
    <r>
      <rPr>
        <b/>
        <sz val="12"/>
        <rFont val="宋体"/>
        <family val="3"/>
        <charset val="134"/>
      </rPr>
      <t>万平方米首发经济产业园区产业空间载体建设期；</t>
    </r>
    <r>
      <rPr>
        <b/>
        <sz val="12"/>
        <rFont val="Times New Roman"/>
        <family val="1"/>
      </rPr>
      <t xml:space="preserve">
2026</t>
    </r>
    <r>
      <rPr>
        <b/>
        <sz val="12"/>
        <rFont val="宋体"/>
        <family val="3"/>
        <charset val="134"/>
      </rPr>
      <t>年</t>
    </r>
    <r>
      <rPr>
        <b/>
        <sz val="12"/>
        <rFont val="Times New Roman"/>
        <family val="1"/>
      </rPr>
      <t>9</t>
    </r>
    <r>
      <rPr>
        <b/>
        <sz val="12"/>
        <rFont val="宋体"/>
        <family val="3"/>
        <charset val="134"/>
      </rPr>
      <t>月至</t>
    </r>
    <r>
      <rPr>
        <b/>
        <sz val="12"/>
        <rFont val="Times New Roman"/>
        <family val="1"/>
      </rPr>
      <t>2027</t>
    </r>
    <r>
      <rPr>
        <b/>
        <sz val="12"/>
        <rFont val="宋体"/>
        <family val="3"/>
        <charset val="134"/>
      </rPr>
      <t>年</t>
    </r>
    <r>
      <rPr>
        <b/>
        <sz val="12"/>
        <rFont val="Times New Roman"/>
        <family val="1"/>
      </rPr>
      <t>6</t>
    </r>
    <r>
      <rPr>
        <b/>
        <sz val="12"/>
        <rFont val="宋体"/>
        <family val="3"/>
        <charset val="134"/>
      </rPr>
      <t>月：产业园区招商期，</t>
    </r>
    <r>
      <rPr>
        <b/>
        <sz val="12"/>
        <rFont val="Times New Roman"/>
        <family val="1"/>
      </rPr>
      <t>5000</t>
    </r>
    <r>
      <rPr>
        <b/>
        <sz val="12"/>
        <rFont val="宋体"/>
        <family val="3"/>
        <charset val="134"/>
      </rPr>
      <t>平方米风尚首发品牌街区建设及招商期。</t>
    </r>
    <r>
      <rPr>
        <b/>
        <sz val="12"/>
        <rFont val="Times New Roman"/>
        <family val="1"/>
      </rPr>
      <t xml:space="preserve">
2027</t>
    </r>
    <r>
      <rPr>
        <b/>
        <sz val="12"/>
        <rFont val="宋体"/>
        <family val="3"/>
        <charset val="134"/>
      </rPr>
      <t>年</t>
    </r>
    <r>
      <rPr>
        <b/>
        <sz val="12"/>
        <rFont val="Times New Roman"/>
        <family val="1"/>
      </rPr>
      <t>6</t>
    </r>
    <r>
      <rPr>
        <b/>
        <sz val="12"/>
        <rFont val="宋体"/>
        <family val="3"/>
        <charset val="134"/>
      </rPr>
      <t>月</t>
    </r>
    <r>
      <rPr>
        <b/>
        <sz val="12"/>
        <rFont val="Times New Roman"/>
        <family val="1"/>
      </rPr>
      <t>2027</t>
    </r>
    <r>
      <rPr>
        <b/>
        <sz val="12"/>
        <rFont val="宋体"/>
        <family val="3"/>
        <charset val="134"/>
      </rPr>
      <t>年</t>
    </r>
    <r>
      <rPr>
        <b/>
        <sz val="12"/>
        <rFont val="Times New Roman"/>
        <family val="1"/>
      </rPr>
      <t>12</t>
    </r>
    <r>
      <rPr>
        <b/>
        <sz val="12"/>
        <rFont val="宋体"/>
        <family val="3"/>
        <charset val="134"/>
      </rPr>
      <t>月：产业园区和风尚首发品牌街区运营期。</t>
    </r>
  </si>
  <si>
    <r>
      <rPr>
        <b/>
        <sz val="11"/>
        <rFont val="宋体"/>
        <family val="3"/>
        <charset val="134"/>
      </rPr>
      <t>小鹏汇天飞行汽车旗舰营地全国首店</t>
    </r>
  </si>
  <si>
    <r>
      <rPr>
        <b/>
        <sz val="11"/>
        <rFont val="宋体"/>
        <family val="3"/>
        <charset val="134"/>
      </rPr>
      <t>番禺区</t>
    </r>
  </si>
  <si>
    <r>
      <rPr>
        <b/>
        <sz val="11"/>
        <rFont val="宋体"/>
        <family val="3"/>
        <charset val="134"/>
      </rPr>
      <t>广州市番禺区小谷围街道大学城外环西路</t>
    </r>
    <r>
      <rPr>
        <b/>
        <sz val="11"/>
        <rFont val="Times New Roman"/>
        <family val="1"/>
      </rPr>
      <t>318</t>
    </r>
    <r>
      <rPr>
        <b/>
        <sz val="11"/>
        <rFont val="宋体"/>
        <family val="3"/>
        <charset val="134"/>
      </rPr>
      <t>号北亭广场</t>
    </r>
    <r>
      <rPr>
        <b/>
        <sz val="11"/>
        <rFont val="Times New Roman"/>
        <family val="1"/>
      </rPr>
      <t>C</t>
    </r>
    <r>
      <rPr>
        <b/>
        <sz val="11"/>
        <rFont val="宋体"/>
        <family val="3"/>
        <charset val="134"/>
      </rPr>
      <t>栋</t>
    </r>
  </si>
  <si>
    <r>
      <rPr>
        <b/>
        <sz val="11"/>
        <rFont val="宋体"/>
        <family val="3"/>
        <charset val="134"/>
      </rPr>
      <t>首发经济服务体系</t>
    </r>
  </si>
  <si>
    <r>
      <rPr>
        <b/>
        <sz val="11"/>
        <rFont val="宋体"/>
        <family val="3"/>
        <charset val="134"/>
      </rPr>
      <t>广东汇天航空航天科技有限公司</t>
    </r>
  </si>
  <si>
    <r>
      <rPr>
        <b/>
        <sz val="11"/>
        <rFont val="宋体"/>
        <family val="3"/>
        <charset val="134"/>
      </rPr>
      <t>小鹏汇天即将在广州建设全国首个飞行汽车旗舰营地，构建了面向未来用户飞行全生态的五种形式：展销、交付、飞行、培训、服务。项目建设内容先期至少具备展销、交付、飞行三种服务功。后续会根据场地条件灵活增加飞培基地、天空之城、天际驿站等功能。让用户安全便捷地获得飞行服务。</t>
    </r>
  </si>
  <si>
    <r>
      <rPr>
        <b/>
        <sz val="11"/>
        <rFont val="Times New Roman"/>
        <family val="1"/>
      </rPr>
      <t>25</t>
    </r>
    <r>
      <rPr>
        <b/>
        <sz val="11"/>
        <rFont val="宋体"/>
        <family val="3"/>
        <charset val="134"/>
      </rPr>
      <t>年</t>
    </r>
    <r>
      <rPr>
        <b/>
        <sz val="11"/>
        <rFont val="Times New Roman"/>
        <family val="1"/>
      </rPr>
      <t>10</t>
    </r>
    <r>
      <rPr>
        <b/>
        <sz val="11"/>
        <rFont val="宋体"/>
        <family val="3"/>
        <charset val="134"/>
      </rPr>
      <t>下旬月启动建设，计划</t>
    </r>
    <r>
      <rPr>
        <b/>
        <sz val="11"/>
        <rFont val="Times New Roman"/>
        <family val="1"/>
      </rPr>
      <t>26</t>
    </r>
    <r>
      <rPr>
        <b/>
        <sz val="11"/>
        <rFont val="宋体"/>
        <family val="3"/>
        <charset val="134"/>
      </rPr>
      <t>年</t>
    </r>
    <r>
      <rPr>
        <b/>
        <sz val="11"/>
        <rFont val="Times New Roman"/>
        <family val="1"/>
      </rPr>
      <t>1</t>
    </r>
    <r>
      <rPr>
        <b/>
        <sz val="11"/>
        <rFont val="宋体"/>
        <family val="3"/>
        <charset val="134"/>
      </rPr>
      <t>月建成。</t>
    </r>
  </si>
  <si>
    <r>
      <rPr>
        <b/>
        <sz val="11"/>
        <rFont val="宋体"/>
        <family val="3"/>
        <charset val="134"/>
      </rPr>
      <t>项目总占地面积</t>
    </r>
    <r>
      <rPr>
        <b/>
        <sz val="11"/>
        <rFont val="Times New Roman"/>
        <family val="1"/>
      </rPr>
      <t>5000</t>
    </r>
    <r>
      <rPr>
        <b/>
        <sz val="11"/>
        <rFont val="宋体"/>
        <family val="3"/>
        <charset val="134"/>
      </rPr>
      <t>㎡，包括飞行汽车展示、交付、维修，体验带飞等业务板块。</t>
    </r>
  </si>
  <si>
    <r>
      <rPr>
        <b/>
        <sz val="12"/>
        <rFont val="Times New Roman"/>
        <family val="1"/>
      </rPr>
      <t>2025</t>
    </r>
    <r>
      <rPr>
        <b/>
        <sz val="12"/>
        <rFont val="宋体"/>
        <family val="3"/>
        <charset val="134"/>
      </rPr>
      <t>中国（广州）国际时尚产业大会</t>
    </r>
  </si>
  <si>
    <r>
      <rPr>
        <b/>
        <sz val="12"/>
        <rFont val="宋体"/>
        <family val="3"/>
        <charset val="134"/>
      </rPr>
      <t>广州市</t>
    </r>
  </si>
  <si>
    <r>
      <rPr>
        <b/>
        <sz val="12"/>
        <rFont val="宋体"/>
        <family val="3"/>
        <charset val="134"/>
      </rPr>
      <t>白鹅潭大湾区艺术中心等城市地标性空间场所（</t>
    </r>
    <r>
      <rPr>
        <b/>
        <sz val="12"/>
        <rFont val="Times New Roman"/>
        <family val="1"/>
      </rPr>
      <t>2025</t>
    </r>
    <r>
      <rPr>
        <b/>
        <sz val="12"/>
        <rFont val="宋体"/>
        <family val="3"/>
        <charset val="134"/>
      </rPr>
      <t>、</t>
    </r>
    <r>
      <rPr>
        <b/>
        <sz val="12"/>
        <rFont val="Times New Roman"/>
        <family val="1"/>
      </rPr>
      <t>2026</t>
    </r>
    <r>
      <rPr>
        <b/>
        <sz val="12"/>
        <rFont val="宋体"/>
        <family val="3"/>
        <charset val="134"/>
      </rPr>
      <t>、</t>
    </r>
    <r>
      <rPr>
        <b/>
        <sz val="12"/>
        <rFont val="Times New Roman"/>
        <family val="1"/>
      </rPr>
      <t>2027</t>
    </r>
    <r>
      <rPr>
        <b/>
        <sz val="12"/>
        <rFont val="宋体"/>
        <family val="3"/>
        <charset val="134"/>
      </rPr>
      <t>分别在不同场地）</t>
    </r>
  </si>
  <si>
    <r>
      <rPr>
        <b/>
        <sz val="12"/>
        <rFont val="宋体"/>
        <family val="3"/>
        <charset val="134"/>
      </rPr>
      <t>广州市首发经济培育发展促进中心</t>
    </r>
  </si>
  <si>
    <r>
      <rPr>
        <b/>
        <sz val="12"/>
        <rFont val="宋体"/>
        <family val="3"/>
        <charset val="134"/>
      </rPr>
      <t>中国（广州）国际时尚产业大会已连续五年成为广州时尚产业的</t>
    </r>
    <r>
      <rPr>
        <b/>
        <sz val="12"/>
        <rFont val="Times New Roman"/>
        <family val="1"/>
      </rPr>
      <t>“</t>
    </r>
    <r>
      <rPr>
        <b/>
        <sz val="12"/>
        <rFont val="宋体"/>
        <family val="3"/>
        <charset val="134"/>
      </rPr>
      <t>全息展示窗口</t>
    </r>
    <r>
      <rPr>
        <b/>
        <sz val="12"/>
        <rFont val="Times New Roman"/>
        <family val="1"/>
      </rPr>
      <t>”</t>
    </r>
    <r>
      <rPr>
        <b/>
        <sz val="12"/>
        <rFont val="宋体"/>
        <family val="3"/>
        <charset val="134"/>
      </rPr>
      <t>，展现产业实力与创新活力，并作为政策</t>
    </r>
    <r>
      <rPr>
        <b/>
        <sz val="12"/>
        <rFont val="Times New Roman"/>
        <family val="1"/>
      </rPr>
      <t>“</t>
    </r>
    <r>
      <rPr>
        <b/>
        <sz val="12"/>
        <rFont val="宋体"/>
        <family val="3"/>
        <charset val="134"/>
      </rPr>
      <t>赋能孵化平台</t>
    </r>
    <r>
      <rPr>
        <b/>
        <sz val="12"/>
        <rFont val="Times New Roman"/>
        <family val="1"/>
      </rPr>
      <t>”</t>
    </r>
    <r>
      <rPr>
        <b/>
        <sz val="12"/>
        <rFont val="宋体"/>
        <family val="3"/>
        <charset val="134"/>
      </rPr>
      <t>与</t>
    </r>
    <r>
      <rPr>
        <b/>
        <sz val="12"/>
        <rFont val="Times New Roman"/>
        <family val="1"/>
      </rPr>
      <t>“</t>
    </r>
    <r>
      <rPr>
        <b/>
        <sz val="12"/>
        <rFont val="宋体"/>
        <family val="3"/>
        <charset val="134"/>
      </rPr>
      <t>资源链接桥梁</t>
    </r>
    <r>
      <rPr>
        <b/>
        <sz val="12"/>
        <rFont val="Times New Roman"/>
        <family val="1"/>
      </rPr>
      <t>”</t>
    </r>
    <r>
      <rPr>
        <b/>
        <sz val="12"/>
        <rFont val="宋体"/>
        <family val="3"/>
        <charset val="134"/>
      </rPr>
      <t>，推动产业链协同与双循环发展。</t>
    </r>
    <r>
      <rPr>
        <b/>
        <sz val="12"/>
        <rFont val="Times New Roman"/>
        <family val="1"/>
      </rPr>
      <t>2025</t>
    </r>
    <r>
      <rPr>
        <b/>
        <sz val="12"/>
        <rFont val="宋体"/>
        <family val="3"/>
        <charset val="134"/>
      </rPr>
      <t>年至</t>
    </r>
    <r>
      <rPr>
        <b/>
        <sz val="12"/>
        <rFont val="Times New Roman"/>
        <family val="1"/>
      </rPr>
      <t>2027</t>
    </r>
    <r>
      <rPr>
        <b/>
        <sz val="12"/>
        <rFont val="宋体"/>
        <family val="3"/>
        <charset val="134"/>
      </rPr>
      <t>年连续三年，大会将通过政策赋能、资源对接与国际拓展等全方位服务，推动时尚消费品与本土产业集群升级，助力首发经济高质量发展。同时整合优质资源，帮助企业品牌建设构建核心竞争力，提升</t>
    </r>
    <r>
      <rPr>
        <b/>
        <sz val="12"/>
        <rFont val="Times New Roman"/>
        <family val="1"/>
      </rPr>
      <t>“</t>
    </r>
    <r>
      <rPr>
        <b/>
        <sz val="12"/>
        <rFont val="宋体"/>
        <family val="3"/>
        <charset val="134"/>
      </rPr>
      <t>首发广州</t>
    </r>
    <r>
      <rPr>
        <b/>
        <sz val="12"/>
        <rFont val="Times New Roman"/>
        <family val="1"/>
      </rPr>
      <t>”</t>
    </r>
    <r>
      <rPr>
        <b/>
        <sz val="12"/>
        <rFont val="宋体"/>
        <family val="3"/>
        <charset val="134"/>
      </rPr>
      <t>国际影响力。大会围绕</t>
    </r>
    <r>
      <rPr>
        <b/>
        <sz val="12"/>
        <rFont val="Times New Roman"/>
        <family val="1"/>
      </rPr>
      <t>“</t>
    </r>
    <r>
      <rPr>
        <b/>
        <sz val="12"/>
        <rFont val="宋体"/>
        <family val="3"/>
        <charset val="134"/>
      </rPr>
      <t>会、展、秀</t>
    </r>
    <r>
      <rPr>
        <b/>
        <sz val="12"/>
        <rFont val="Times New Roman"/>
        <family val="1"/>
      </rPr>
      <t>”</t>
    </r>
    <r>
      <rPr>
        <b/>
        <sz val="12"/>
        <rFont val="宋体"/>
        <family val="3"/>
        <charset val="134"/>
      </rPr>
      <t>三大板块，打造城市营销与产业首发平台，坚持与城市地标融合、全产业链协同和本土品牌培育。通过</t>
    </r>
    <r>
      <rPr>
        <b/>
        <sz val="12"/>
        <rFont val="Times New Roman"/>
        <family val="1"/>
      </rPr>
      <t>“1+3+N”</t>
    </r>
    <r>
      <rPr>
        <b/>
        <sz val="12"/>
        <rFont val="宋体"/>
        <family val="3"/>
        <charset val="134"/>
      </rPr>
      <t>活动矩阵，包括每年度</t>
    </r>
    <r>
      <rPr>
        <b/>
        <sz val="12"/>
        <rFont val="Times New Roman"/>
        <family val="1"/>
      </rPr>
      <t>1</t>
    </r>
    <r>
      <rPr>
        <b/>
        <sz val="12"/>
        <rFont val="宋体"/>
        <family val="3"/>
        <charset val="134"/>
      </rPr>
      <t>场湾区首发经济生态大会、</t>
    </r>
    <r>
      <rPr>
        <b/>
        <sz val="12"/>
        <rFont val="Times New Roman"/>
        <family val="1"/>
      </rPr>
      <t>3</t>
    </r>
    <r>
      <rPr>
        <b/>
        <sz val="12"/>
        <rFont val="宋体"/>
        <family val="3"/>
        <charset val="134"/>
      </rPr>
      <t>场大型主题时尚夜间活动及</t>
    </r>
    <r>
      <rPr>
        <b/>
        <sz val="12"/>
        <rFont val="Times New Roman"/>
        <family val="1"/>
      </rPr>
      <t>N</t>
    </r>
    <r>
      <rPr>
        <b/>
        <sz val="12"/>
        <rFont val="宋体"/>
        <family val="3"/>
        <charset val="134"/>
      </rPr>
      <t>场分会场活动，塑造</t>
    </r>
    <r>
      <rPr>
        <b/>
        <sz val="12"/>
        <rFont val="Times New Roman"/>
        <family val="1"/>
      </rPr>
      <t>“</t>
    </r>
    <r>
      <rPr>
        <b/>
        <sz val="12"/>
        <rFont val="宋体"/>
        <family val="3"/>
        <charset val="134"/>
      </rPr>
      <t>首发广州</t>
    </r>
    <r>
      <rPr>
        <b/>
        <sz val="12"/>
        <rFont val="Times New Roman"/>
        <family val="1"/>
      </rPr>
      <t>”</t>
    </r>
    <r>
      <rPr>
        <b/>
        <sz val="12"/>
        <rFont val="宋体"/>
        <family val="3"/>
        <charset val="134"/>
      </rPr>
      <t>产业特色，赋能品牌成长，加强国际交流，为广州时尚产业持续注入新动力。</t>
    </r>
  </si>
  <si>
    <r>
      <rPr>
        <b/>
        <sz val="12"/>
        <rFont val="宋体"/>
        <family val="3"/>
        <charset val="134"/>
      </rPr>
      <t>第一階段：</t>
    </r>
    <r>
      <rPr>
        <b/>
        <sz val="12"/>
        <rFont val="Times New Roman"/>
        <family val="1"/>
      </rPr>
      <t>2025</t>
    </r>
    <r>
      <rPr>
        <b/>
        <sz val="12"/>
        <rFont val="宋体"/>
        <family val="3"/>
        <charset val="134"/>
      </rPr>
      <t>年度场次活动策划、统筹与深化选址、设计阶段</t>
    </r>
    <r>
      <rPr>
        <b/>
        <sz val="12"/>
        <rFont val="Times New Roman"/>
        <family val="1"/>
      </rPr>
      <t xml:space="preserve"> (2025</t>
    </r>
    <r>
      <rPr>
        <b/>
        <sz val="12"/>
        <rFont val="宋体"/>
        <family val="3"/>
        <charset val="134"/>
      </rPr>
      <t>年</t>
    </r>
    <r>
      <rPr>
        <b/>
        <sz val="12"/>
        <rFont val="Times New Roman"/>
        <family val="1"/>
      </rPr>
      <t>3</t>
    </r>
    <r>
      <rPr>
        <b/>
        <sz val="12"/>
        <rFont val="宋体"/>
        <family val="3"/>
        <charset val="134"/>
      </rPr>
      <t>月</t>
    </r>
    <r>
      <rPr>
        <b/>
        <sz val="12"/>
        <rFont val="Times New Roman"/>
        <family val="1"/>
      </rPr>
      <t xml:space="preserve"> - 2025</t>
    </r>
    <r>
      <rPr>
        <b/>
        <sz val="12"/>
        <rFont val="宋体"/>
        <family val="3"/>
        <charset val="134"/>
      </rPr>
      <t>年</t>
    </r>
    <r>
      <rPr>
        <b/>
        <sz val="12"/>
        <rFont val="Times New Roman"/>
        <family val="1"/>
      </rPr>
      <t>6</t>
    </r>
    <r>
      <rPr>
        <b/>
        <sz val="12"/>
        <rFont val="宋体"/>
        <family val="3"/>
        <charset val="134"/>
      </rPr>
      <t>月</t>
    </r>
    <r>
      <rPr>
        <b/>
        <sz val="12"/>
        <rFont val="Times New Roman"/>
        <family val="1"/>
      </rPr>
      <t>)</t>
    </r>
    <r>
      <rPr>
        <b/>
        <sz val="12"/>
        <rFont val="宋体"/>
        <family val="3"/>
        <charset val="134"/>
      </rPr>
      <t>；</t>
    </r>
    <r>
      <rPr>
        <b/>
        <sz val="12"/>
        <rFont val="Times New Roman"/>
        <family val="1"/>
      </rPr>
      <t xml:space="preserve">
</t>
    </r>
    <r>
      <rPr>
        <b/>
        <sz val="12"/>
        <rFont val="宋体"/>
        <family val="3"/>
        <charset val="134"/>
      </rPr>
      <t>第二階段：</t>
    </r>
    <r>
      <rPr>
        <b/>
        <sz val="12"/>
        <rFont val="Times New Roman"/>
        <family val="1"/>
      </rPr>
      <t>2025</t>
    </r>
    <r>
      <rPr>
        <b/>
        <sz val="12"/>
        <rFont val="宋体"/>
        <family val="3"/>
        <charset val="134"/>
      </rPr>
      <t>年度场次活动的首发首秀首展内容，执行落地与集中推广宣传阶段</t>
    </r>
    <r>
      <rPr>
        <b/>
        <sz val="12"/>
        <rFont val="Times New Roman"/>
        <family val="1"/>
      </rPr>
      <t xml:space="preserve"> (2025</t>
    </r>
    <r>
      <rPr>
        <b/>
        <sz val="12"/>
        <rFont val="宋体"/>
        <family val="3"/>
        <charset val="134"/>
      </rPr>
      <t>年</t>
    </r>
    <r>
      <rPr>
        <b/>
        <sz val="12"/>
        <rFont val="Times New Roman"/>
        <family val="1"/>
      </rPr>
      <t>7</t>
    </r>
    <r>
      <rPr>
        <b/>
        <sz val="12"/>
        <rFont val="宋体"/>
        <family val="3"/>
        <charset val="134"/>
      </rPr>
      <t>月</t>
    </r>
    <r>
      <rPr>
        <b/>
        <sz val="12"/>
        <rFont val="Times New Roman"/>
        <family val="1"/>
      </rPr>
      <t xml:space="preserve"> - 2025</t>
    </r>
    <r>
      <rPr>
        <b/>
        <sz val="12"/>
        <rFont val="宋体"/>
        <family val="3"/>
        <charset val="134"/>
      </rPr>
      <t>年</t>
    </r>
    <r>
      <rPr>
        <b/>
        <sz val="12"/>
        <rFont val="Times New Roman"/>
        <family val="1"/>
      </rPr>
      <t>12</t>
    </r>
    <r>
      <rPr>
        <b/>
        <sz val="12"/>
        <rFont val="宋体"/>
        <family val="3"/>
        <charset val="134"/>
      </rPr>
      <t>月</t>
    </r>
    <r>
      <rPr>
        <b/>
        <sz val="12"/>
        <rFont val="Times New Roman"/>
        <family val="1"/>
      </rPr>
      <t>)</t>
    </r>
    <r>
      <rPr>
        <b/>
        <sz val="12"/>
        <rFont val="宋体"/>
        <family val="3"/>
        <charset val="134"/>
      </rPr>
      <t>；</t>
    </r>
    <r>
      <rPr>
        <b/>
        <sz val="12"/>
        <rFont val="Times New Roman"/>
        <family val="1"/>
      </rPr>
      <t xml:space="preserve">
</t>
    </r>
    <r>
      <rPr>
        <b/>
        <sz val="12"/>
        <rFont val="宋体"/>
        <family val="3"/>
        <charset val="134"/>
      </rPr>
      <t>第三階段：</t>
    </r>
    <r>
      <rPr>
        <b/>
        <sz val="12"/>
        <rFont val="Times New Roman"/>
        <family val="1"/>
      </rPr>
      <t>2025</t>
    </r>
    <r>
      <rPr>
        <b/>
        <sz val="12"/>
        <rFont val="宋体"/>
        <family val="3"/>
        <charset val="134"/>
      </rPr>
      <t>年度场次活动的成果评价和</t>
    </r>
    <r>
      <rPr>
        <b/>
        <sz val="12"/>
        <rFont val="Times New Roman"/>
        <family val="1"/>
      </rPr>
      <t>2026</t>
    </r>
    <r>
      <rPr>
        <b/>
        <sz val="12"/>
        <rFont val="宋体"/>
        <family val="3"/>
        <charset val="134"/>
      </rPr>
      <t>年度场次活动策划、统筹、选址、设计阶段</t>
    </r>
    <r>
      <rPr>
        <b/>
        <sz val="12"/>
        <rFont val="Times New Roman"/>
        <family val="1"/>
      </rPr>
      <t xml:space="preserve"> (2026</t>
    </r>
    <r>
      <rPr>
        <b/>
        <sz val="12"/>
        <rFont val="宋体"/>
        <family val="3"/>
        <charset val="134"/>
      </rPr>
      <t>年</t>
    </r>
    <r>
      <rPr>
        <b/>
        <sz val="12"/>
        <rFont val="Times New Roman"/>
        <family val="1"/>
      </rPr>
      <t>1</t>
    </r>
    <r>
      <rPr>
        <b/>
        <sz val="12"/>
        <rFont val="宋体"/>
        <family val="3"/>
        <charset val="134"/>
      </rPr>
      <t>月</t>
    </r>
    <r>
      <rPr>
        <b/>
        <sz val="12"/>
        <rFont val="Times New Roman"/>
        <family val="1"/>
      </rPr>
      <t xml:space="preserve"> - 2026</t>
    </r>
    <r>
      <rPr>
        <b/>
        <sz val="12"/>
        <rFont val="宋体"/>
        <family val="3"/>
        <charset val="134"/>
      </rPr>
      <t>年</t>
    </r>
    <r>
      <rPr>
        <b/>
        <sz val="12"/>
        <rFont val="Times New Roman"/>
        <family val="1"/>
      </rPr>
      <t>6</t>
    </r>
    <r>
      <rPr>
        <b/>
        <sz val="12"/>
        <rFont val="宋体"/>
        <family val="3"/>
        <charset val="134"/>
      </rPr>
      <t>月</t>
    </r>
    <r>
      <rPr>
        <b/>
        <sz val="12"/>
        <rFont val="Times New Roman"/>
        <family val="1"/>
      </rPr>
      <t>)</t>
    </r>
    <r>
      <rPr>
        <b/>
        <sz val="12"/>
        <rFont val="宋体"/>
        <family val="3"/>
        <charset val="134"/>
      </rPr>
      <t>；</t>
    </r>
    <r>
      <rPr>
        <b/>
        <sz val="12"/>
        <rFont val="Times New Roman"/>
        <family val="1"/>
      </rPr>
      <t xml:space="preserve">
</t>
    </r>
    <r>
      <rPr>
        <b/>
        <sz val="12"/>
        <rFont val="宋体"/>
        <family val="3"/>
        <charset val="134"/>
      </rPr>
      <t>第四階段：</t>
    </r>
    <r>
      <rPr>
        <b/>
        <sz val="12"/>
        <rFont val="Times New Roman"/>
        <family val="1"/>
      </rPr>
      <t>2026</t>
    </r>
    <r>
      <rPr>
        <b/>
        <sz val="12"/>
        <rFont val="宋体"/>
        <family val="3"/>
        <charset val="134"/>
      </rPr>
      <t>年度场次活动的首发首秀首展内容，执行落地与集中推广宣传阶段</t>
    </r>
    <r>
      <rPr>
        <b/>
        <sz val="12"/>
        <rFont val="Times New Roman"/>
        <family val="1"/>
      </rPr>
      <t xml:space="preserve"> (2026</t>
    </r>
    <r>
      <rPr>
        <b/>
        <sz val="12"/>
        <rFont val="宋体"/>
        <family val="3"/>
        <charset val="134"/>
      </rPr>
      <t>年</t>
    </r>
    <r>
      <rPr>
        <b/>
        <sz val="12"/>
        <rFont val="Times New Roman"/>
        <family val="1"/>
      </rPr>
      <t>7</t>
    </r>
    <r>
      <rPr>
        <b/>
        <sz val="12"/>
        <rFont val="宋体"/>
        <family val="3"/>
        <charset val="134"/>
      </rPr>
      <t>月</t>
    </r>
    <r>
      <rPr>
        <b/>
        <sz val="12"/>
        <rFont val="Times New Roman"/>
        <family val="1"/>
      </rPr>
      <t xml:space="preserve"> - 2026</t>
    </r>
    <r>
      <rPr>
        <b/>
        <sz val="12"/>
        <rFont val="宋体"/>
        <family val="3"/>
        <charset val="134"/>
      </rPr>
      <t>年</t>
    </r>
    <r>
      <rPr>
        <b/>
        <sz val="12"/>
        <rFont val="Times New Roman"/>
        <family val="1"/>
      </rPr>
      <t>12</t>
    </r>
    <r>
      <rPr>
        <b/>
        <sz val="12"/>
        <rFont val="宋体"/>
        <family val="3"/>
        <charset val="134"/>
      </rPr>
      <t>月</t>
    </r>
    <r>
      <rPr>
        <b/>
        <sz val="12"/>
        <rFont val="Times New Roman"/>
        <family val="1"/>
      </rPr>
      <t xml:space="preserve">)
</t>
    </r>
    <r>
      <rPr>
        <b/>
        <sz val="12"/>
        <rFont val="宋体"/>
        <family val="3"/>
        <charset val="134"/>
      </rPr>
      <t>第五階段：</t>
    </r>
    <r>
      <rPr>
        <b/>
        <sz val="12"/>
        <rFont val="Times New Roman"/>
        <family val="1"/>
      </rPr>
      <t>2026</t>
    </r>
    <r>
      <rPr>
        <b/>
        <sz val="12"/>
        <rFont val="宋体"/>
        <family val="3"/>
        <charset val="134"/>
      </rPr>
      <t>年度活动的成果评估和</t>
    </r>
    <r>
      <rPr>
        <b/>
        <sz val="12"/>
        <rFont val="Times New Roman"/>
        <family val="1"/>
      </rPr>
      <t>2027</t>
    </r>
    <r>
      <rPr>
        <b/>
        <sz val="12"/>
        <rFont val="宋体"/>
        <family val="3"/>
        <charset val="134"/>
      </rPr>
      <t>年度场次活动策划、统筹、选址、设计阶段</t>
    </r>
    <r>
      <rPr>
        <b/>
        <sz val="12"/>
        <rFont val="Times New Roman"/>
        <family val="1"/>
      </rPr>
      <t xml:space="preserve"> (2027</t>
    </r>
    <r>
      <rPr>
        <b/>
        <sz val="12"/>
        <rFont val="宋体"/>
        <family val="3"/>
        <charset val="134"/>
      </rPr>
      <t>年</t>
    </r>
    <r>
      <rPr>
        <b/>
        <sz val="12"/>
        <rFont val="Times New Roman"/>
        <family val="1"/>
      </rPr>
      <t>1</t>
    </r>
    <r>
      <rPr>
        <b/>
        <sz val="12"/>
        <rFont val="宋体"/>
        <family val="3"/>
        <charset val="134"/>
      </rPr>
      <t>月</t>
    </r>
    <r>
      <rPr>
        <b/>
        <sz val="12"/>
        <rFont val="Times New Roman"/>
        <family val="1"/>
      </rPr>
      <t xml:space="preserve"> - 2027</t>
    </r>
    <r>
      <rPr>
        <b/>
        <sz val="12"/>
        <rFont val="宋体"/>
        <family val="3"/>
        <charset val="134"/>
      </rPr>
      <t>年</t>
    </r>
    <r>
      <rPr>
        <b/>
        <sz val="12"/>
        <rFont val="Times New Roman"/>
        <family val="1"/>
      </rPr>
      <t>6</t>
    </r>
    <r>
      <rPr>
        <b/>
        <sz val="12"/>
        <rFont val="宋体"/>
        <family val="3"/>
        <charset val="134"/>
      </rPr>
      <t>月</t>
    </r>
    <r>
      <rPr>
        <b/>
        <sz val="12"/>
        <rFont val="Times New Roman"/>
        <family val="1"/>
      </rPr>
      <t xml:space="preserve">)
</t>
    </r>
    <r>
      <rPr>
        <b/>
        <sz val="12"/>
        <rFont val="宋体"/>
        <family val="3"/>
        <charset val="134"/>
      </rPr>
      <t>第六階段：</t>
    </r>
    <r>
      <rPr>
        <b/>
        <sz val="12"/>
        <rFont val="Times New Roman"/>
        <family val="1"/>
      </rPr>
      <t>2027</t>
    </r>
    <r>
      <rPr>
        <b/>
        <sz val="12"/>
        <rFont val="宋体"/>
        <family val="3"/>
        <charset val="134"/>
      </rPr>
      <t>年度场次活动的首发首秀首展内容，执行落地与集中推广宣传阶段</t>
    </r>
    <r>
      <rPr>
        <b/>
        <sz val="12"/>
        <rFont val="Times New Roman"/>
        <family val="1"/>
      </rPr>
      <t xml:space="preserve"> (2027</t>
    </r>
    <r>
      <rPr>
        <b/>
        <sz val="12"/>
        <rFont val="宋体"/>
        <family val="3"/>
        <charset val="134"/>
      </rPr>
      <t>年</t>
    </r>
    <r>
      <rPr>
        <b/>
        <sz val="12"/>
        <rFont val="Times New Roman"/>
        <family val="1"/>
      </rPr>
      <t>7</t>
    </r>
    <r>
      <rPr>
        <b/>
        <sz val="12"/>
        <rFont val="宋体"/>
        <family val="3"/>
        <charset val="134"/>
      </rPr>
      <t>月</t>
    </r>
    <r>
      <rPr>
        <b/>
        <sz val="12"/>
        <rFont val="Times New Roman"/>
        <family val="1"/>
      </rPr>
      <t xml:space="preserve"> - 2027</t>
    </r>
    <r>
      <rPr>
        <b/>
        <sz val="12"/>
        <rFont val="宋体"/>
        <family val="3"/>
        <charset val="134"/>
      </rPr>
      <t>年</t>
    </r>
    <r>
      <rPr>
        <b/>
        <sz val="12"/>
        <rFont val="Times New Roman"/>
        <family val="1"/>
      </rPr>
      <t>12</t>
    </r>
    <r>
      <rPr>
        <b/>
        <sz val="12"/>
        <rFont val="宋体"/>
        <family val="3"/>
        <charset val="134"/>
      </rPr>
      <t>月</t>
    </r>
    <r>
      <rPr>
        <b/>
        <sz val="12"/>
        <rFont val="Times New Roman"/>
        <family val="1"/>
      </rPr>
      <t>)</t>
    </r>
  </si>
  <si>
    <r>
      <rPr>
        <b/>
        <sz val="12"/>
        <rFont val="Times New Roman"/>
        <family val="1"/>
      </rPr>
      <t>1.</t>
    </r>
    <r>
      <rPr>
        <b/>
        <sz val="12"/>
        <rFont val="宋体"/>
        <family val="3"/>
        <charset val="134"/>
      </rPr>
      <t>组织服装、饰品、鞋业、美妆日化等代表性组织及品牌企业参与大会活动，服务于不少于</t>
    </r>
    <r>
      <rPr>
        <b/>
        <sz val="12"/>
        <rFont val="Times New Roman"/>
        <family val="1"/>
      </rPr>
      <t>200</t>
    </r>
    <r>
      <rPr>
        <b/>
        <sz val="12"/>
        <rFont val="宋体"/>
        <family val="3"/>
        <charset val="134"/>
      </rPr>
      <t>品牌企业及机构的首发首秀首展内容；</t>
    </r>
    <r>
      <rPr>
        <b/>
        <sz val="12"/>
        <rFont val="Times New Roman"/>
        <family val="1"/>
      </rPr>
      <t xml:space="preserve">
2.</t>
    </r>
    <r>
      <rPr>
        <b/>
        <sz val="12"/>
        <rFont val="宋体"/>
        <family val="3"/>
        <charset val="134"/>
      </rPr>
      <t>每年度预计线上线下总参加人次不低于</t>
    </r>
    <r>
      <rPr>
        <b/>
        <sz val="12"/>
        <rFont val="Times New Roman"/>
        <family val="1"/>
      </rPr>
      <t>10</t>
    </r>
    <r>
      <rPr>
        <b/>
        <sz val="12"/>
        <rFont val="宋体"/>
        <family val="3"/>
        <charset val="134"/>
      </rPr>
      <t>万人次；</t>
    </r>
    <r>
      <rPr>
        <b/>
        <sz val="12"/>
        <rFont val="Times New Roman"/>
        <family val="1"/>
      </rPr>
      <t xml:space="preserve">
3.</t>
    </r>
    <r>
      <rPr>
        <b/>
        <sz val="12"/>
        <rFont val="宋体"/>
        <family val="3"/>
        <charset val="134"/>
      </rPr>
      <t>图片、图文、视频等内容传播流量不低于千万，传播效果关注度保持较高</t>
    </r>
    <r>
      <rPr>
        <b/>
        <sz val="12"/>
        <rFont val="Times New Roman"/>
        <family val="1"/>
      </rPr>
      <t xml:space="preserve">
</t>
    </r>
    <r>
      <rPr>
        <b/>
        <sz val="12"/>
        <rFont val="宋体"/>
        <family val="3"/>
        <charset val="134"/>
      </rPr>
      <t>水平。</t>
    </r>
    <r>
      <rPr>
        <b/>
        <sz val="12"/>
        <rFont val="Times New Roman"/>
        <family val="1"/>
      </rPr>
      <t xml:space="preserve">
</t>
    </r>
  </si>
  <si>
    <r>
      <rPr>
        <b/>
        <sz val="12"/>
        <rFont val="宋体"/>
        <family val="3"/>
        <charset val="134"/>
      </rPr>
      <t>名创优品</t>
    </r>
    <r>
      <rPr>
        <b/>
        <sz val="12"/>
        <rFont val="Times New Roman"/>
        <family val="1"/>
      </rPr>
      <t>&amp;"</t>
    </r>
    <r>
      <rPr>
        <b/>
        <sz val="12"/>
        <rFont val="宋体"/>
        <family val="3"/>
        <charset val="134"/>
      </rPr>
      <t>二次元</t>
    </r>
    <r>
      <rPr>
        <b/>
        <sz val="12"/>
        <rFont val="Times New Roman"/>
        <family val="1"/>
      </rPr>
      <t>"IP</t>
    </r>
    <r>
      <rPr>
        <b/>
        <sz val="12"/>
        <rFont val="宋体"/>
        <family val="3"/>
        <charset val="134"/>
      </rPr>
      <t>联名新消费项目</t>
    </r>
  </si>
  <si>
    <r>
      <rPr>
        <b/>
        <sz val="12"/>
        <rFont val="宋体"/>
        <family val="3"/>
        <charset val="134"/>
      </rPr>
      <t>广州市荔湾区</t>
    </r>
  </si>
  <si>
    <r>
      <rPr>
        <b/>
        <sz val="12"/>
        <rFont val="宋体"/>
        <family val="3"/>
        <charset val="134"/>
      </rPr>
      <t>名创优品（广州）有限责任公司</t>
    </r>
  </si>
  <si>
    <r>
      <rPr>
        <b/>
        <sz val="12"/>
        <rFont val="宋体"/>
        <family val="3"/>
        <charset val="134"/>
      </rPr>
      <t>名创优品通过与知名二次元</t>
    </r>
    <r>
      <rPr>
        <b/>
        <sz val="12"/>
        <rFont val="Times New Roman"/>
        <family val="1"/>
      </rPr>
      <t>IP</t>
    </r>
    <r>
      <rPr>
        <b/>
        <sz val="12"/>
        <rFont val="宋体"/>
        <family val="3"/>
        <charset val="134"/>
      </rPr>
      <t>联名合作，为消费者搭建一个全新的</t>
    </r>
    <r>
      <rPr>
        <b/>
        <sz val="12"/>
        <rFont val="Times New Roman"/>
        <family val="1"/>
      </rPr>
      <t>IP</t>
    </r>
    <r>
      <rPr>
        <b/>
        <sz val="12"/>
        <rFont val="宋体"/>
        <family val="3"/>
        <charset val="134"/>
      </rPr>
      <t>的消费式场景，打造品牌的潮流消费地标。</t>
    </r>
    <r>
      <rPr>
        <b/>
        <sz val="12"/>
        <rFont val="Times New Roman"/>
        <family val="1"/>
      </rPr>
      <t xml:space="preserve"> </t>
    </r>
    <r>
      <rPr>
        <b/>
        <sz val="12"/>
        <rFont val="宋体"/>
        <family val="3"/>
        <charset val="134"/>
      </rPr>
      <t>具体建设内容：</t>
    </r>
    <r>
      <rPr>
        <b/>
        <sz val="12"/>
        <rFont val="Times New Roman"/>
        <family val="1"/>
      </rPr>
      <t>1</t>
    </r>
    <r>
      <rPr>
        <b/>
        <sz val="12"/>
        <rFont val="宋体"/>
        <family val="3"/>
        <charset val="134"/>
      </rPr>
      <t>、名创优品与多个二次元</t>
    </r>
    <r>
      <rPr>
        <b/>
        <sz val="12"/>
        <rFont val="Times New Roman"/>
        <family val="1"/>
      </rPr>
      <t>IP</t>
    </r>
    <r>
      <rPr>
        <b/>
        <sz val="12"/>
        <rFont val="宋体"/>
        <family val="3"/>
        <charset val="134"/>
      </rPr>
      <t>联名合作，研发和推出首发产品，打造爆款</t>
    </r>
    <r>
      <rPr>
        <b/>
        <sz val="12"/>
        <rFont val="Times New Roman"/>
        <family val="1"/>
      </rPr>
      <t>IP</t>
    </r>
    <r>
      <rPr>
        <b/>
        <sz val="12"/>
        <rFont val="宋体"/>
        <family val="3"/>
        <charset val="134"/>
      </rPr>
      <t>联名产品，为品牌带来新的消费潜力。</t>
    </r>
    <r>
      <rPr>
        <b/>
        <sz val="12"/>
        <rFont val="Times New Roman"/>
        <family val="1"/>
      </rPr>
      <t>2</t>
    </r>
    <r>
      <rPr>
        <b/>
        <sz val="12"/>
        <rFont val="宋体"/>
        <family val="3"/>
        <charset val="134"/>
      </rPr>
      <t>、开设二次元主题快闪店（或活动），发布二次元首发产品，为</t>
    </r>
    <r>
      <rPr>
        <b/>
        <sz val="12"/>
        <rFont val="Times New Roman"/>
        <family val="1"/>
      </rPr>
      <t>IP</t>
    </r>
    <r>
      <rPr>
        <b/>
        <sz val="12"/>
        <rFont val="宋体"/>
        <family val="3"/>
        <charset val="134"/>
      </rPr>
      <t>联名产品打造新的消费场景与空间。</t>
    </r>
  </si>
  <si>
    <r>
      <rPr>
        <b/>
        <sz val="12"/>
        <rFont val="Times New Roman"/>
        <family val="1"/>
      </rPr>
      <t>1</t>
    </r>
    <r>
      <rPr>
        <b/>
        <sz val="12"/>
        <rFont val="宋体"/>
        <family val="3"/>
        <charset val="134"/>
      </rPr>
      <t>、</t>
    </r>
    <r>
      <rPr>
        <b/>
        <sz val="12"/>
        <rFont val="Times New Roman"/>
        <family val="1"/>
      </rPr>
      <t>2025</t>
    </r>
    <r>
      <rPr>
        <b/>
        <sz val="12"/>
        <rFont val="宋体"/>
        <family val="3"/>
        <charset val="134"/>
      </rPr>
      <t>年</t>
    </r>
    <r>
      <rPr>
        <b/>
        <sz val="12"/>
        <rFont val="Times New Roman"/>
        <family val="1"/>
      </rPr>
      <t>1</t>
    </r>
    <r>
      <rPr>
        <b/>
        <sz val="12"/>
        <rFont val="宋体"/>
        <family val="3"/>
        <charset val="134"/>
      </rPr>
      <t>月</t>
    </r>
    <r>
      <rPr>
        <b/>
        <sz val="12"/>
        <rFont val="Times New Roman"/>
        <family val="1"/>
      </rPr>
      <t>-6</t>
    </r>
    <r>
      <rPr>
        <b/>
        <sz val="12"/>
        <rFont val="宋体"/>
        <family val="3"/>
        <charset val="134"/>
      </rPr>
      <t>月：项目筹备与</t>
    </r>
    <r>
      <rPr>
        <b/>
        <sz val="12"/>
        <rFont val="Times New Roman"/>
        <family val="1"/>
      </rPr>
      <t>IP</t>
    </r>
    <r>
      <rPr>
        <b/>
        <sz val="12"/>
        <rFont val="宋体"/>
        <family val="3"/>
        <charset val="134"/>
      </rPr>
      <t>联名合作洽谈阶段；</t>
    </r>
    <r>
      <rPr>
        <b/>
        <sz val="12"/>
        <rFont val="Times New Roman"/>
        <family val="1"/>
      </rPr>
      <t xml:space="preserve">
2</t>
    </r>
    <r>
      <rPr>
        <b/>
        <sz val="12"/>
        <rFont val="宋体"/>
        <family val="3"/>
        <charset val="134"/>
      </rPr>
      <t>、</t>
    </r>
    <r>
      <rPr>
        <b/>
        <sz val="12"/>
        <rFont val="Times New Roman"/>
        <family val="1"/>
      </rPr>
      <t>2025</t>
    </r>
    <r>
      <rPr>
        <b/>
        <sz val="12"/>
        <rFont val="宋体"/>
        <family val="3"/>
        <charset val="134"/>
      </rPr>
      <t>年</t>
    </r>
    <r>
      <rPr>
        <b/>
        <sz val="12"/>
        <rFont val="Times New Roman"/>
        <family val="1"/>
      </rPr>
      <t>7</t>
    </r>
    <r>
      <rPr>
        <b/>
        <sz val="12"/>
        <rFont val="宋体"/>
        <family val="3"/>
        <charset val="134"/>
      </rPr>
      <t>月</t>
    </r>
    <r>
      <rPr>
        <b/>
        <sz val="12"/>
        <rFont val="Times New Roman"/>
        <family val="1"/>
      </rPr>
      <t>-12</t>
    </r>
    <r>
      <rPr>
        <b/>
        <sz val="12"/>
        <rFont val="宋体"/>
        <family val="3"/>
        <charset val="134"/>
      </rPr>
      <t>月：</t>
    </r>
    <r>
      <rPr>
        <b/>
        <sz val="12"/>
        <rFont val="Times New Roman"/>
        <family val="1"/>
      </rPr>
      <t>IP</t>
    </r>
    <r>
      <rPr>
        <b/>
        <sz val="12"/>
        <rFont val="宋体"/>
        <family val="3"/>
        <charset val="134"/>
      </rPr>
      <t>联名产品设计阶段、线下二次元</t>
    </r>
    <r>
      <rPr>
        <b/>
        <sz val="12"/>
        <rFont val="Times New Roman"/>
        <family val="1"/>
      </rPr>
      <t>IP</t>
    </r>
    <r>
      <rPr>
        <b/>
        <sz val="12"/>
        <rFont val="宋体"/>
        <family val="3"/>
        <charset val="134"/>
      </rPr>
      <t>主题快闪店（或活动）规划阶段；</t>
    </r>
    <r>
      <rPr>
        <b/>
        <sz val="12"/>
        <rFont val="Times New Roman"/>
        <family val="1"/>
      </rPr>
      <t xml:space="preserve">
3</t>
    </r>
    <r>
      <rPr>
        <b/>
        <sz val="12"/>
        <rFont val="宋体"/>
        <family val="3"/>
        <charset val="134"/>
      </rPr>
      <t>、</t>
    </r>
    <r>
      <rPr>
        <b/>
        <sz val="12"/>
        <rFont val="Times New Roman"/>
        <family val="1"/>
      </rPr>
      <t>2026</t>
    </r>
    <r>
      <rPr>
        <b/>
        <sz val="12"/>
        <rFont val="宋体"/>
        <family val="3"/>
        <charset val="134"/>
      </rPr>
      <t>年</t>
    </r>
    <r>
      <rPr>
        <b/>
        <sz val="12"/>
        <rFont val="Times New Roman"/>
        <family val="1"/>
      </rPr>
      <t>1</t>
    </r>
    <r>
      <rPr>
        <b/>
        <sz val="12"/>
        <rFont val="宋体"/>
        <family val="3"/>
        <charset val="134"/>
      </rPr>
      <t>月</t>
    </r>
    <r>
      <rPr>
        <b/>
        <sz val="12"/>
        <rFont val="Times New Roman"/>
        <family val="1"/>
      </rPr>
      <t>-6</t>
    </r>
    <r>
      <rPr>
        <b/>
        <sz val="12"/>
        <rFont val="宋体"/>
        <family val="3"/>
        <charset val="134"/>
      </rPr>
      <t>月：二次元</t>
    </r>
    <r>
      <rPr>
        <b/>
        <sz val="12"/>
        <rFont val="Times New Roman"/>
        <family val="1"/>
      </rPr>
      <t>IP</t>
    </r>
    <r>
      <rPr>
        <b/>
        <sz val="12"/>
        <rFont val="宋体"/>
        <family val="3"/>
        <charset val="134"/>
      </rPr>
      <t>主题快闪首发活动上线</t>
    </r>
    <r>
      <rPr>
        <b/>
        <sz val="12"/>
        <rFont val="Times New Roman"/>
        <family val="1"/>
      </rPr>
      <t xml:space="preserve">   
4</t>
    </r>
    <r>
      <rPr>
        <b/>
        <sz val="12"/>
        <rFont val="宋体"/>
        <family val="3"/>
        <charset val="134"/>
      </rPr>
      <t>、</t>
    </r>
    <r>
      <rPr>
        <b/>
        <sz val="12"/>
        <rFont val="Times New Roman"/>
        <family val="1"/>
      </rPr>
      <t>2026</t>
    </r>
    <r>
      <rPr>
        <b/>
        <sz val="12"/>
        <rFont val="宋体"/>
        <family val="3"/>
        <charset val="134"/>
      </rPr>
      <t>年</t>
    </r>
    <r>
      <rPr>
        <b/>
        <sz val="12"/>
        <rFont val="Times New Roman"/>
        <family val="1"/>
      </rPr>
      <t>7</t>
    </r>
    <r>
      <rPr>
        <b/>
        <sz val="12"/>
        <rFont val="宋体"/>
        <family val="3"/>
        <charset val="134"/>
      </rPr>
      <t>月</t>
    </r>
    <r>
      <rPr>
        <b/>
        <sz val="12"/>
        <rFont val="Times New Roman"/>
        <family val="1"/>
      </rPr>
      <t>-12</t>
    </r>
    <r>
      <rPr>
        <b/>
        <sz val="12"/>
        <rFont val="宋体"/>
        <family val="3"/>
        <charset val="134"/>
      </rPr>
      <t>月：二次元</t>
    </r>
    <r>
      <rPr>
        <b/>
        <sz val="12"/>
        <rFont val="Times New Roman"/>
        <family val="1"/>
      </rPr>
      <t>IP</t>
    </r>
    <r>
      <rPr>
        <b/>
        <sz val="12"/>
        <rFont val="宋体"/>
        <family val="3"/>
        <charset val="134"/>
      </rPr>
      <t>产品全渠道销售及同步营销推广活动</t>
    </r>
  </si>
  <si>
    <r>
      <rPr>
        <b/>
        <sz val="12"/>
        <rFont val="Times New Roman"/>
        <family val="1"/>
      </rPr>
      <t>1</t>
    </r>
    <r>
      <rPr>
        <b/>
        <sz val="12"/>
        <rFont val="宋体"/>
        <family val="3"/>
        <charset val="134"/>
      </rPr>
      <t>、项目全渠道年销售额达到</t>
    </r>
    <r>
      <rPr>
        <b/>
        <sz val="12"/>
        <rFont val="Times New Roman"/>
        <family val="1"/>
      </rPr>
      <t>2</t>
    </r>
    <r>
      <rPr>
        <b/>
        <sz val="12"/>
        <rFont val="宋体"/>
        <family val="3"/>
        <charset val="134"/>
      </rPr>
      <t>亿元；</t>
    </r>
    <r>
      <rPr>
        <b/>
        <sz val="12"/>
        <rFont val="Times New Roman"/>
        <family val="1"/>
      </rPr>
      <t xml:space="preserve">
2</t>
    </r>
    <r>
      <rPr>
        <b/>
        <sz val="12"/>
        <rFont val="宋体"/>
        <family val="3"/>
        <charset val="134"/>
      </rPr>
      <t>、项目期间年首发二次元</t>
    </r>
    <r>
      <rPr>
        <b/>
        <sz val="12"/>
        <rFont val="Times New Roman"/>
        <family val="1"/>
      </rPr>
      <t>IP</t>
    </r>
    <r>
      <rPr>
        <b/>
        <sz val="12"/>
        <rFont val="宋体"/>
        <family val="3"/>
        <charset val="134"/>
      </rPr>
      <t>联名产品超过</t>
    </r>
    <r>
      <rPr>
        <b/>
        <sz val="12"/>
        <rFont val="Times New Roman"/>
        <family val="1"/>
      </rPr>
      <t>12</t>
    </r>
    <r>
      <rPr>
        <b/>
        <sz val="12"/>
        <rFont val="宋体"/>
        <family val="3"/>
        <charset val="134"/>
      </rPr>
      <t>款；</t>
    </r>
    <r>
      <rPr>
        <b/>
        <sz val="12"/>
        <rFont val="Times New Roman"/>
        <family val="1"/>
      </rPr>
      <t xml:space="preserve">
3</t>
    </r>
    <r>
      <rPr>
        <b/>
        <sz val="12"/>
        <rFont val="宋体"/>
        <family val="3"/>
        <charset val="134"/>
      </rPr>
      <t>、项目期间举办二次元</t>
    </r>
    <r>
      <rPr>
        <b/>
        <sz val="12"/>
        <rFont val="Times New Roman"/>
        <family val="1"/>
      </rPr>
      <t>IP</t>
    </r>
    <r>
      <rPr>
        <b/>
        <sz val="12"/>
        <rFont val="宋体"/>
        <family val="3"/>
        <charset val="134"/>
      </rPr>
      <t>首发活动超过</t>
    </r>
    <r>
      <rPr>
        <b/>
        <sz val="12"/>
        <rFont val="Times New Roman"/>
        <family val="1"/>
      </rPr>
      <t>3</t>
    </r>
    <r>
      <rPr>
        <b/>
        <sz val="12"/>
        <rFont val="宋体"/>
        <family val="3"/>
        <charset val="134"/>
      </rPr>
      <t>场次</t>
    </r>
  </si>
  <si>
    <r>
      <rPr>
        <b/>
        <sz val="12"/>
        <rFont val="宋体"/>
        <family val="3"/>
        <charset val="134"/>
      </rPr>
      <t>华润万象城</t>
    </r>
  </si>
  <si>
    <r>
      <rPr>
        <b/>
        <sz val="12"/>
        <rFont val="宋体"/>
        <family val="3"/>
        <charset val="134"/>
      </rPr>
      <t>广州市荔湾区珠江隧道口以西、珠江以南</t>
    </r>
  </si>
  <si>
    <r>
      <rPr>
        <b/>
        <sz val="11"/>
        <rFont val="宋体"/>
        <family val="3"/>
        <charset val="134"/>
      </rPr>
      <t>多元化服务消费场景</t>
    </r>
  </si>
  <si>
    <r>
      <rPr>
        <b/>
        <sz val="12"/>
        <rFont val="宋体"/>
        <family val="3"/>
        <charset val="134"/>
      </rPr>
      <t>广州市润川房地产开发有限公司</t>
    </r>
  </si>
  <si>
    <r>
      <rPr>
        <b/>
        <sz val="12"/>
        <rFont val="宋体"/>
        <family val="3"/>
        <charset val="134"/>
      </rPr>
      <t>广州白鹅潭华润置地中心，位于荔湾区白鹅潭商务区核心区，是广州市的重点项目。这个综合体商业地块和配建地块的总体建筑面积约为</t>
    </r>
    <r>
      <rPr>
        <b/>
        <sz val="12"/>
        <rFont val="Times New Roman"/>
        <family val="1"/>
      </rPr>
      <t>49</t>
    </r>
    <r>
      <rPr>
        <b/>
        <sz val="12"/>
        <rFont val="宋体"/>
        <family val="3"/>
        <charset val="134"/>
      </rPr>
      <t>万平方米，将是广州首座万象城。建成后，这里将成为一个超级城市综合体，具备超级交通、超级景观和超大规模的滨江万象综合体特点。</t>
    </r>
  </si>
  <si>
    <r>
      <rPr>
        <b/>
        <sz val="12"/>
        <rFont val="Times New Roman"/>
        <family val="1"/>
      </rPr>
      <t>2025</t>
    </r>
    <r>
      <rPr>
        <b/>
        <sz val="12"/>
        <rFont val="宋体"/>
        <family val="3"/>
        <charset val="134"/>
      </rPr>
      <t>年上半年：购物中心主体封顶、塔楼达售</t>
    </r>
    <r>
      <rPr>
        <b/>
        <sz val="12"/>
        <rFont val="Times New Roman"/>
        <family val="1"/>
      </rPr>
      <t xml:space="preserve">
2025</t>
    </r>
    <r>
      <rPr>
        <b/>
        <sz val="12"/>
        <rFont val="宋体"/>
        <family val="3"/>
        <charset val="134"/>
      </rPr>
      <t>年下半年：购物中心精装、幕墙完成</t>
    </r>
    <r>
      <rPr>
        <b/>
        <sz val="12"/>
        <rFont val="Times New Roman"/>
        <family val="1"/>
      </rPr>
      <t>90%</t>
    </r>
    <r>
      <rPr>
        <b/>
        <sz val="12"/>
        <rFont val="宋体"/>
        <family val="3"/>
        <charset val="134"/>
      </rPr>
      <t>，塔楼主体封顶</t>
    </r>
    <r>
      <rPr>
        <b/>
        <sz val="12"/>
        <rFont val="Times New Roman"/>
        <family val="1"/>
      </rPr>
      <t xml:space="preserve">
2026</t>
    </r>
    <r>
      <rPr>
        <b/>
        <sz val="12"/>
        <rFont val="宋体"/>
        <family val="3"/>
        <charset val="134"/>
      </rPr>
      <t>年上半年：购物中心完工、塔楼外立面封闭完成</t>
    </r>
    <r>
      <rPr>
        <b/>
        <sz val="12"/>
        <rFont val="Times New Roman"/>
        <family val="1"/>
      </rPr>
      <t xml:space="preserve">
2026</t>
    </r>
    <r>
      <rPr>
        <b/>
        <sz val="12"/>
        <rFont val="宋体"/>
        <family val="3"/>
        <charset val="134"/>
      </rPr>
      <t>年下半年：塔楼毛坯竣备</t>
    </r>
  </si>
  <si>
    <r>
      <rPr>
        <b/>
        <sz val="12"/>
        <rFont val="宋体"/>
        <family val="3"/>
        <charset val="134"/>
      </rPr>
      <t>黄沙水产市场升级改造</t>
    </r>
  </si>
  <si>
    <r>
      <rPr>
        <b/>
        <sz val="12"/>
        <rFont val="宋体"/>
        <family val="3"/>
        <charset val="134"/>
      </rPr>
      <t>广州市荔湾区多宝路</t>
    </r>
    <r>
      <rPr>
        <b/>
        <sz val="12"/>
        <rFont val="Times New Roman"/>
        <family val="1"/>
      </rPr>
      <t xml:space="preserve"> 7 </t>
    </r>
    <r>
      <rPr>
        <b/>
        <sz val="12"/>
        <rFont val="宋体"/>
        <family val="3"/>
        <charset val="134"/>
      </rPr>
      <t>号、荔湾区环城高速西南段</t>
    </r>
  </si>
  <si>
    <r>
      <rPr>
        <b/>
        <sz val="12"/>
        <rFont val="宋体"/>
        <family val="3"/>
        <charset val="134"/>
      </rPr>
      <t>广州港集团有限公司</t>
    </r>
  </si>
  <si>
    <r>
      <rPr>
        <b/>
        <sz val="12"/>
        <rFont val="宋体"/>
        <family val="3"/>
        <charset val="134"/>
      </rPr>
      <t>一是如意坊码头升级改造为荔湾区重点项目，定位为融合西关风情与现代商业的滨江文旅综合体，总投资约</t>
    </r>
    <r>
      <rPr>
        <b/>
        <sz val="12"/>
        <rFont val="Times New Roman"/>
        <family val="1"/>
      </rPr>
      <t>22.8</t>
    </r>
    <r>
      <rPr>
        <b/>
        <sz val="12"/>
        <rFont val="宋体"/>
        <family val="3"/>
        <charset val="134"/>
      </rPr>
      <t>亿元，由广州港集团有限公司负责，预计</t>
    </r>
    <r>
      <rPr>
        <b/>
        <sz val="12"/>
        <rFont val="Times New Roman"/>
        <family val="1"/>
      </rPr>
      <t>2026—2027</t>
    </r>
    <r>
      <rPr>
        <b/>
        <sz val="12"/>
        <rFont val="宋体"/>
        <family val="3"/>
        <charset val="134"/>
      </rPr>
      <t>年开业运营。</t>
    </r>
    <r>
      <rPr>
        <b/>
        <sz val="12"/>
        <rFont val="Times New Roman"/>
        <family val="1"/>
      </rPr>
      <t xml:space="preserve">
</t>
    </r>
    <r>
      <rPr>
        <b/>
        <sz val="12"/>
        <rFont val="宋体"/>
        <family val="3"/>
        <charset val="134"/>
      </rPr>
      <t>二是黄沙水产新市场项目位于广州市荔湾区环城高速西南段，项目总建筑面积近</t>
    </r>
    <r>
      <rPr>
        <b/>
        <sz val="12"/>
        <rFont val="Times New Roman"/>
        <family val="1"/>
      </rPr>
      <t>19</t>
    </r>
    <r>
      <rPr>
        <b/>
        <sz val="12"/>
        <rFont val="宋体"/>
        <family val="3"/>
        <charset val="134"/>
      </rPr>
      <t>万平方米，总投资约</t>
    </r>
    <r>
      <rPr>
        <b/>
        <sz val="12"/>
        <rFont val="Times New Roman"/>
        <family val="1"/>
      </rPr>
      <t>27</t>
    </r>
    <r>
      <rPr>
        <b/>
        <sz val="12"/>
        <rFont val="宋体"/>
        <family val="3"/>
        <charset val="134"/>
      </rPr>
      <t>亿元，设水产铺位超</t>
    </r>
    <r>
      <rPr>
        <b/>
        <sz val="12"/>
        <rFont val="Times New Roman"/>
        <family val="1"/>
      </rPr>
      <t>500</t>
    </r>
    <r>
      <rPr>
        <b/>
        <sz val="12"/>
        <rFont val="宋体"/>
        <family val="3"/>
        <charset val="134"/>
      </rPr>
      <t>个，室内停车位超</t>
    </r>
    <r>
      <rPr>
        <b/>
        <sz val="12"/>
        <rFont val="Times New Roman"/>
        <family val="1"/>
      </rPr>
      <t>1100</t>
    </r>
    <r>
      <rPr>
        <b/>
        <sz val="12"/>
        <rFont val="宋体"/>
        <family val="3"/>
        <charset val="134"/>
      </rPr>
      <t>个。</t>
    </r>
  </si>
  <si>
    <r>
      <rPr>
        <b/>
        <sz val="12"/>
        <rFont val="宋体"/>
        <family val="3"/>
        <charset val="134"/>
      </rPr>
      <t>保留原</t>
    </r>
    <r>
      <rPr>
        <b/>
        <sz val="12"/>
        <rFont val="Times New Roman"/>
        <family val="1"/>
      </rPr>
      <t>2</t>
    </r>
    <r>
      <rPr>
        <b/>
        <sz val="12"/>
        <rFont val="宋体"/>
        <family val="3"/>
        <charset val="134"/>
      </rPr>
      <t>号、</t>
    </r>
    <r>
      <rPr>
        <b/>
        <sz val="12"/>
        <rFont val="Times New Roman"/>
        <family val="1"/>
      </rPr>
      <t>6</t>
    </r>
    <r>
      <rPr>
        <b/>
        <sz val="12"/>
        <rFont val="宋体"/>
        <family val="3"/>
        <charset val="134"/>
      </rPr>
      <t>号仓库改建为文化设施，建设商务办公楼、商业楼及地下停车场，建筑限高</t>
    </r>
    <r>
      <rPr>
        <b/>
        <sz val="12"/>
        <rFont val="Times New Roman"/>
        <family val="1"/>
      </rPr>
      <t>30</t>
    </r>
    <r>
      <rPr>
        <b/>
        <sz val="12"/>
        <rFont val="宋体"/>
        <family val="3"/>
        <charset val="134"/>
      </rPr>
      <t>米并融入传统建筑元素。改造后拟串联铁路博物馆、御景壹号临江休闲区，联动地铁</t>
    </r>
    <r>
      <rPr>
        <b/>
        <sz val="12"/>
        <rFont val="Times New Roman"/>
        <family val="1"/>
      </rPr>
      <t xml:space="preserve"> 6/11</t>
    </r>
    <r>
      <rPr>
        <b/>
        <sz val="12"/>
        <rFont val="宋体"/>
        <family val="3"/>
        <charset val="134"/>
      </rPr>
      <t>号线及如意坊过江隧道，形成珠江景观带</t>
    </r>
    <r>
      <rPr>
        <b/>
        <sz val="12"/>
        <rFont val="Times New Roman"/>
        <family val="1"/>
      </rPr>
      <t>“</t>
    </r>
    <r>
      <rPr>
        <b/>
        <sz val="12"/>
        <rFont val="宋体"/>
        <family val="3"/>
        <charset val="134"/>
      </rPr>
      <t>西十公里</t>
    </r>
    <r>
      <rPr>
        <b/>
        <sz val="12"/>
        <rFont val="Times New Roman"/>
        <family val="1"/>
      </rPr>
      <t>”</t>
    </r>
    <r>
      <rPr>
        <b/>
        <sz val="12"/>
        <rFont val="宋体"/>
        <family val="3"/>
        <charset val="134"/>
      </rPr>
      <t>重要节点。黄沙水产中心已于</t>
    </r>
    <r>
      <rPr>
        <b/>
        <sz val="12"/>
        <rFont val="Times New Roman"/>
        <family val="1"/>
      </rPr>
      <t>2025</t>
    </r>
    <r>
      <rPr>
        <b/>
        <sz val="12"/>
        <rFont val="宋体"/>
        <family val="3"/>
        <charset val="134"/>
      </rPr>
      <t>年</t>
    </r>
    <r>
      <rPr>
        <b/>
        <sz val="12"/>
        <rFont val="Times New Roman"/>
        <family val="1"/>
      </rPr>
      <t>9</t>
    </r>
    <r>
      <rPr>
        <b/>
        <sz val="12"/>
        <rFont val="宋体"/>
        <family val="3"/>
        <charset val="134"/>
      </rPr>
      <t>月份正式运营。</t>
    </r>
  </si>
  <si>
    <r>
      <rPr>
        <b/>
        <sz val="11"/>
        <rFont val="宋体"/>
        <family val="3"/>
        <charset val="134"/>
      </rPr>
      <t>珠江琶醍啤酒文化创意园区改造升级项目之包装车间商业综合体改造更新</t>
    </r>
  </si>
  <si>
    <r>
      <rPr>
        <b/>
        <sz val="11"/>
        <rFont val="宋体"/>
        <family val="3"/>
        <charset val="134"/>
      </rPr>
      <t>广州市海珠区新港东路磨碟沙大街</t>
    </r>
    <r>
      <rPr>
        <b/>
        <sz val="11"/>
        <rFont val="Times New Roman"/>
        <family val="1"/>
      </rPr>
      <t>118</t>
    </r>
    <r>
      <rPr>
        <b/>
        <sz val="11"/>
        <rFont val="宋体"/>
        <family val="3"/>
        <charset val="134"/>
      </rPr>
      <t>号</t>
    </r>
  </si>
  <si>
    <r>
      <rPr>
        <b/>
        <sz val="11"/>
        <rFont val="宋体"/>
        <family val="3"/>
        <charset val="134"/>
      </rPr>
      <t>广州珠江啤酒股份有限公司</t>
    </r>
  </si>
  <si>
    <r>
      <rPr>
        <b/>
        <sz val="11"/>
        <rFont val="Times New Roman"/>
        <family val="1"/>
      </rPr>
      <t>1</t>
    </r>
    <r>
      <rPr>
        <b/>
        <sz val="11"/>
        <rFont val="宋体"/>
        <family val="3"/>
        <charset val="134"/>
      </rPr>
      <t>、项目总体概况</t>
    </r>
    <r>
      <rPr>
        <b/>
        <sz val="11"/>
        <rFont val="Times New Roman"/>
        <family val="1"/>
      </rPr>
      <t xml:space="preserve">
</t>
    </r>
    <r>
      <rPr>
        <b/>
        <sz val="11"/>
        <rFont val="宋体"/>
        <family val="3"/>
        <charset val="134"/>
      </rPr>
      <t>包装车间改造项目是地块内单体占地面积最大的旧改物业，定名</t>
    </r>
    <r>
      <rPr>
        <b/>
        <sz val="11"/>
        <rFont val="Times New Roman"/>
        <family val="1"/>
      </rPr>
      <t xml:space="preserve"> “</t>
    </r>
    <r>
      <rPr>
        <b/>
        <sz val="11"/>
        <rFont val="宋体"/>
        <family val="3"/>
        <charset val="134"/>
      </rPr>
      <t>珠江云手</t>
    </r>
    <r>
      <rPr>
        <b/>
        <sz val="11"/>
        <rFont val="Times New Roman"/>
        <family val="1"/>
      </rPr>
      <t xml:space="preserve">” —— </t>
    </r>
    <r>
      <rPr>
        <b/>
        <sz val="11"/>
        <rFont val="宋体"/>
        <family val="3"/>
        <charset val="134"/>
      </rPr>
      <t>项目占地</t>
    </r>
    <r>
      <rPr>
        <b/>
        <sz val="11"/>
        <rFont val="Times New Roman"/>
        <family val="1"/>
      </rPr>
      <t xml:space="preserve"> 1.2 </t>
    </r>
    <r>
      <rPr>
        <b/>
        <sz val="11"/>
        <rFont val="宋体"/>
        <family val="3"/>
        <charset val="134"/>
      </rPr>
      <t>万平方米，计容建筑面积</t>
    </r>
    <r>
      <rPr>
        <b/>
        <sz val="11"/>
        <rFont val="Times New Roman"/>
        <family val="1"/>
      </rPr>
      <t xml:space="preserve"> 2.2 </t>
    </r>
    <r>
      <rPr>
        <b/>
        <sz val="11"/>
        <rFont val="宋体"/>
        <family val="3"/>
        <charset val="134"/>
      </rPr>
      <t>万平方米，总建筑面积</t>
    </r>
    <r>
      <rPr>
        <b/>
        <sz val="11"/>
        <rFont val="Times New Roman"/>
        <family val="1"/>
      </rPr>
      <t xml:space="preserve"> 3.6 </t>
    </r>
    <r>
      <rPr>
        <b/>
        <sz val="11"/>
        <rFont val="宋体"/>
        <family val="3"/>
        <charset val="134"/>
      </rPr>
      <t>万平方米，规划室内铺位</t>
    </r>
    <r>
      <rPr>
        <b/>
        <sz val="11"/>
        <rFont val="Times New Roman"/>
        <family val="1"/>
      </rPr>
      <t xml:space="preserve"> 88 </t>
    </r>
    <r>
      <rPr>
        <b/>
        <sz val="11"/>
        <rFont val="宋体"/>
        <family val="3"/>
        <charset val="134"/>
      </rPr>
      <t>间。</t>
    </r>
    <r>
      <rPr>
        <b/>
        <sz val="11"/>
        <rFont val="Times New Roman"/>
        <family val="1"/>
      </rPr>
      <t xml:space="preserve">
</t>
    </r>
    <r>
      <rPr>
        <b/>
        <sz val="11"/>
        <rFont val="宋体"/>
        <family val="3"/>
        <charset val="134"/>
      </rPr>
      <t>该项目特邀中国建筑设计研究院崔恺院士主持改造设计，理念紧扣</t>
    </r>
    <r>
      <rPr>
        <b/>
        <sz val="11"/>
        <rFont val="Times New Roman"/>
        <family val="1"/>
      </rPr>
      <t xml:space="preserve"> “</t>
    </r>
    <r>
      <rPr>
        <b/>
        <sz val="11"/>
        <rFont val="宋体"/>
        <family val="3"/>
        <charset val="134"/>
      </rPr>
      <t>老城市新活力</t>
    </r>
    <r>
      <rPr>
        <b/>
        <sz val="11"/>
        <rFont val="Times New Roman"/>
        <family val="1"/>
      </rPr>
      <t xml:space="preserve">” </t>
    </r>
    <r>
      <rPr>
        <b/>
        <sz val="11"/>
        <rFont val="宋体"/>
        <family val="3"/>
        <charset val="134"/>
      </rPr>
      <t>战略定位：采用新旧融合设计手法，保留原有工业遗产结构，同时新增丰富公共空间与艺术元素，旨在打造地块内单体面积最具规模的工业文化遗产商业体。</t>
    </r>
    <r>
      <rPr>
        <b/>
        <sz val="11"/>
        <rFont val="Times New Roman"/>
        <family val="1"/>
      </rPr>
      <t xml:space="preserve">
</t>
    </r>
    <r>
      <rPr>
        <b/>
        <sz val="11"/>
        <rFont val="宋体"/>
        <family val="3"/>
        <charset val="134"/>
      </rPr>
      <t>业态规划上，项目依托啤酒厂工业遗产文化优势，聚焦青年群体潮流需求、定位新锐商业社交空间：业态组合拟聚焦首店经济，业态涵盖零售、餐饮、文创、运动、娱乐等多元业态，特色上提出</t>
    </r>
    <r>
      <rPr>
        <b/>
        <sz val="11"/>
        <rFont val="Times New Roman"/>
        <family val="1"/>
      </rPr>
      <t xml:space="preserve"> “1+X” </t>
    </r>
    <r>
      <rPr>
        <b/>
        <sz val="11"/>
        <rFont val="宋体"/>
        <family val="3"/>
        <charset val="134"/>
      </rPr>
      <t>概念，项目将重点关注入驻商户的品牌非标复合属性，推动品牌间跨界融合，助力品牌实现价值创新。</t>
    </r>
    <r>
      <rPr>
        <b/>
        <sz val="11"/>
        <rFont val="Times New Roman"/>
        <family val="1"/>
      </rPr>
      <t xml:space="preserve">
2</t>
    </r>
    <r>
      <rPr>
        <b/>
        <sz val="11"/>
        <rFont val="宋体"/>
        <family val="3"/>
        <charset val="134"/>
      </rPr>
      <t>、商业管理服务合作进展</t>
    </r>
    <r>
      <rPr>
        <b/>
        <sz val="11"/>
        <rFont val="Times New Roman"/>
        <family val="1"/>
      </rPr>
      <t xml:space="preserve">
2025</t>
    </r>
    <r>
      <rPr>
        <b/>
        <sz val="11"/>
        <rFont val="宋体"/>
        <family val="3"/>
        <charset val="134"/>
      </rPr>
      <t>年通过比选确定引入具备国际视野及商业项目筹开运营经验丰富的万科商管作为运营商，双方将携手共同筹开运营珠江云手项目。目前双方已进入合同最终谈判阶段，预计</t>
    </r>
    <r>
      <rPr>
        <b/>
        <sz val="11"/>
        <rFont val="Times New Roman"/>
        <family val="1"/>
      </rPr>
      <t xml:space="preserve"> 2025 </t>
    </r>
    <r>
      <rPr>
        <b/>
        <sz val="11"/>
        <rFont val="宋体"/>
        <family val="3"/>
        <charset val="134"/>
      </rPr>
      <t>年</t>
    </r>
    <r>
      <rPr>
        <b/>
        <sz val="11"/>
        <rFont val="Times New Roman"/>
        <family val="1"/>
      </rPr>
      <t xml:space="preserve"> 10 </t>
    </r>
    <r>
      <rPr>
        <b/>
        <sz val="11"/>
        <rFont val="宋体"/>
        <family val="3"/>
        <charset val="134"/>
      </rPr>
      <t>月完成签约。</t>
    </r>
  </si>
  <si>
    <r>
      <rPr>
        <b/>
        <sz val="11"/>
        <rFont val="Times New Roman"/>
        <family val="1"/>
      </rPr>
      <t>1.2025</t>
    </r>
    <r>
      <rPr>
        <b/>
        <sz val="11"/>
        <rFont val="宋体"/>
        <family val="3"/>
        <charset val="134"/>
      </rPr>
      <t>年</t>
    </r>
    <r>
      <rPr>
        <b/>
        <sz val="11"/>
        <rFont val="Times New Roman"/>
        <family val="1"/>
      </rPr>
      <t>12</t>
    </r>
    <r>
      <rPr>
        <b/>
        <sz val="11"/>
        <rFont val="宋体"/>
        <family val="3"/>
        <charset val="134"/>
      </rPr>
      <t>月底前完成项目竣工和验收。</t>
    </r>
    <r>
      <rPr>
        <b/>
        <sz val="11"/>
        <rFont val="Times New Roman"/>
        <family val="1"/>
      </rPr>
      <t xml:space="preserve">
2.2026</t>
    </r>
    <r>
      <rPr>
        <b/>
        <sz val="11"/>
        <rFont val="宋体"/>
        <family val="3"/>
        <charset val="134"/>
      </rPr>
      <t>年</t>
    </r>
    <r>
      <rPr>
        <b/>
        <sz val="11"/>
        <rFont val="Times New Roman"/>
        <family val="1"/>
      </rPr>
      <t>9</t>
    </r>
    <r>
      <rPr>
        <b/>
        <sz val="11"/>
        <rFont val="宋体"/>
        <family val="3"/>
        <charset val="134"/>
      </rPr>
      <t>月</t>
    </r>
    <r>
      <rPr>
        <b/>
        <sz val="11"/>
        <rFont val="Times New Roman"/>
        <family val="1"/>
      </rPr>
      <t>30</t>
    </r>
    <r>
      <rPr>
        <b/>
        <sz val="11"/>
        <rFont val="宋体"/>
        <family val="3"/>
        <charset val="134"/>
      </rPr>
      <t>日正式开业。</t>
    </r>
  </si>
  <si>
    <r>
      <rPr>
        <b/>
        <sz val="11"/>
        <rFont val="Times New Roman"/>
        <family val="1"/>
      </rPr>
      <t>1.2025</t>
    </r>
    <r>
      <rPr>
        <b/>
        <sz val="11"/>
        <rFont val="宋体"/>
        <family val="3"/>
        <charset val="134"/>
      </rPr>
      <t>年</t>
    </r>
    <r>
      <rPr>
        <b/>
        <sz val="11"/>
        <rFont val="Times New Roman"/>
        <family val="1"/>
      </rPr>
      <t>12</t>
    </r>
    <r>
      <rPr>
        <b/>
        <sz val="11"/>
        <rFont val="宋体"/>
        <family val="3"/>
        <charset val="134"/>
      </rPr>
      <t>月底前完成项目改造更新工程建设和验收。</t>
    </r>
    <r>
      <rPr>
        <b/>
        <sz val="11"/>
        <rFont val="Times New Roman"/>
        <family val="1"/>
      </rPr>
      <t xml:space="preserve">
2</t>
    </r>
    <r>
      <rPr>
        <b/>
        <sz val="11"/>
        <rFont val="宋体"/>
        <family val="3"/>
        <charset val="134"/>
      </rPr>
      <t>、</t>
    </r>
    <r>
      <rPr>
        <b/>
        <sz val="11"/>
        <rFont val="Times New Roman"/>
        <family val="1"/>
      </rPr>
      <t>2025</t>
    </r>
    <r>
      <rPr>
        <b/>
        <sz val="11"/>
        <rFont val="宋体"/>
        <family val="3"/>
        <charset val="134"/>
      </rPr>
      <t>年</t>
    </r>
    <r>
      <rPr>
        <b/>
        <sz val="11"/>
        <rFont val="Times New Roman"/>
        <family val="1"/>
      </rPr>
      <t>9</t>
    </r>
    <r>
      <rPr>
        <b/>
        <sz val="11"/>
        <rFont val="宋体"/>
        <family val="3"/>
        <charset val="134"/>
      </rPr>
      <t>月</t>
    </r>
    <r>
      <rPr>
        <b/>
        <sz val="11"/>
        <rFont val="Times New Roman"/>
        <family val="1"/>
      </rPr>
      <t>30</t>
    </r>
    <r>
      <rPr>
        <b/>
        <sz val="11"/>
        <rFont val="宋体"/>
        <family val="3"/>
        <charset val="134"/>
      </rPr>
      <t>日正式开业。</t>
    </r>
    <r>
      <rPr>
        <b/>
        <sz val="11"/>
        <rFont val="Times New Roman"/>
        <family val="1"/>
      </rPr>
      <t xml:space="preserve">
3</t>
    </r>
    <r>
      <rPr>
        <b/>
        <sz val="11"/>
        <rFont val="宋体"/>
        <family val="3"/>
        <charset val="134"/>
      </rPr>
      <t>、开业时开业率不低于</t>
    </r>
    <r>
      <rPr>
        <b/>
        <sz val="11"/>
        <rFont val="Times New Roman"/>
        <family val="1"/>
      </rPr>
      <t>90%</t>
    </r>
    <r>
      <rPr>
        <b/>
        <sz val="11"/>
        <rFont val="宋体"/>
        <family val="3"/>
        <charset val="134"/>
      </rPr>
      <t>；首店品牌不低于</t>
    </r>
    <r>
      <rPr>
        <b/>
        <sz val="11"/>
        <rFont val="Times New Roman"/>
        <family val="1"/>
      </rPr>
      <t>9</t>
    </r>
    <r>
      <rPr>
        <b/>
        <sz val="11"/>
        <rFont val="宋体"/>
        <family val="3"/>
        <charset val="134"/>
      </rPr>
      <t>家，连锁品牌不低于</t>
    </r>
    <r>
      <rPr>
        <b/>
        <sz val="11"/>
        <rFont val="Times New Roman"/>
        <family val="1"/>
      </rPr>
      <t>25</t>
    </r>
    <r>
      <rPr>
        <b/>
        <sz val="11"/>
        <rFont val="宋体"/>
        <family val="3"/>
        <charset val="134"/>
      </rPr>
      <t>家。</t>
    </r>
  </si>
  <si>
    <r>
      <rPr>
        <b/>
        <sz val="12"/>
        <rFont val="宋体"/>
        <family val="3"/>
        <charset val="134"/>
      </rPr>
      <t>正佳帽峰湾项目</t>
    </r>
  </si>
  <si>
    <r>
      <rPr>
        <b/>
        <sz val="12"/>
        <rFont val="宋体"/>
        <family val="3"/>
        <charset val="134"/>
      </rPr>
      <t>太和镇瑞丰村</t>
    </r>
  </si>
  <si>
    <r>
      <rPr>
        <b/>
        <sz val="12"/>
        <rFont val="宋体"/>
        <family val="3"/>
        <charset val="134"/>
      </rPr>
      <t>正佳企业集团</t>
    </r>
  </si>
  <si>
    <r>
      <rPr>
        <b/>
        <sz val="12"/>
        <rFont val="宋体"/>
        <family val="3"/>
        <charset val="134"/>
      </rPr>
      <t>项目预计总投资约</t>
    </r>
    <r>
      <rPr>
        <b/>
        <sz val="12"/>
        <rFont val="Times New Roman"/>
        <family val="1"/>
      </rPr>
      <t>40</t>
    </r>
    <r>
      <rPr>
        <b/>
        <sz val="12"/>
        <rFont val="宋体"/>
        <family val="3"/>
        <charset val="134"/>
      </rPr>
      <t>亿元，建设周期两年，预计</t>
    </r>
    <r>
      <rPr>
        <b/>
        <sz val="12"/>
        <rFont val="Times New Roman"/>
        <family val="1"/>
      </rPr>
      <t>2027</t>
    </r>
    <r>
      <rPr>
        <b/>
        <sz val="12"/>
        <rFont val="宋体"/>
        <family val="3"/>
        <charset val="134"/>
      </rPr>
      <t>年底开放营业。年吸引游客</t>
    </r>
    <r>
      <rPr>
        <b/>
        <sz val="12"/>
        <rFont val="Times New Roman"/>
        <family val="1"/>
      </rPr>
      <t>800——1000</t>
    </r>
    <r>
      <rPr>
        <b/>
        <sz val="12"/>
        <rFont val="宋体"/>
        <family val="3"/>
        <charset val="134"/>
      </rPr>
      <t>万人，预计年收入超</t>
    </r>
    <r>
      <rPr>
        <b/>
        <sz val="12"/>
        <rFont val="Times New Roman"/>
        <family val="1"/>
      </rPr>
      <t>10</t>
    </r>
    <r>
      <rPr>
        <b/>
        <sz val="12"/>
        <rFont val="宋体"/>
        <family val="3"/>
        <charset val="134"/>
      </rPr>
      <t>亿元，带动综合效益近百亿元，打造华南地区最具吸引力的沉浸式国学、文化、演艺亲子欢乐综合体。分为六大板块，为历史文艺区、康养住宿区、商业水街区、科技展示区、自然游学区、冰雪世界区，充分实现文化和旅游的深度融合，以及文旅与商业、产业、康养、科技、教育的全面融合。拟通过引入国际</t>
    </r>
    <r>
      <rPr>
        <b/>
        <sz val="12"/>
        <rFont val="Times New Roman"/>
        <family val="1"/>
      </rPr>
      <t>IP teamLab</t>
    </r>
    <r>
      <rPr>
        <b/>
        <sz val="12"/>
        <rFont val="宋体"/>
        <family val="3"/>
        <charset val="134"/>
      </rPr>
      <t>，打造海豚湾、冰雪世界、国际大马戏、水上乐园、迷你野生园、演艺剧院、长颈鹿主题酒店、自然主题酒店等，擦亮帽峰山旅游新名片，树立广州城市周边微度假标杆，打造全景式、全业态、沉浸式文化休闲度假体验，全力争创国家</t>
    </r>
    <r>
      <rPr>
        <b/>
        <sz val="12"/>
        <rFont val="Times New Roman"/>
        <family val="1"/>
      </rPr>
      <t>5A</t>
    </r>
    <r>
      <rPr>
        <b/>
        <sz val="12"/>
        <rFont val="宋体"/>
        <family val="3"/>
        <charset val="134"/>
      </rPr>
      <t>级旅游景区。</t>
    </r>
  </si>
  <si>
    <r>
      <rPr>
        <b/>
        <sz val="12"/>
        <rFont val="宋体"/>
        <family val="3"/>
        <charset val="134"/>
      </rPr>
      <t>建设期</t>
    </r>
    <r>
      <rPr>
        <b/>
        <sz val="12"/>
        <rFont val="Times New Roman"/>
        <family val="1"/>
      </rPr>
      <t>2025-2028</t>
    </r>
  </si>
  <si>
    <r>
      <rPr>
        <b/>
        <sz val="12"/>
        <rFont val="宋体"/>
        <family val="3"/>
        <charset val="134"/>
      </rPr>
      <t>项目建成后将积极申报国家</t>
    </r>
    <r>
      <rPr>
        <b/>
        <sz val="12"/>
        <rFont val="Times New Roman"/>
        <family val="1"/>
      </rPr>
      <t>5A</t>
    </r>
    <r>
      <rPr>
        <b/>
        <sz val="12"/>
        <rFont val="宋体"/>
        <family val="3"/>
        <charset val="134"/>
      </rPr>
      <t>级旅游景区，打造广州市现代化都市旅游示范样板，努力建设成为游客了解岭南的第一门户和城市会客厅，以及广东省乃至国家重点文旅融合的标杆典范和世界级文化旅游目的地。预计每年吸引国内外游客超</t>
    </r>
    <r>
      <rPr>
        <b/>
        <sz val="12"/>
        <rFont val="Times New Roman"/>
        <family val="1"/>
      </rPr>
      <t>1000</t>
    </r>
    <r>
      <rPr>
        <b/>
        <sz val="12"/>
        <rFont val="宋体"/>
        <family val="3"/>
        <charset val="134"/>
      </rPr>
      <t>万人次，年收入突破</t>
    </r>
    <r>
      <rPr>
        <b/>
        <sz val="12"/>
        <rFont val="Times New Roman"/>
        <family val="1"/>
      </rPr>
      <t>10</t>
    </r>
    <r>
      <rPr>
        <b/>
        <sz val="12"/>
        <rFont val="宋体"/>
        <family val="3"/>
        <charset val="134"/>
      </rPr>
      <t>亿元，为白云区创造</t>
    </r>
    <r>
      <rPr>
        <b/>
        <sz val="12"/>
        <rFont val="Times New Roman"/>
        <family val="1"/>
      </rPr>
      <t>2</t>
    </r>
    <r>
      <rPr>
        <b/>
        <sz val="12"/>
        <rFont val="宋体"/>
        <family val="3"/>
        <charset val="134"/>
      </rPr>
      <t>万个就业岗位，带动区域年综合收入近百亿元，加速推进</t>
    </r>
    <r>
      <rPr>
        <b/>
        <sz val="12"/>
        <rFont val="Times New Roman"/>
        <family val="1"/>
      </rPr>
      <t>“</t>
    </r>
    <r>
      <rPr>
        <b/>
        <sz val="12"/>
        <rFont val="宋体"/>
        <family val="3"/>
        <charset val="134"/>
      </rPr>
      <t>强区促镇带村</t>
    </r>
    <r>
      <rPr>
        <b/>
        <sz val="12"/>
        <rFont val="Times New Roman"/>
        <family val="1"/>
      </rPr>
      <t>”</t>
    </r>
    <r>
      <rPr>
        <b/>
        <sz val="12"/>
        <rFont val="宋体"/>
        <family val="3"/>
        <charset val="134"/>
      </rPr>
      <t>，实现</t>
    </r>
    <r>
      <rPr>
        <b/>
        <sz val="12"/>
        <rFont val="Times New Roman"/>
        <family val="1"/>
      </rPr>
      <t>“</t>
    </r>
    <r>
      <rPr>
        <b/>
        <sz val="12"/>
        <rFont val="宋体"/>
        <family val="3"/>
        <charset val="134"/>
      </rPr>
      <t>以产兴村、以旅富民</t>
    </r>
    <r>
      <rPr>
        <b/>
        <sz val="12"/>
        <rFont val="Times New Roman"/>
        <family val="1"/>
      </rPr>
      <t>”</t>
    </r>
    <r>
      <rPr>
        <b/>
        <sz val="12"/>
        <rFont val="宋体"/>
        <family val="3"/>
        <charset val="134"/>
      </rPr>
      <t>，助力白云区经济社会高质量发展。</t>
    </r>
  </si>
  <si>
    <r>
      <rPr>
        <b/>
        <sz val="11"/>
        <rFont val="宋体"/>
        <family val="3"/>
        <charset val="134"/>
      </rPr>
      <t>天環</t>
    </r>
    <r>
      <rPr>
        <b/>
        <sz val="11"/>
        <rFont val="Times New Roman"/>
        <family val="1"/>
      </rPr>
      <t>·</t>
    </r>
    <r>
      <rPr>
        <b/>
        <sz val="11"/>
        <rFont val="宋体"/>
        <family val="3"/>
        <charset val="134"/>
      </rPr>
      <t>广州南</t>
    </r>
  </si>
  <si>
    <r>
      <rPr>
        <b/>
        <sz val="11"/>
        <rFont val="宋体"/>
        <family val="3"/>
        <charset val="134"/>
      </rPr>
      <t>广州市番禺区南站南路</t>
    </r>
    <r>
      <rPr>
        <b/>
        <sz val="11"/>
        <rFont val="Times New Roman"/>
        <family val="1"/>
      </rPr>
      <t>199</t>
    </r>
    <r>
      <rPr>
        <b/>
        <sz val="11"/>
        <rFont val="宋体"/>
        <family val="3"/>
        <charset val="134"/>
      </rPr>
      <t>号</t>
    </r>
  </si>
  <si>
    <r>
      <rPr>
        <b/>
        <sz val="11"/>
        <rFont val="宋体"/>
        <family val="3"/>
        <charset val="134"/>
      </rPr>
      <t>广州市南站新鸿基地产投资有限公司</t>
    </r>
  </si>
  <si>
    <r>
      <rPr>
        <b/>
        <sz val="11"/>
        <rFont val="宋体"/>
        <family val="3"/>
        <charset val="134"/>
      </rPr>
      <t>全业态大型</t>
    </r>
    <r>
      <rPr>
        <b/>
        <sz val="11"/>
        <rFont val="Times New Roman"/>
        <family val="1"/>
      </rPr>
      <t>TOD</t>
    </r>
    <r>
      <rPr>
        <b/>
        <sz val="11"/>
        <rFont val="宋体"/>
        <family val="3"/>
        <charset val="134"/>
      </rPr>
      <t>综合体广州环球贸易广场项目（广州南站</t>
    </r>
    <r>
      <rPr>
        <b/>
        <sz val="11"/>
        <rFont val="Times New Roman"/>
        <family val="1"/>
      </rPr>
      <t>ICC</t>
    </r>
    <r>
      <rPr>
        <b/>
        <sz val="11"/>
        <rFont val="宋体"/>
        <family val="3"/>
        <charset val="134"/>
      </rPr>
      <t>），由多家国际知名建筑及设计顾问携手打造，采用</t>
    </r>
    <r>
      <rPr>
        <b/>
        <sz val="11"/>
        <rFont val="Times New Roman"/>
        <family val="1"/>
      </rPr>
      <t>“</t>
    </r>
    <r>
      <rPr>
        <b/>
        <sz val="11"/>
        <rFont val="宋体"/>
        <family val="3"/>
        <charset val="134"/>
      </rPr>
      <t>东商务，西交通</t>
    </r>
    <r>
      <rPr>
        <b/>
        <sz val="11"/>
        <rFont val="Times New Roman"/>
        <family val="1"/>
      </rPr>
      <t>”</t>
    </r>
    <r>
      <rPr>
        <b/>
        <sz val="11"/>
        <rFont val="宋体"/>
        <family val="3"/>
        <charset val="134"/>
      </rPr>
      <t>的布局，集商、住、行于一身。对标香港</t>
    </r>
    <r>
      <rPr>
        <b/>
        <sz val="11"/>
        <rFont val="Times New Roman"/>
        <family val="1"/>
      </rPr>
      <t>ICC</t>
    </r>
    <r>
      <rPr>
        <b/>
        <sz val="11"/>
        <rFont val="宋体"/>
        <family val="3"/>
        <charset val="134"/>
      </rPr>
      <t>前沿规划理念，广州南站</t>
    </r>
    <r>
      <rPr>
        <b/>
        <sz val="11"/>
        <rFont val="Times New Roman"/>
        <family val="1"/>
      </rPr>
      <t>ICC</t>
    </r>
    <r>
      <rPr>
        <b/>
        <sz val="11"/>
        <rFont val="宋体"/>
        <family val="3"/>
        <charset val="134"/>
      </rPr>
      <t>将商场</t>
    </r>
    <r>
      <rPr>
        <b/>
        <sz val="11"/>
        <rFont val="Times New Roman"/>
        <family val="1"/>
      </rPr>
      <t>“</t>
    </r>
    <r>
      <rPr>
        <b/>
        <sz val="11"/>
        <rFont val="宋体"/>
        <family val="3"/>
        <charset val="134"/>
      </rPr>
      <t>天環</t>
    </r>
    <r>
      <rPr>
        <b/>
        <sz val="11"/>
        <rFont val="Times New Roman"/>
        <family val="1"/>
      </rPr>
      <t>·</t>
    </r>
    <r>
      <rPr>
        <b/>
        <sz val="11"/>
        <rFont val="宋体"/>
        <family val="3"/>
        <charset val="134"/>
      </rPr>
      <t>广州南</t>
    </r>
    <r>
      <rPr>
        <b/>
        <sz val="11"/>
        <rFont val="Times New Roman"/>
        <family val="1"/>
      </rPr>
      <t>”</t>
    </r>
    <r>
      <rPr>
        <b/>
        <sz val="11"/>
        <rFont val="宋体"/>
        <family val="3"/>
        <charset val="134"/>
      </rPr>
      <t>、写字楼、星级酒店、公寓及住宅</t>
    </r>
    <r>
      <rPr>
        <b/>
        <sz val="11"/>
        <rFont val="Times New Roman"/>
        <family val="1"/>
      </rPr>
      <t>“</t>
    </r>
    <r>
      <rPr>
        <b/>
        <sz val="11"/>
        <rFont val="宋体"/>
        <family val="3"/>
        <charset val="134"/>
      </rPr>
      <t>峻銮</t>
    </r>
    <r>
      <rPr>
        <b/>
        <sz val="11"/>
        <rFont val="Times New Roman"/>
        <family val="1"/>
      </rPr>
      <t>”</t>
    </r>
    <r>
      <rPr>
        <b/>
        <sz val="11"/>
        <rFont val="宋体"/>
        <family val="3"/>
        <charset val="134"/>
      </rPr>
      <t>等业态融为一体，通过连廊连接高铁站，实现</t>
    </r>
    <r>
      <rPr>
        <b/>
        <sz val="11"/>
        <rFont val="Times New Roman"/>
        <family val="1"/>
      </rPr>
      <t>“</t>
    </r>
    <r>
      <rPr>
        <b/>
        <sz val="11"/>
        <rFont val="宋体"/>
        <family val="3"/>
        <charset val="134"/>
      </rPr>
      <t>站城一体</t>
    </r>
    <r>
      <rPr>
        <b/>
        <sz val="11"/>
        <rFont val="Times New Roman"/>
        <family val="1"/>
      </rPr>
      <t>”</t>
    </r>
    <r>
      <rPr>
        <b/>
        <sz val="11"/>
        <rFont val="宋体"/>
        <family val="3"/>
        <charset val="134"/>
      </rPr>
      <t>。未来，旅客可体验</t>
    </r>
    <r>
      <rPr>
        <b/>
        <sz val="11"/>
        <rFont val="Times New Roman"/>
        <family val="1"/>
      </rPr>
      <t>“</t>
    </r>
    <r>
      <rPr>
        <b/>
        <sz val="11"/>
        <rFont val="宋体"/>
        <family val="3"/>
        <charset val="134"/>
      </rPr>
      <t>行李箱未放，购物已开始</t>
    </r>
    <r>
      <rPr>
        <b/>
        <sz val="11"/>
        <rFont val="Times New Roman"/>
        <family val="1"/>
      </rPr>
      <t>”</t>
    </r>
    <r>
      <rPr>
        <b/>
        <sz val="11"/>
        <rFont val="宋体"/>
        <family val="3"/>
        <charset val="134"/>
      </rPr>
      <t>的全新消费场景。</t>
    </r>
    <r>
      <rPr>
        <b/>
        <sz val="11"/>
        <rFont val="Times New Roman"/>
        <family val="1"/>
      </rPr>
      <t xml:space="preserve">
</t>
    </r>
    <r>
      <rPr>
        <b/>
        <sz val="11"/>
        <rFont val="宋体"/>
        <family val="3"/>
        <charset val="134"/>
      </rPr>
      <t>为充分发挥广州南站</t>
    </r>
    <r>
      <rPr>
        <b/>
        <sz val="11"/>
        <rFont val="Times New Roman"/>
        <family val="1"/>
      </rPr>
      <t>“</t>
    </r>
    <r>
      <rPr>
        <b/>
        <sz val="11"/>
        <rFont val="宋体"/>
        <family val="3"/>
        <charset val="134"/>
      </rPr>
      <t>黄金枢纽</t>
    </r>
    <r>
      <rPr>
        <b/>
        <sz val="11"/>
        <rFont val="Times New Roman"/>
        <family val="1"/>
      </rPr>
      <t>”</t>
    </r>
    <r>
      <rPr>
        <b/>
        <sz val="11"/>
        <rFont val="宋体"/>
        <family val="3"/>
        <charset val="134"/>
      </rPr>
      <t>的交通优势，实现与车站的无缝衔接，广州南站</t>
    </r>
    <r>
      <rPr>
        <b/>
        <sz val="11"/>
        <rFont val="Times New Roman"/>
        <family val="1"/>
      </rPr>
      <t>ICC</t>
    </r>
    <r>
      <rPr>
        <b/>
        <sz val="11"/>
        <rFont val="宋体"/>
        <family val="3"/>
        <charset val="134"/>
      </rPr>
      <t>融入绿色生态、智慧出行、可持续发展等理念，创造丰富连贯的城市公共空间和全天候的商业走廊，提供最佳的出行、购物、办公、住宿及休闲体验。此外，通过精心设计的交通人流规划，提供舒适的转乘体验，规划协调各种交通功能以及人流车流物流，全天候的公交上落客区，以及方便私家车和网约车的快速上落客区等，实现</t>
    </r>
    <r>
      <rPr>
        <b/>
        <sz val="11"/>
        <rFont val="Times New Roman"/>
        <family val="1"/>
      </rPr>
      <t>“</t>
    </r>
    <r>
      <rPr>
        <b/>
        <sz val="11"/>
        <rFont val="宋体"/>
        <family val="3"/>
        <charset val="134"/>
      </rPr>
      <t>无缝衔接</t>
    </r>
    <r>
      <rPr>
        <b/>
        <sz val="11"/>
        <rFont val="Times New Roman"/>
        <family val="1"/>
      </rPr>
      <t>”</t>
    </r>
    <r>
      <rPr>
        <b/>
        <sz val="11"/>
        <rFont val="宋体"/>
        <family val="3"/>
        <charset val="134"/>
      </rPr>
      <t>的升级转型。</t>
    </r>
  </si>
  <si>
    <r>
      <rPr>
        <b/>
        <sz val="11"/>
        <rFont val="宋体"/>
        <family val="3"/>
        <charset val="134"/>
      </rPr>
      <t>项目预计于</t>
    </r>
    <r>
      <rPr>
        <b/>
        <sz val="11"/>
        <rFont val="Times New Roman"/>
        <family val="1"/>
      </rPr>
      <t>2026</t>
    </r>
    <r>
      <rPr>
        <b/>
        <sz val="11"/>
        <rFont val="宋体"/>
        <family val="3"/>
        <charset val="134"/>
      </rPr>
      <t>年下半年分阶段投入使用。</t>
    </r>
    <r>
      <rPr>
        <b/>
        <sz val="11"/>
        <rFont val="Times New Roman"/>
        <family val="1"/>
      </rPr>
      <t xml:space="preserve">
1. 2026</t>
    </r>
    <r>
      <rPr>
        <b/>
        <sz val="11"/>
        <rFont val="宋体"/>
        <family val="3"/>
        <charset val="134"/>
      </rPr>
      <t>年下半年：</t>
    </r>
    <r>
      <rPr>
        <b/>
        <sz val="11"/>
        <rFont val="Times New Roman"/>
        <family val="1"/>
      </rPr>
      <t xml:space="preserve">
</t>
    </r>
    <r>
      <rPr>
        <b/>
        <sz val="11"/>
        <rFont val="宋体"/>
        <family val="3"/>
        <charset val="134"/>
      </rPr>
      <t>开业</t>
    </r>
    <r>
      <rPr>
        <b/>
        <sz val="11"/>
        <rFont val="Times New Roman"/>
        <family val="1"/>
      </rPr>
      <t>IP</t>
    </r>
    <r>
      <rPr>
        <b/>
        <sz val="11"/>
        <rFont val="宋体"/>
        <family val="3"/>
        <charset val="134"/>
      </rPr>
      <t>主题展、秋季原创</t>
    </r>
    <r>
      <rPr>
        <b/>
        <sz val="11"/>
        <rFont val="Times New Roman"/>
        <family val="1"/>
      </rPr>
      <t>IP</t>
    </r>
    <r>
      <rPr>
        <b/>
        <sz val="11"/>
        <rFont val="宋体"/>
        <family val="3"/>
        <charset val="134"/>
      </rPr>
      <t>展、圣诞主题展、明星合作快闪及活动等；</t>
    </r>
    <r>
      <rPr>
        <b/>
        <sz val="11"/>
        <rFont val="Times New Roman"/>
        <family val="1"/>
      </rPr>
      <t xml:space="preserve">
2. 2027</t>
    </r>
    <r>
      <rPr>
        <b/>
        <sz val="11"/>
        <rFont val="宋体"/>
        <family val="3"/>
        <charset val="134"/>
      </rPr>
      <t>年</t>
    </r>
    <r>
      <rPr>
        <b/>
        <sz val="11"/>
        <rFont val="Times New Roman"/>
        <family val="1"/>
      </rPr>
      <t>1-10</t>
    </r>
    <r>
      <rPr>
        <b/>
        <sz val="11"/>
        <rFont val="宋体"/>
        <family val="3"/>
        <charset val="134"/>
      </rPr>
      <t>月：</t>
    </r>
    <r>
      <rPr>
        <b/>
        <sz val="11"/>
        <rFont val="Times New Roman"/>
        <family val="1"/>
      </rPr>
      <t xml:space="preserve">
</t>
    </r>
    <r>
      <rPr>
        <b/>
        <sz val="11"/>
        <rFont val="宋体"/>
        <family val="3"/>
        <charset val="134"/>
      </rPr>
      <t>新春主题展、春季主题展、</t>
    </r>
    <r>
      <rPr>
        <b/>
        <sz val="11"/>
        <rFont val="Times New Roman"/>
        <family val="1"/>
      </rPr>
      <t>5-6</t>
    </r>
    <r>
      <rPr>
        <b/>
        <sz val="11"/>
        <rFont val="宋体"/>
        <family val="3"/>
        <charset val="134"/>
      </rPr>
      <t>月主题展、暑期</t>
    </r>
    <r>
      <rPr>
        <b/>
        <sz val="11"/>
        <rFont val="Times New Roman"/>
        <family val="1"/>
      </rPr>
      <t>IP</t>
    </r>
    <r>
      <rPr>
        <b/>
        <sz val="11"/>
        <rFont val="宋体"/>
        <family val="3"/>
        <charset val="134"/>
      </rPr>
      <t>主题展</t>
    </r>
  </si>
  <si>
    <r>
      <rPr>
        <b/>
        <sz val="11"/>
        <rFont val="宋体"/>
        <family val="3"/>
        <charset val="134"/>
      </rPr>
      <t>预计开业后月均客流量约</t>
    </r>
    <r>
      <rPr>
        <b/>
        <sz val="11"/>
        <rFont val="Times New Roman"/>
        <family val="1"/>
      </rPr>
      <t>30</t>
    </r>
    <r>
      <rPr>
        <b/>
        <sz val="11"/>
        <rFont val="宋体"/>
        <family val="3"/>
        <charset val="134"/>
      </rPr>
      <t>万。</t>
    </r>
  </si>
  <si>
    <r>
      <rPr>
        <b/>
        <sz val="12"/>
        <rFont val="宋体"/>
        <family val="3"/>
        <charset val="134"/>
      </rPr>
      <t>田美新里特色商业街区建设项目</t>
    </r>
  </si>
  <si>
    <r>
      <rPr>
        <b/>
        <sz val="12"/>
        <rFont val="宋体"/>
        <family val="3"/>
        <charset val="134"/>
      </rPr>
      <t>花都区</t>
    </r>
  </si>
  <si>
    <r>
      <rPr>
        <b/>
        <sz val="12"/>
        <rFont val="宋体"/>
        <family val="3"/>
        <charset val="134"/>
      </rPr>
      <t>广州市花都区新华街碧秀路</t>
    </r>
    <r>
      <rPr>
        <b/>
        <sz val="12"/>
        <rFont val="Times New Roman"/>
        <family val="1"/>
      </rPr>
      <t>39</t>
    </r>
    <r>
      <rPr>
        <b/>
        <sz val="12"/>
        <rFont val="宋体"/>
        <family val="3"/>
        <charset val="134"/>
      </rPr>
      <t>号田美新里特色商业街区</t>
    </r>
  </si>
  <si>
    <r>
      <rPr>
        <b/>
        <sz val="12"/>
        <rFont val="宋体"/>
        <family val="3"/>
        <charset val="134"/>
      </rPr>
      <t>项目旨在通过盘活周边的村留用地及马鞍山中心市场，充分</t>
    </r>
    <r>
      <rPr>
        <b/>
        <sz val="12"/>
        <rFont val="Times New Roman"/>
        <family val="1"/>
      </rPr>
      <t xml:space="preserve">
</t>
    </r>
    <r>
      <rPr>
        <b/>
        <sz val="12"/>
        <rFont val="宋体"/>
        <family val="3"/>
        <charset val="134"/>
      </rPr>
      <t>挖掘这些存量资源的潜力。创新性地引入</t>
    </r>
    <r>
      <rPr>
        <b/>
        <sz val="12"/>
        <rFont val="Times New Roman"/>
        <family val="1"/>
      </rPr>
      <t>“</t>
    </r>
    <r>
      <rPr>
        <b/>
        <sz val="12"/>
        <rFont val="宋体"/>
        <family val="3"/>
        <charset val="134"/>
      </rPr>
      <t>空中绿洲</t>
    </r>
    <r>
      <rPr>
        <b/>
        <sz val="12"/>
        <rFont val="Times New Roman"/>
        <family val="1"/>
      </rPr>
      <t>”</t>
    </r>
    <r>
      <rPr>
        <b/>
        <sz val="12"/>
        <rFont val="宋体"/>
        <family val="3"/>
        <charset val="134"/>
      </rPr>
      <t>概念，将绿色生态与商业发展深度融合，打破传统商业发展模式的局限，开创区域商业发展的新模式。最终实现夜市烟火气与现代商业的完美平衡，满足不同群体的消费需求，提升区域商业的整体品质和活力。</t>
    </r>
  </si>
  <si>
    <r>
      <rPr>
        <b/>
        <sz val="12"/>
        <rFont val="Times New Roman"/>
        <family val="1"/>
      </rPr>
      <t>2024</t>
    </r>
    <r>
      <rPr>
        <b/>
        <sz val="12"/>
        <rFont val="宋体"/>
        <family val="3"/>
        <charset val="134"/>
      </rPr>
      <t>年</t>
    </r>
    <r>
      <rPr>
        <b/>
        <sz val="12"/>
        <rFont val="Times New Roman"/>
        <family val="1"/>
      </rPr>
      <t>8</t>
    </r>
    <r>
      <rPr>
        <b/>
        <sz val="12"/>
        <rFont val="宋体"/>
        <family val="3"/>
        <charset val="134"/>
      </rPr>
      <t>月</t>
    </r>
    <r>
      <rPr>
        <b/>
        <sz val="12"/>
        <rFont val="Times New Roman"/>
        <family val="1"/>
      </rPr>
      <t>-2026</t>
    </r>
    <r>
      <rPr>
        <b/>
        <sz val="12"/>
        <rFont val="宋体"/>
        <family val="3"/>
        <charset val="134"/>
      </rPr>
      <t>年</t>
    </r>
    <r>
      <rPr>
        <b/>
        <sz val="12"/>
        <rFont val="Times New Roman"/>
        <family val="1"/>
      </rPr>
      <t>12</t>
    </r>
    <r>
      <rPr>
        <b/>
        <sz val="12"/>
        <rFont val="宋体"/>
        <family val="3"/>
        <charset val="134"/>
      </rPr>
      <t>月</t>
    </r>
  </si>
  <si>
    <r>
      <rPr>
        <b/>
        <sz val="12"/>
        <rFont val="宋体"/>
        <family val="3"/>
        <charset val="134"/>
      </rPr>
      <t>投资规模：总投资</t>
    </r>
    <r>
      <rPr>
        <b/>
        <sz val="12"/>
        <rFont val="Times New Roman"/>
        <family val="1"/>
      </rPr>
      <t>1.2</t>
    </r>
    <r>
      <rPr>
        <b/>
        <sz val="12"/>
        <rFont val="宋体"/>
        <family val="3"/>
        <charset val="134"/>
      </rPr>
      <t>亿元；</t>
    </r>
    <r>
      <rPr>
        <b/>
        <sz val="12"/>
        <rFont val="Times New Roman"/>
        <family val="1"/>
      </rPr>
      <t xml:space="preserve">
</t>
    </r>
    <r>
      <rPr>
        <b/>
        <sz val="12"/>
        <rFont val="宋体"/>
        <family val="3"/>
        <charset val="134"/>
      </rPr>
      <t>预计达产年营收</t>
    </r>
    <r>
      <rPr>
        <b/>
        <sz val="12"/>
        <rFont val="Times New Roman"/>
        <family val="1"/>
      </rPr>
      <t>3</t>
    </r>
    <r>
      <rPr>
        <b/>
        <sz val="12"/>
        <rFont val="宋体"/>
        <family val="3"/>
        <charset val="134"/>
      </rPr>
      <t>亿元；</t>
    </r>
    <r>
      <rPr>
        <b/>
        <sz val="12"/>
        <rFont val="Times New Roman"/>
        <family val="1"/>
      </rPr>
      <t xml:space="preserve">
</t>
    </r>
    <r>
      <rPr>
        <b/>
        <sz val="12"/>
        <rFont val="宋体"/>
        <family val="3"/>
        <charset val="134"/>
      </rPr>
      <t>预计达产年税收</t>
    </r>
    <r>
      <rPr>
        <b/>
        <sz val="12"/>
        <rFont val="Times New Roman"/>
        <family val="1"/>
      </rPr>
      <t>1000</t>
    </r>
    <r>
      <rPr>
        <b/>
        <sz val="12"/>
        <rFont val="宋体"/>
        <family val="3"/>
        <charset val="134"/>
      </rPr>
      <t>万元。</t>
    </r>
  </si>
  <si>
    <r>
      <rPr>
        <b/>
        <sz val="11"/>
        <rFont val="宋体"/>
        <family val="3"/>
        <charset val="134"/>
      </rPr>
      <t>京东养车全渠道门店</t>
    </r>
  </si>
  <si>
    <r>
      <rPr>
        <b/>
        <sz val="11"/>
        <rFont val="宋体"/>
        <family val="3"/>
        <charset val="134"/>
      </rPr>
      <t>广州市</t>
    </r>
  </si>
  <si>
    <r>
      <rPr>
        <b/>
        <sz val="11"/>
        <rFont val="宋体"/>
        <family val="3"/>
        <charset val="134"/>
      </rPr>
      <t>广州晶东实际贸易有限公司</t>
    </r>
  </si>
  <si>
    <r>
      <rPr>
        <b/>
        <sz val="11"/>
        <rFont val="宋体"/>
        <family val="3"/>
        <charset val="134"/>
      </rPr>
      <t>京东养车以</t>
    </r>
    <r>
      <rPr>
        <b/>
        <sz val="11"/>
        <rFont val="Times New Roman"/>
        <family val="1"/>
      </rPr>
      <t>“</t>
    </r>
    <r>
      <rPr>
        <b/>
        <sz val="11"/>
        <rFont val="宋体"/>
        <family val="3"/>
        <charset val="134"/>
      </rPr>
      <t>以供应链为基础的技术与服务企业</t>
    </r>
    <r>
      <rPr>
        <b/>
        <sz val="11"/>
        <rFont val="Times New Roman"/>
        <family val="1"/>
      </rPr>
      <t>”</t>
    </r>
    <r>
      <rPr>
        <b/>
        <sz val="11"/>
        <rFont val="宋体"/>
        <family val="3"/>
        <charset val="134"/>
      </rPr>
      <t>为定位，围绕车主全生命周期的</t>
    </r>
    <r>
      <rPr>
        <b/>
        <sz val="11"/>
        <rFont val="Times New Roman"/>
        <family val="1"/>
      </rPr>
      <t>“</t>
    </r>
    <r>
      <rPr>
        <b/>
        <sz val="11"/>
        <rFont val="宋体"/>
        <family val="3"/>
        <charset val="134"/>
      </rPr>
      <t>买车</t>
    </r>
    <r>
      <rPr>
        <b/>
        <sz val="11"/>
        <rFont val="Times New Roman"/>
        <family val="1"/>
      </rPr>
      <t>—</t>
    </r>
    <r>
      <rPr>
        <b/>
        <sz val="11"/>
        <rFont val="宋体"/>
        <family val="3"/>
        <charset val="134"/>
      </rPr>
      <t>养车</t>
    </r>
    <r>
      <rPr>
        <b/>
        <sz val="11"/>
        <rFont val="Times New Roman"/>
        <family val="1"/>
      </rPr>
      <t>—</t>
    </r>
    <r>
      <rPr>
        <b/>
        <sz val="11"/>
        <rFont val="宋体"/>
        <family val="3"/>
        <charset val="134"/>
      </rPr>
      <t>用车</t>
    </r>
    <r>
      <rPr>
        <b/>
        <sz val="11"/>
        <rFont val="Times New Roman"/>
        <family val="1"/>
      </rPr>
      <t>”</t>
    </r>
    <r>
      <rPr>
        <b/>
        <sz val="11"/>
        <rFont val="宋体"/>
        <family val="3"/>
        <charset val="134"/>
      </rPr>
      <t>构建一站式服务平台，并通过</t>
    </r>
    <r>
      <rPr>
        <b/>
        <sz val="11"/>
        <rFont val="Times New Roman"/>
        <family val="1"/>
      </rPr>
      <t>“</t>
    </r>
    <r>
      <rPr>
        <b/>
        <sz val="11"/>
        <rFont val="宋体"/>
        <family val="3"/>
        <charset val="134"/>
      </rPr>
      <t>商品交易（供应链驱动）</t>
    </r>
    <r>
      <rPr>
        <b/>
        <sz val="11"/>
        <rFont val="Times New Roman"/>
        <family val="1"/>
      </rPr>
      <t>—</t>
    </r>
    <r>
      <rPr>
        <b/>
        <sz val="11"/>
        <rFont val="宋体"/>
        <family val="3"/>
        <charset val="134"/>
      </rPr>
      <t>车主与企业服务（服务驱动）</t>
    </r>
    <r>
      <rPr>
        <b/>
        <sz val="11"/>
        <rFont val="Times New Roman"/>
        <family val="1"/>
      </rPr>
      <t>—</t>
    </r>
    <r>
      <rPr>
        <b/>
        <sz val="11"/>
        <rFont val="宋体"/>
        <family val="3"/>
        <charset val="134"/>
      </rPr>
      <t>新能源基础设施（数据与技术驱动）</t>
    </r>
    <r>
      <rPr>
        <b/>
        <sz val="11"/>
        <rFont val="Times New Roman"/>
        <family val="1"/>
      </rPr>
      <t>”</t>
    </r>
    <r>
      <rPr>
        <b/>
        <sz val="11"/>
        <rFont val="宋体"/>
        <family val="3"/>
        <charset val="134"/>
      </rPr>
      <t>三条曲线协同推进，形成兼具规模化、标准化与数智化的城市服务网络。其门店体系、数字化中枢与人才培养机制共同作用，正在为城市消费新业态、新模式、新场景提供可复制的基础设施与治理协同通道。</t>
    </r>
  </si>
  <si>
    <r>
      <rPr>
        <b/>
        <sz val="11"/>
        <rFont val="Times New Roman"/>
        <family val="1"/>
      </rPr>
      <t>2025</t>
    </r>
    <r>
      <rPr>
        <b/>
        <sz val="11"/>
        <rFont val="宋体"/>
        <family val="3"/>
        <charset val="134"/>
      </rPr>
      <t>年</t>
    </r>
    <r>
      <rPr>
        <b/>
        <sz val="11"/>
        <rFont val="Times New Roman"/>
        <family val="1"/>
      </rPr>
      <t>1-9</t>
    </r>
    <r>
      <rPr>
        <b/>
        <sz val="11"/>
        <rFont val="宋体"/>
        <family val="3"/>
        <charset val="134"/>
      </rPr>
      <t>月投资建设</t>
    </r>
    <r>
      <rPr>
        <b/>
        <sz val="11"/>
        <rFont val="Times New Roman"/>
        <family val="1"/>
      </rPr>
      <t>30</t>
    </r>
    <r>
      <rPr>
        <b/>
        <sz val="11"/>
        <rFont val="宋体"/>
        <family val="3"/>
        <charset val="134"/>
      </rPr>
      <t>家，</t>
    </r>
    <r>
      <rPr>
        <b/>
        <sz val="11"/>
        <rFont val="Times New Roman"/>
        <family val="1"/>
      </rPr>
      <t xml:space="preserve">
2025</t>
    </r>
    <r>
      <rPr>
        <b/>
        <sz val="11"/>
        <rFont val="宋体"/>
        <family val="3"/>
        <charset val="134"/>
      </rPr>
      <t>年</t>
    </r>
    <r>
      <rPr>
        <b/>
        <sz val="11"/>
        <rFont val="Times New Roman"/>
        <family val="1"/>
      </rPr>
      <t>9-12</t>
    </r>
    <r>
      <rPr>
        <b/>
        <sz val="11"/>
        <rFont val="宋体"/>
        <family val="3"/>
        <charset val="134"/>
      </rPr>
      <t>月投资建设</t>
    </r>
    <r>
      <rPr>
        <b/>
        <sz val="11"/>
        <rFont val="Times New Roman"/>
        <family val="1"/>
      </rPr>
      <t>20</t>
    </r>
    <r>
      <rPr>
        <b/>
        <sz val="11"/>
        <rFont val="宋体"/>
        <family val="3"/>
        <charset val="134"/>
      </rPr>
      <t>家</t>
    </r>
    <r>
      <rPr>
        <b/>
        <sz val="11"/>
        <rFont val="Times New Roman"/>
        <family val="1"/>
      </rPr>
      <t xml:space="preserve">
2026</t>
    </r>
    <r>
      <rPr>
        <b/>
        <sz val="11"/>
        <rFont val="宋体"/>
        <family val="3"/>
        <charset val="134"/>
      </rPr>
      <t>年投资建设</t>
    </r>
    <r>
      <rPr>
        <b/>
        <sz val="11"/>
        <rFont val="Times New Roman"/>
        <family val="1"/>
      </rPr>
      <t>50</t>
    </r>
    <r>
      <rPr>
        <b/>
        <sz val="11"/>
        <rFont val="宋体"/>
        <family val="3"/>
        <charset val="134"/>
      </rPr>
      <t>家</t>
    </r>
  </si>
  <si>
    <r>
      <rPr>
        <b/>
        <sz val="11"/>
        <rFont val="宋体"/>
        <family val="3"/>
        <charset val="134"/>
      </rPr>
      <t>预计投资布局完成后在广州实现</t>
    </r>
    <r>
      <rPr>
        <b/>
        <sz val="11"/>
        <rFont val="Times New Roman"/>
        <family val="1"/>
      </rPr>
      <t>200+</t>
    </r>
    <r>
      <rPr>
        <b/>
        <sz val="11"/>
        <rFont val="宋体"/>
        <family val="3"/>
        <charset val="134"/>
      </rPr>
      <t>门店，年交易规模</t>
    </r>
    <r>
      <rPr>
        <b/>
        <sz val="11"/>
        <rFont val="Times New Roman"/>
        <family val="1"/>
      </rPr>
      <t>1</t>
    </r>
    <r>
      <rPr>
        <b/>
        <sz val="11"/>
        <rFont val="宋体"/>
        <family val="3"/>
        <charset val="134"/>
      </rPr>
      <t>亿</t>
    </r>
    <r>
      <rPr>
        <b/>
        <sz val="11"/>
        <rFont val="Times New Roman"/>
        <family val="1"/>
      </rPr>
      <t>+</t>
    </r>
    <r>
      <rPr>
        <b/>
        <sz val="11"/>
        <rFont val="宋体"/>
        <family val="3"/>
        <charset val="134"/>
      </rPr>
      <t>，新增就业人员</t>
    </r>
    <r>
      <rPr>
        <b/>
        <sz val="11"/>
        <rFont val="Times New Roman"/>
        <family val="1"/>
      </rPr>
      <t>1000+</t>
    </r>
    <r>
      <rPr>
        <b/>
        <sz val="11"/>
        <rFont val="宋体"/>
        <family val="3"/>
        <charset val="134"/>
      </rPr>
      <t>，服务车辆</t>
    </r>
    <r>
      <rPr>
        <b/>
        <sz val="11"/>
        <rFont val="Times New Roman"/>
        <family val="1"/>
      </rPr>
      <t>100</t>
    </r>
    <r>
      <rPr>
        <b/>
        <sz val="11"/>
        <rFont val="宋体"/>
        <family val="3"/>
        <charset val="134"/>
      </rPr>
      <t>万辆</t>
    </r>
    <r>
      <rPr>
        <b/>
        <sz val="11"/>
        <rFont val="Times New Roman"/>
        <family val="1"/>
      </rPr>
      <t>+</t>
    </r>
    <r>
      <rPr>
        <b/>
        <sz val="11"/>
        <rFont val="宋体"/>
        <family val="3"/>
        <charset val="134"/>
      </rPr>
      <t>。</t>
    </r>
  </si>
  <si>
    <r>
      <rPr>
        <b/>
        <sz val="12"/>
        <rFont val="宋体"/>
        <family val="3"/>
        <charset val="134"/>
      </rPr>
      <t>正佳广场南广场改造项目</t>
    </r>
  </si>
  <si>
    <r>
      <rPr>
        <b/>
        <sz val="12"/>
        <rFont val="宋体"/>
        <family val="3"/>
        <charset val="134"/>
      </rPr>
      <t>天河区</t>
    </r>
  </si>
  <si>
    <r>
      <rPr>
        <b/>
        <sz val="12"/>
        <rFont val="宋体"/>
        <family val="3"/>
        <charset val="134"/>
      </rPr>
      <t>广州市天河区正佳广场</t>
    </r>
  </si>
  <si>
    <r>
      <rPr>
        <b/>
        <sz val="12"/>
        <rFont val="宋体"/>
        <family val="3"/>
        <charset val="134"/>
      </rPr>
      <t>正佳企业集团有限公司</t>
    </r>
  </si>
  <si>
    <r>
      <rPr>
        <b/>
        <sz val="12"/>
        <rFont val="宋体"/>
        <family val="3"/>
        <charset val="134"/>
      </rPr>
      <t>本次场景打造以三大核心改造举措为支撑，实现消费体验的多元化与创新性突破。</t>
    </r>
    <r>
      <rPr>
        <b/>
        <sz val="12"/>
        <rFont val="Times New Roman"/>
        <family val="1"/>
      </rPr>
      <t>1</t>
    </r>
    <r>
      <rPr>
        <b/>
        <sz val="12"/>
        <rFont val="宋体"/>
        <family val="3"/>
        <charset val="134"/>
      </rPr>
      <t>、进行艺术化营造，并非单纯的景观升级，而是将艺术设计与商业场景深度融合，既可为消费者提供休憩打卡的自然空间，也能依托氛围举办小型市集、品牌快闪等活动，激活广场的商业活力；</t>
    </r>
    <r>
      <rPr>
        <b/>
        <sz val="12"/>
        <rFont val="Times New Roman"/>
        <family val="1"/>
      </rPr>
      <t>2</t>
    </r>
    <r>
      <rPr>
        <b/>
        <sz val="12"/>
        <rFont val="宋体"/>
        <family val="3"/>
        <charset val="134"/>
      </rPr>
      <t>、绿植系统的场景化更新，摒弃传统绿化的单一布局，采用</t>
    </r>
    <r>
      <rPr>
        <b/>
        <sz val="12"/>
        <rFont val="Times New Roman"/>
        <family val="1"/>
      </rPr>
      <t>“</t>
    </r>
    <r>
      <rPr>
        <b/>
        <sz val="12"/>
        <rFont val="宋体"/>
        <family val="3"/>
        <charset val="134"/>
      </rPr>
      <t>主题绿植组团</t>
    </r>
    <r>
      <rPr>
        <b/>
        <sz val="12"/>
        <rFont val="Times New Roman"/>
        <family val="1"/>
      </rPr>
      <t>+</t>
    </r>
    <r>
      <rPr>
        <b/>
        <sz val="12"/>
        <rFont val="宋体"/>
        <family val="3"/>
        <charset val="134"/>
      </rPr>
      <t>垂直绿化景观</t>
    </r>
    <r>
      <rPr>
        <b/>
        <sz val="12"/>
        <rFont val="Times New Roman"/>
        <family val="1"/>
      </rPr>
      <t>”</t>
    </r>
    <r>
      <rPr>
        <b/>
        <sz val="12"/>
        <rFont val="宋体"/>
        <family val="3"/>
        <charset val="134"/>
      </rPr>
      <t>的模式，构建沉浸式自然场景。；</t>
    </r>
    <r>
      <rPr>
        <b/>
        <sz val="12"/>
        <rFont val="Times New Roman"/>
        <family val="1"/>
      </rPr>
      <t>3</t>
    </r>
    <r>
      <rPr>
        <b/>
        <sz val="12"/>
        <rFont val="宋体"/>
        <family val="3"/>
        <charset val="134"/>
      </rPr>
      <t>、广场空间的多功能重构，打破传统商业广场的静态布局，通过灵活分区实现空间的复合利用。</t>
    </r>
  </si>
  <si>
    <r>
      <rPr>
        <b/>
        <sz val="12"/>
        <rFont val="Times New Roman"/>
        <family val="1"/>
      </rPr>
      <t>2024</t>
    </r>
    <r>
      <rPr>
        <b/>
        <sz val="12"/>
        <rFont val="宋体"/>
        <family val="3"/>
        <charset val="134"/>
      </rPr>
      <t>年</t>
    </r>
    <r>
      <rPr>
        <b/>
        <sz val="12"/>
        <rFont val="Times New Roman"/>
        <family val="1"/>
      </rPr>
      <t>3</t>
    </r>
    <r>
      <rPr>
        <b/>
        <sz val="12"/>
        <rFont val="宋体"/>
        <family val="3"/>
        <charset val="134"/>
      </rPr>
      <t>月</t>
    </r>
    <r>
      <rPr>
        <b/>
        <sz val="12"/>
        <rFont val="Times New Roman"/>
        <family val="1"/>
      </rPr>
      <t>-2027</t>
    </r>
    <r>
      <rPr>
        <b/>
        <sz val="12"/>
        <rFont val="宋体"/>
        <family val="3"/>
        <charset val="134"/>
      </rPr>
      <t>年</t>
    </r>
    <r>
      <rPr>
        <b/>
        <sz val="12"/>
        <rFont val="Times New Roman"/>
        <family val="1"/>
      </rPr>
      <t>12</t>
    </r>
    <r>
      <rPr>
        <b/>
        <sz val="12"/>
        <rFont val="宋体"/>
        <family val="3"/>
        <charset val="134"/>
      </rPr>
      <t>月</t>
    </r>
  </si>
  <si>
    <r>
      <rPr>
        <b/>
        <sz val="12"/>
        <rFont val="宋体"/>
        <family val="3"/>
        <charset val="134"/>
      </rPr>
      <t>南广场广场从单纯的</t>
    </r>
    <r>
      <rPr>
        <b/>
        <sz val="12"/>
        <rFont val="Times New Roman"/>
        <family val="1"/>
      </rPr>
      <t>“</t>
    </r>
    <r>
      <rPr>
        <b/>
        <sz val="12"/>
        <rFont val="宋体"/>
        <family val="3"/>
        <charset val="134"/>
      </rPr>
      <t>通行空间</t>
    </r>
    <r>
      <rPr>
        <b/>
        <sz val="12"/>
        <rFont val="Times New Roman"/>
        <family val="1"/>
      </rPr>
      <t>”</t>
    </r>
    <r>
      <rPr>
        <b/>
        <sz val="12"/>
        <rFont val="宋体"/>
        <family val="3"/>
        <charset val="134"/>
      </rPr>
      <t>转变为</t>
    </r>
    <r>
      <rPr>
        <b/>
        <sz val="12"/>
        <rFont val="Times New Roman"/>
        <family val="1"/>
      </rPr>
      <t>“</t>
    </r>
    <r>
      <rPr>
        <b/>
        <sz val="12"/>
        <rFont val="宋体"/>
        <family val="3"/>
        <charset val="134"/>
      </rPr>
      <t>可游、可玩、可消费</t>
    </r>
    <r>
      <rPr>
        <b/>
        <sz val="12"/>
        <rFont val="Times New Roman"/>
        <family val="1"/>
      </rPr>
      <t>”</t>
    </r>
    <r>
      <rPr>
        <b/>
        <sz val="12"/>
        <rFont val="宋体"/>
        <family val="3"/>
        <charset val="134"/>
      </rPr>
      <t>的多元化娱乐休闲新空间。</t>
    </r>
  </si>
  <si>
    <r>
      <rPr>
        <b/>
        <sz val="12"/>
        <rFont val="宋体"/>
        <family val="3"/>
        <charset val="134"/>
      </rPr>
      <t>永庆坊</t>
    </r>
  </si>
  <si>
    <r>
      <rPr>
        <b/>
        <sz val="12"/>
        <rFont val="宋体"/>
        <family val="3"/>
        <charset val="134"/>
      </rPr>
      <t>广州市荔湾区恩宁路</t>
    </r>
  </si>
  <si>
    <r>
      <rPr>
        <b/>
        <sz val="12"/>
        <rFont val="宋体"/>
        <family val="3"/>
        <charset val="134"/>
      </rPr>
      <t>优质消费资源与</t>
    </r>
    <r>
      <rPr>
        <b/>
        <sz val="12"/>
        <rFont val="Times New Roman"/>
        <family val="1"/>
      </rPr>
      <t>IP</t>
    </r>
    <r>
      <rPr>
        <b/>
        <sz val="12"/>
        <rFont val="宋体"/>
        <family val="3"/>
        <charset val="134"/>
      </rPr>
      <t>跨界联名</t>
    </r>
  </si>
  <si>
    <r>
      <rPr>
        <b/>
        <sz val="12"/>
        <rFont val="宋体"/>
        <family val="3"/>
        <charset val="134"/>
      </rPr>
      <t>广州万恩产业投资有限公司</t>
    </r>
  </si>
  <si>
    <r>
      <rPr>
        <b/>
        <sz val="12"/>
        <rFont val="宋体"/>
        <family val="3"/>
        <charset val="134"/>
      </rPr>
      <t>街区采用</t>
    </r>
    <r>
      <rPr>
        <b/>
        <sz val="12"/>
        <rFont val="Times New Roman"/>
        <family val="1"/>
      </rPr>
      <t xml:space="preserve"> “</t>
    </r>
    <r>
      <rPr>
        <b/>
        <sz val="12"/>
        <rFont val="宋体"/>
        <family val="3"/>
        <charset val="134"/>
      </rPr>
      <t>西区守文脉、东区兴业态</t>
    </r>
    <r>
      <rPr>
        <b/>
        <sz val="12"/>
        <rFont val="Times New Roman"/>
        <family val="1"/>
      </rPr>
      <t xml:space="preserve">” </t>
    </r>
    <r>
      <rPr>
        <b/>
        <sz val="12"/>
        <rFont val="宋体"/>
        <family val="3"/>
        <charset val="134"/>
      </rPr>
      <t>的差异化布局，形成多元互补的业态体系：非遗传承与老字号焕新核心。引入活字印刷体验馆、广绣大师工作室等</t>
    </r>
    <r>
      <rPr>
        <b/>
        <sz val="12"/>
        <rFont val="Times New Roman"/>
        <family val="1"/>
      </rPr>
      <t xml:space="preserve"> 12 </t>
    </r>
    <r>
      <rPr>
        <b/>
        <sz val="12"/>
        <rFont val="宋体"/>
        <family val="3"/>
        <charset val="134"/>
      </rPr>
      <t>个非遗工坊，涵盖广彩、醒狮、榄雕等</t>
    </r>
    <r>
      <rPr>
        <b/>
        <sz val="12"/>
        <rFont val="Times New Roman"/>
        <family val="1"/>
      </rPr>
      <t xml:space="preserve"> 6 </t>
    </r>
    <r>
      <rPr>
        <b/>
        <sz val="12"/>
        <rFont val="宋体"/>
        <family val="3"/>
        <charset val="134"/>
      </rPr>
      <t>项非遗技艺，打造</t>
    </r>
    <r>
      <rPr>
        <b/>
        <sz val="12"/>
        <rFont val="Times New Roman"/>
        <family val="1"/>
      </rPr>
      <t xml:space="preserve"> “</t>
    </r>
    <r>
      <rPr>
        <b/>
        <sz val="12"/>
        <rFont val="宋体"/>
        <family val="3"/>
        <charset val="134"/>
      </rPr>
      <t>生产性非遗集聚区</t>
    </r>
    <r>
      <rPr>
        <b/>
        <sz val="12"/>
        <rFont val="Times New Roman"/>
        <family val="1"/>
      </rPr>
      <t>”</t>
    </r>
    <r>
      <rPr>
        <b/>
        <sz val="12"/>
        <rFont val="宋体"/>
        <family val="3"/>
        <charset val="134"/>
      </rPr>
      <t>，游客可参与技艺体验与文创定制；与潮河景观打造</t>
    </r>
    <r>
      <rPr>
        <b/>
        <sz val="12"/>
        <rFont val="Times New Roman"/>
        <family val="1"/>
      </rPr>
      <t>90</t>
    </r>
    <r>
      <rPr>
        <b/>
        <sz val="12"/>
        <rFont val="宋体"/>
        <family val="3"/>
        <charset val="134"/>
      </rPr>
      <t>余家特色品牌，落地粤剧主题瞻云酒店、</t>
    </r>
    <r>
      <rPr>
        <b/>
        <sz val="12"/>
        <rFont val="Times New Roman"/>
        <family val="1"/>
      </rPr>
      <t>MAO Livehouse</t>
    </r>
    <r>
      <rPr>
        <b/>
        <sz val="12"/>
        <rFont val="宋体"/>
        <family val="3"/>
        <charset val="134"/>
      </rPr>
      <t>音乐乐园等业态，形成</t>
    </r>
    <r>
      <rPr>
        <b/>
        <sz val="12"/>
        <rFont val="Times New Roman"/>
        <family val="1"/>
      </rPr>
      <t xml:space="preserve"> “</t>
    </r>
    <r>
      <rPr>
        <b/>
        <sz val="12"/>
        <rFont val="宋体"/>
        <family val="3"/>
        <charset val="134"/>
      </rPr>
      <t>日间文化体验</t>
    </r>
    <r>
      <rPr>
        <b/>
        <sz val="12"/>
        <rFont val="Times New Roman"/>
        <family val="1"/>
      </rPr>
      <t>+</t>
    </r>
    <r>
      <rPr>
        <b/>
        <sz val="12"/>
        <rFont val="宋体"/>
        <family val="3"/>
        <charset val="134"/>
      </rPr>
      <t>夜间潮流消费</t>
    </r>
    <r>
      <rPr>
        <b/>
        <sz val="12"/>
        <rFont val="Times New Roman"/>
        <family val="1"/>
      </rPr>
      <t>”</t>
    </r>
    <r>
      <rPr>
        <b/>
        <sz val="12"/>
        <rFont val="宋体"/>
        <family val="3"/>
        <charset val="134"/>
      </rPr>
      <t>的全时运营模式；</t>
    </r>
    <r>
      <rPr>
        <b/>
        <sz val="12"/>
        <rFont val="Times New Roman"/>
        <family val="1"/>
      </rPr>
      <t>2022</t>
    </r>
    <r>
      <rPr>
        <b/>
        <sz val="12"/>
        <rFont val="宋体"/>
        <family val="3"/>
        <charset val="134"/>
      </rPr>
      <t>年获评省级特色示范步行街（商圈）称号、</t>
    </r>
    <r>
      <rPr>
        <b/>
        <sz val="12"/>
        <rFont val="Times New Roman"/>
        <family val="1"/>
      </rPr>
      <t>2024</t>
    </r>
    <r>
      <rPr>
        <b/>
        <sz val="12"/>
        <rFont val="宋体"/>
        <family val="3"/>
        <charset val="134"/>
      </rPr>
      <t>年获评省级夜间文旅消费集聚区。</t>
    </r>
  </si>
  <si>
    <r>
      <rPr>
        <b/>
        <sz val="12"/>
        <rFont val="宋体"/>
        <family val="3"/>
        <charset val="134"/>
      </rPr>
      <t>在营项目</t>
    </r>
  </si>
  <si>
    <r>
      <rPr>
        <b/>
        <sz val="12"/>
        <rFont val="Times New Roman"/>
        <family val="1"/>
      </rPr>
      <t xml:space="preserve">
</t>
    </r>
    <r>
      <rPr>
        <b/>
        <sz val="12"/>
        <rFont val="宋体"/>
        <family val="3"/>
        <charset val="134"/>
      </rPr>
      <t>布局</t>
    </r>
    <r>
      <rPr>
        <b/>
        <sz val="12"/>
        <rFont val="Times New Roman"/>
        <family val="1"/>
      </rPr>
      <t>Pop Mart</t>
    </r>
    <r>
      <rPr>
        <b/>
        <sz val="12"/>
        <rFont val="宋体"/>
        <family val="3"/>
        <charset val="134"/>
      </rPr>
      <t>潮玩等青年向品牌，与钟书阁等文化空间形成</t>
    </r>
    <r>
      <rPr>
        <b/>
        <sz val="12"/>
        <rFont val="Times New Roman"/>
        <family val="1"/>
      </rPr>
      <t>“</t>
    </r>
    <r>
      <rPr>
        <b/>
        <sz val="12"/>
        <rFont val="宋体"/>
        <family val="3"/>
        <charset val="134"/>
      </rPr>
      <t>潮流与经典</t>
    </r>
    <r>
      <rPr>
        <b/>
        <sz val="12"/>
        <rFont val="Times New Roman"/>
        <family val="1"/>
      </rPr>
      <t>”</t>
    </r>
    <r>
      <rPr>
        <b/>
        <sz val="12"/>
        <rFont val="宋体"/>
        <family val="3"/>
        <charset val="134"/>
      </rPr>
      <t>消费场景。</t>
    </r>
  </si>
  <si>
    <r>
      <rPr>
        <b/>
        <sz val="11"/>
        <rFont val="宋体"/>
        <family val="3"/>
        <charset val="134"/>
      </rPr>
      <t>广州酒家打造</t>
    </r>
    <r>
      <rPr>
        <b/>
        <sz val="11"/>
        <rFont val="Times New Roman"/>
        <family val="1"/>
      </rPr>
      <t>“</t>
    </r>
    <r>
      <rPr>
        <b/>
        <sz val="11"/>
        <rFont val="宋体"/>
        <family val="3"/>
        <charset val="134"/>
      </rPr>
      <t>博物馆</t>
    </r>
    <r>
      <rPr>
        <b/>
        <sz val="11"/>
        <rFont val="Times New Roman"/>
        <family val="1"/>
      </rPr>
      <t>+”</t>
    </r>
    <r>
      <rPr>
        <b/>
        <sz val="11"/>
        <rFont val="宋体"/>
        <family val="3"/>
        <charset val="134"/>
      </rPr>
      <t>商旅文消费新场景</t>
    </r>
  </si>
  <si>
    <r>
      <rPr>
        <b/>
        <sz val="11"/>
        <rFont val="宋体"/>
        <family val="3"/>
        <charset val="134"/>
      </rPr>
      <t>荔湾区</t>
    </r>
  </si>
  <si>
    <r>
      <rPr>
        <b/>
        <sz val="11"/>
        <rFont val="宋体"/>
        <family val="3"/>
        <charset val="134"/>
      </rPr>
      <t>广东省广州市荔湾区文昌南路</t>
    </r>
    <r>
      <rPr>
        <b/>
        <sz val="11"/>
        <rFont val="Times New Roman"/>
        <family val="1"/>
      </rPr>
      <t>2</t>
    </r>
    <r>
      <rPr>
        <b/>
        <sz val="11"/>
        <rFont val="宋体"/>
        <family val="3"/>
        <charset val="134"/>
      </rPr>
      <t>号；广州市越秀区书坊街</t>
    </r>
    <r>
      <rPr>
        <b/>
        <sz val="11"/>
        <rFont val="Times New Roman"/>
        <family val="1"/>
      </rPr>
      <t>4</t>
    </r>
    <r>
      <rPr>
        <b/>
        <sz val="11"/>
        <rFont val="宋体"/>
        <family val="3"/>
        <charset val="134"/>
      </rPr>
      <t>号</t>
    </r>
    <r>
      <rPr>
        <b/>
        <sz val="11"/>
        <rFont val="Times New Roman"/>
        <family val="1"/>
      </rPr>
      <t>1</t>
    </r>
    <r>
      <rPr>
        <b/>
        <sz val="11"/>
        <rFont val="宋体"/>
        <family val="3"/>
        <charset val="134"/>
      </rPr>
      <t>、</t>
    </r>
    <r>
      <rPr>
        <b/>
        <sz val="11"/>
        <rFont val="Times New Roman"/>
        <family val="1"/>
      </rPr>
      <t>2</t>
    </r>
    <r>
      <rPr>
        <b/>
        <sz val="11"/>
        <rFont val="宋体"/>
        <family val="3"/>
        <charset val="134"/>
      </rPr>
      <t>、</t>
    </r>
    <r>
      <rPr>
        <b/>
        <sz val="11"/>
        <rFont val="Times New Roman"/>
        <family val="1"/>
      </rPr>
      <t>3</t>
    </r>
    <r>
      <rPr>
        <b/>
        <sz val="11"/>
        <rFont val="宋体"/>
        <family val="3"/>
        <charset val="134"/>
      </rPr>
      <t>层。</t>
    </r>
  </si>
  <si>
    <r>
      <rPr>
        <b/>
        <sz val="11"/>
        <rFont val="宋体"/>
        <family val="3"/>
        <charset val="134"/>
      </rPr>
      <t>广州酒家集团股份有限公司</t>
    </r>
  </si>
  <si>
    <r>
      <rPr>
        <b/>
        <sz val="11"/>
        <rFont val="宋体"/>
        <family val="3"/>
        <charset val="134"/>
      </rPr>
      <t>广州酒家打造</t>
    </r>
    <r>
      <rPr>
        <b/>
        <sz val="11"/>
        <rFont val="Times New Roman"/>
        <family val="1"/>
      </rPr>
      <t>“</t>
    </r>
    <r>
      <rPr>
        <b/>
        <sz val="11"/>
        <rFont val="宋体"/>
        <family val="3"/>
        <charset val="134"/>
      </rPr>
      <t>博物馆</t>
    </r>
    <r>
      <rPr>
        <b/>
        <sz val="11"/>
        <rFont val="Times New Roman"/>
        <family val="1"/>
      </rPr>
      <t>+”</t>
    </r>
    <r>
      <rPr>
        <b/>
        <sz val="11"/>
        <rFont val="宋体"/>
        <family val="3"/>
        <charset val="134"/>
      </rPr>
      <t>商旅文消费新场景项目通过整合广州酒家老字号原址文昌总店打造活态</t>
    </r>
    <r>
      <rPr>
        <b/>
        <sz val="11"/>
        <rFont val="Times New Roman"/>
        <family val="1"/>
      </rPr>
      <t>“</t>
    </r>
    <r>
      <rPr>
        <b/>
        <sz val="11"/>
        <rFont val="宋体"/>
        <family val="3"/>
        <charset val="134"/>
      </rPr>
      <t>博物馆餐厅</t>
    </r>
    <r>
      <rPr>
        <b/>
        <sz val="11"/>
        <rFont val="Times New Roman"/>
        <family val="1"/>
      </rPr>
      <t>”</t>
    </r>
    <r>
      <rPr>
        <b/>
        <sz val="11"/>
        <rFont val="宋体"/>
        <family val="3"/>
        <charset val="134"/>
      </rPr>
      <t>主体工程以及书坊街</t>
    </r>
    <r>
      <rPr>
        <b/>
        <sz val="11"/>
        <rFont val="Times New Roman"/>
        <family val="1"/>
      </rPr>
      <t>“</t>
    </r>
    <r>
      <rPr>
        <b/>
        <sz val="11"/>
        <rFont val="宋体"/>
        <family val="3"/>
        <charset val="134"/>
      </rPr>
      <t>粤菜文化街区</t>
    </r>
    <r>
      <rPr>
        <b/>
        <sz val="11"/>
        <rFont val="Times New Roman"/>
        <family val="1"/>
      </rPr>
      <t>”</t>
    </r>
    <r>
      <rPr>
        <b/>
        <sz val="11"/>
        <rFont val="宋体"/>
        <family val="3"/>
        <charset val="134"/>
      </rPr>
      <t>项目工程，构建</t>
    </r>
    <r>
      <rPr>
        <b/>
        <sz val="11"/>
        <rFont val="Times New Roman"/>
        <family val="1"/>
      </rPr>
      <t>“</t>
    </r>
    <r>
      <rPr>
        <b/>
        <sz val="11"/>
        <rFont val="宋体"/>
        <family val="3"/>
        <charset val="134"/>
      </rPr>
      <t>文化展示</t>
    </r>
    <r>
      <rPr>
        <b/>
        <sz val="11"/>
        <rFont val="Times New Roman"/>
        <family val="1"/>
      </rPr>
      <t>-</t>
    </r>
    <r>
      <rPr>
        <b/>
        <sz val="11"/>
        <rFont val="宋体"/>
        <family val="3"/>
        <charset val="134"/>
      </rPr>
      <t>美食体验</t>
    </r>
    <r>
      <rPr>
        <b/>
        <sz val="11"/>
        <rFont val="Times New Roman"/>
        <family val="1"/>
      </rPr>
      <t>-</t>
    </r>
    <r>
      <rPr>
        <b/>
        <sz val="11"/>
        <rFont val="宋体"/>
        <family val="3"/>
        <charset val="134"/>
      </rPr>
      <t>街区浸润</t>
    </r>
    <r>
      <rPr>
        <b/>
        <sz val="11"/>
        <rFont val="Times New Roman"/>
        <family val="1"/>
      </rPr>
      <t>”</t>
    </r>
    <r>
      <rPr>
        <b/>
        <sz val="11"/>
        <rFont val="宋体"/>
        <family val="3"/>
        <charset val="134"/>
      </rPr>
      <t>的复合型传承体系。文昌总店以活态文博与餐饮融合为核心，依托文物建筑区、展陈区等空间及主题宴席，提供沉浸式粤菜文化体验；书坊街项目作为延伸，植入粤式餐饮业态、文化景观并举办主题活动，实现粤菜文化街区式传播；该项目通过功能互补、资源共享形成协同，构建</t>
    </r>
    <r>
      <rPr>
        <b/>
        <sz val="11"/>
        <rFont val="Times New Roman"/>
        <family val="1"/>
      </rPr>
      <t>“</t>
    </r>
    <r>
      <rPr>
        <b/>
        <sz val="11"/>
        <rFont val="宋体"/>
        <family val="3"/>
        <charset val="134"/>
      </rPr>
      <t>认知</t>
    </r>
    <r>
      <rPr>
        <b/>
        <sz val="11"/>
        <rFont val="Times New Roman"/>
        <family val="1"/>
      </rPr>
      <t>-</t>
    </r>
    <r>
      <rPr>
        <b/>
        <sz val="11"/>
        <rFont val="宋体"/>
        <family val="3"/>
        <charset val="134"/>
      </rPr>
      <t>体验</t>
    </r>
    <r>
      <rPr>
        <b/>
        <sz val="11"/>
        <rFont val="Times New Roman"/>
        <family val="1"/>
      </rPr>
      <t>-</t>
    </r>
    <r>
      <rPr>
        <b/>
        <sz val="11"/>
        <rFont val="宋体"/>
        <family val="3"/>
        <charset val="134"/>
      </rPr>
      <t>消费</t>
    </r>
    <r>
      <rPr>
        <b/>
        <sz val="11"/>
        <rFont val="Times New Roman"/>
        <family val="1"/>
      </rPr>
      <t>-</t>
    </r>
    <r>
      <rPr>
        <b/>
        <sz val="11"/>
        <rFont val="宋体"/>
        <family val="3"/>
        <charset val="134"/>
      </rPr>
      <t>传播</t>
    </r>
    <r>
      <rPr>
        <b/>
        <sz val="11"/>
        <rFont val="Times New Roman"/>
        <family val="1"/>
      </rPr>
      <t>”</t>
    </r>
    <r>
      <rPr>
        <b/>
        <sz val="11"/>
        <rFont val="宋体"/>
        <family val="3"/>
        <charset val="134"/>
      </rPr>
      <t>的文化传承闭环，打造区域粤菜文化地标，推动岭南饮食与本土文化传承推广。</t>
    </r>
  </si>
  <si>
    <r>
      <rPr>
        <b/>
        <sz val="11"/>
        <rFont val="宋体"/>
        <family val="3"/>
        <charset val="134"/>
      </rPr>
      <t>该项目从</t>
    </r>
    <r>
      <rPr>
        <b/>
        <sz val="11"/>
        <rFont val="Times New Roman"/>
        <family val="1"/>
      </rPr>
      <t>2022</t>
    </r>
    <r>
      <rPr>
        <b/>
        <sz val="11"/>
        <rFont val="宋体"/>
        <family val="3"/>
        <charset val="134"/>
      </rPr>
      <t>年</t>
    </r>
    <r>
      <rPr>
        <b/>
        <sz val="11"/>
        <rFont val="Times New Roman"/>
        <family val="1"/>
      </rPr>
      <t>1</t>
    </r>
    <r>
      <rPr>
        <b/>
        <sz val="11"/>
        <rFont val="宋体"/>
        <family val="3"/>
        <charset val="134"/>
      </rPr>
      <t>月起开始调研分析进行前期准备工作，</t>
    </r>
    <r>
      <rPr>
        <b/>
        <sz val="11"/>
        <rFont val="Times New Roman"/>
        <family val="1"/>
      </rPr>
      <t>2023</t>
    </r>
    <r>
      <rPr>
        <b/>
        <sz val="11"/>
        <rFont val="宋体"/>
        <family val="3"/>
        <charset val="134"/>
      </rPr>
      <t>年</t>
    </r>
    <r>
      <rPr>
        <b/>
        <sz val="11"/>
        <rFont val="Times New Roman"/>
        <family val="1"/>
      </rPr>
      <t>3</t>
    </r>
    <r>
      <rPr>
        <b/>
        <sz val="11"/>
        <rFont val="宋体"/>
        <family val="3"/>
        <charset val="134"/>
      </rPr>
      <t>月广州酒家文昌店停业，粤菜博物馆主体正式开始工程施工，书坊街项目于</t>
    </r>
    <r>
      <rPr>
        <b/>
        <sz val="11"/>
        <rFont val="Times New Roman"/>
        <family val="1"/>
      </rPr>
      <t>2025</t>
    </r>
    <r>
      <rPr>
        <b/>
        <sz val="11"/>
        <rFont val="宋体"/>
        <family val="3"/>
        <charset val="134"/>
      </rPr>
      <t>年开始工程施工。</t>
    </r>
    <r>
      <rPr>
        <b/>
        <sz val="11"/>
        <rFont val="Times New Roman"/>
        <family val="1"/>
      </rPr>
      <t xml:space="preserve">
</t>
    </r>
    <r>
      <rPr>
        <b/>
        <sz val="11"/>
        <rFont val="宋体"/>
        <family val="3"/>
        <charset val="134"/>
      </rPr>
      <t>截至目前，两个项目基本完成项目建设，正推进工程验收和运营团队筹备等工作，加快推进门店对外营业。</t>
    </r>
  </si>
  <si>
    <r>
      <rPr>
        <b/>
        <sz val="11"/>
        <rFont val="宋体"/>
        <family val="3"/>
        <charset val="134"/>
      </rPr>
      <t>带动门店营收与品牌传播，预计门店复业首年营收超过</t>
    </r>
    <r>
      <rPr>
        <b/>
        <sz val="11"/>
        <rFont val="Times New Roman"/>
        <family val="1"/>
      </rPr>
      <t>7600</t>
    </r>
    <r>
      <rPr>
        <b/>
        <sz val="11"/>
        <rFont val="宋体"/>
        <family val="3"/>
        <charset val="134"/>
      </rPr>
      <t>万元，前五年保持</t>
    </r>
    <r>
      <rPr>
        <b/>
        <sz val="11"/>
        <rFont val="Times New Roman"/>
        <family val="1"/>
      </rPr>
      <t>5%</t>
    </r>
    <r>
      <rPr>
        <b/>
        <sz val="11"/>
        <rFont val="宋体"/>
        <family val="3"/>
        <charset val="134"/>
      </rPr>
      <t>增长。打造</t>
    </r>
    <r>
      <rPr>
        <b/>
        <sz val="11"/>
        <rFont val="Times New Roman"/>
        <family val="1"/>
      </rPr>
      <t>“</t>
    </r>
    <r>
      <rPr>
        <b/>
        <sz val="11"/>
        <rFont val="宋体"/>
        <family val="3"/>
        <charset val="134"/>
      </rPr>
      <t>粤菜文化特色街区</t>
    </r>
    <r>
      <rPr>
        <b/>
        <sz val="11"/>
        <rFont val="Times New Roman"/>
        <family val="1"/>
      </rPr>
      <t>”</t>
    </r>
    <r>
      <rPr>
        <b/>
        <sz val="11"/>
        <rFont val="宋体"/>
        <family val="3"/>
        <charset val="134"/>
      </rPr>
      <t>书坊街项目，依托书坊街现有的空间格局与商业基础，植入粤菜文化元素，形成</t>
    </r>
    <r>
      <rPr>
        <b/>
        <sz val="11"/>
        <rFont val="Times New Roman"/>
        <family val="1"/>
      </rPr>
      <t>“</t>
    </r>
    <r>
      <rPr>
        <b/>
        <sz val="11"/>
        <rFont val="宋体"/>
        <family val="3"/>
        <charset val="134"/>
      </rPr>
      <t>正餐</t>
    </r>
    <r>
      <rPr>
        <b/>
        <sz val="11"/>
        <rFont val="Times New Roman"/>
        <family val="1"/>
      </rPr>
      <t xml:space="preserve"> + </t>
    </r>
    <r>
      <rPr>
        <b/>
        <sz val="11"/>
        <rFont val="宋体"/>
        <family val="3"/>
        <charset val="134"/>
      </rPr>
      <t>小吃</t>
    </r>
    <r>
      <rPr>
        <b/>
        <sz val="11"/>
        <rFont val="Times New Roman"/>
        <family val="1"/>
      </rPr>
      <t xml:space="preserve"> + </t>
    </r>
    <r>
      <rPr>
        <b/>
        <sz val="11"/>
        <rFont val="宋体"/>
        <family val="3"/>
        <charset val="134"/>
      </rPr>
      <t>食材</t>
    </r>
    <r>
      <rPr>
        <b/>
        <sz val="11"/>
        <rFont val="Times New Roman"/>
        <family val="1"/>
      </rPr>
      <t>”</t>
    </r>
    <r>
      <rPr>
        <b/>
        <sz val="11"/>
        <rFont val="宋体"/>
        <family val="3"/>
        <charset val="134"/>
      </rPr>
      <t>的完整餐饮生态，</t>
    </r>
    <r>
      <rPr>
        <b/>
        <sz val="11"/>
        <rFont val="Times New Roman"/>
        <family val="1"/>
      </rPr>
      <t>“</t>
    </r>
    <r>
      <rPr>
        <b/>
        <sz val="11"/>
        <rFont val="宋体"/>
        <family val="3"/>
        <charset val="134"/>
      </rPr>
      <t>广州酒家</t>
    </r>
    <r>
      <rPr>
        <b/>
        <sz val="11"/>
        <rFont val="Times New Roman"/>
        <family val="1"/>
      </rPr>
      <t>”</t>
    </r>
    <r>
      <rPr>
        <b/>
        <sz val="11"/>
        <rFont val="宋体"/>
        <family val="3"/>
        <charset val="134"/>
      </rPr>
      <t>品牌餐饮店开业后预计年度营收</t>
    </r>
    <r>
      <rPr>
        <b/>
        <sz val="11"/>
        <rFont val="Times New Roman"/>
        <family val="1"/>
      </rPr>
      <t>2257</t>
    </r>
    <r>
      <rPr>
        <b/>
        <sz val="11"/>
        <rFont val="宋体"/>
        <family val="3"/>
        <charset val="134"/>
      </rPr>
      <t>万元。</t>
    </r>
    <r>
      <rPr>
        <b/>
        <sz val="11"/>
        <rFont val="Times New Roman"/>
        <family val="1"/>
      </rPr>
      <t xml:space="preserve">
</t>
    </r>
  </si>
  <si>
    <r>
      <rPr>
        <b/>
        <sz val="12"/>
        <rFont val="宋体"/>
        <family val="3"/>
        <charset val="134"/>
      </rPr>
      <t>老字号品牌馆</t>
    </r>
    <r>
      <rPr>
        <b/>
        <sz val="12"/>
        <rFont val="Times New Roman"/>
        <family val="1"/>
      </rPr>
      <t xml:space="preserve">
</t>
    </r>
    <r>
      <rPr>
        <b/>
        <sz val="12"/>
        <rFont val="宋体"/>
        <family val="3"/>
        <charset val="134"/>
      </rPr>
      <t>（广药白云山）</t>
    </r>
  </si>
  <si>
    <r>
      <rPr>
        <b/>
        <sz val="12"/>
        <rFont val="宋体"/>
        <family val="3"/>
        <charset val="134"/>
      </rPr>
      <t>越秀区</t>
    </r>
  </si>
  <si>
    <r>
      <rPr>
        <b/>
        <sz val="12"/>
        <rFont val="宋体"/>
        <family val="3"/>
        <charset val="134"/>
      </rPr>
      <t>北京路</t>
    </r>
  </si>
  <si>
    <r>
      <rPr>
        <b/>
        <sz val="12"/>
        <rFont val="宋体"/>
        <family val="3"/>
        <charset val="134"/>
      </rPr>
      <t>广州白云山医药集团股份有限公司</t>
    </r>
  </si>
  <si>
    <r>
      <rPr>
        <b/>
        <sz val="12"/>
        <rFont val="宋体"/>
        <family val="3"/>
        <charset val="134"/>
      </rPr>
      <t>北京路陈李济大厦作为广药白云山老字号品牌宣传与消费融合的核心阵地，以</t>
    </r>
    <r>
      <rPr>
        <b/>
        <sz val="12"/>
        <rFont val="Times New Roman"/>
        <family val="1"/>
      </rPr>
      <t>“</t>
    </r>
    <r>
      <rPr>
        <b/>
        <sz val="12"/>
        <rFont val="宋体"/>
        <family val="3"/>
        <charset val="134"/>
      </rPr>
      <t>活化经典、贴近消费</t>
    </r>
    <r>
      <rPr>
        <b/>
        <sz val="12"/>
        <rFont val="Times New Roman"/>
        <family val="1"/>
      </rPr>
      <t>”</t>
    </r>
    <r>
      <rPr>
        <b/>
        <sz val="12"/>
        <rFont val="宋体"/>
        <family val="3"/>
        <charset val="134"/>
      </rPr>
      <t>为核心，打造沉浸式老字号新场景。</t>
    </r>
    <r>
      <rPr>
        <b/>
        <sz val="12"/>
        <rFont val="Times New Roman"/>
        <family val="1"/>
      </rPr>
      <t xml:space="preserve">
</t>
    </r>
    <r>
      <rPr>
        <b/>
        <sz val="12"/>
        <rFont val="宋体"/>
        <family val="3"/>
        <charset val="134"/>
      </rPr>
      <t>项目重点布局两大核心板块：一方面设立王老吉旗舰店，集中展示品牌创新成果；另一方面汇聚广药白云山旗下</t>
    </r>
    <r>
      <rPr>
        <b/>
        <sz val="12"/>
        <rFont val="Times New Roman"/>
        <family val="1"/>
      </rPr>
      <t>13</t>
    </r>
    <r>
      <rPr>
        <b/>
        <sz val="12"/>
        <rFont val="宋体"/>
        <family val="3"/>
        <charset val="134"/>
      </rPr>
      <t>家老字号品牌，形成集群化品牌矩阵。不同于传统品牌馆，这里以消费体验为导向，聚焦国潮新品与老字号创新产品首发，让经典品牌焕发新活力。</t>
    </r>
    <r>
      <rPr>
        <b/>
        <sz val="12"/>
        <rFont val="Times New Roman"/>
        <family val="1"/>
      </rPr>
      <t xml:space="preserve">
</t>
    </r>
    <r>
      <rPr>
        <b/>
        <sz val="12"/>
        <rFont val="宋体"/>
        <family val="3"/>
        <charset val="134"/>
      </rPr>
      <t>同时，项目构建</t>
    </r>
    <r>
      <rPr>
        <b/>
        <sz val="12"/>
        <rFont val="Times New Roman"/>
        <family val="1"/>
      </rPr>
      <t>“</t>
    </r>
    <r>
      <rPr>
        <b/>
        <sz val="12"/>
        <rFont val="宋体"/>
        <family val="3"/>
        <charset val="134"/>
      </rPr>
      <t>零售</t>
    </r>
    <r>
      <rPr>
        <b/>
        <sz val="12"/>
        <rFont val="Times New Roman"/>
        <family val="1"/>
      </rPr>
      <t>+</t>
    </r>
    <r>
      <rPr>
        <b/>
        <sz val="12"/>
        <rFont val="宋体"/>
        <family val="3"/>
        <charset val="134"/>
      </rPr>
      <t>餐饮</t>
    </r>
    <r>
      <rPr>
        <b/>
        <sz val="12"/>
        <rFont val="Times New Roman"/>
        <family val="1"/>
      </rPr>
      <t>+</t>
    </r>
    <r>
      <rPr>
        <b/>
        <sz val="12"/>
        <rFont val="宋体"/>
        <family val="3"/>
        <charset val="134"/>
      </rPr>
      <t>康养</t>
    </r>
    <r>
      <rPr>
        <b/>
        <sz val="12"/>
        <rFont val="Times New Roman"/>
        <family val="1"/>
      </rPr>
      <t>”</t>
    </r>
    <r>
      <rPr>
        <b/>
        <sz val="12"/>
        <rFont val="宋体"/>
        <family val="3"/>
        <charset val="134"/>
      </rPr>
      <t>多元业态组合，既提供老字号特色产品零售服务，又融入养生餐饮、健康咨询等体验内容，将品牌宣传深度融入日常消费场景，为消费者打造集购物、体验、休闲于一体的老字号消费新空间，推动传统品牌与现代生活方式深度融合。</t>
    </r>
  </si>
  <si>
    <r>
      <rPr>
        <b/>
        <sz val="12"/>
        <rFont val="Times New Roman"/>
        <family val="1"/>
      </rPr>
      <t>2025</t>
    </r>
    <r>
      <rPr>
        <b/>
        <sz val="12"/>
        <rFont val="宋体"/>
        <family val="3"/>
        <charset val="134"/>
      </rPr>
      <t>年</t>
    </r>
    <r>
      <rPr>
        <b/>
        <sz val="12"/>
        <rFont val="Times New Roman"/>
        <family val="1"/>
      </rPr>
      <t>12</t>
    </r>
    <r>
      <rPr>
        <b/>
        <sz val="12"/>
        <rFont val="宋体"/>
        <family val="3"/>
        <charset val="134"/>
      </rPr>
      <t>月定方案</t>
    </r>
    <r>
      <rPr>
        <b/>
        <sz val="12"/>
        <rFont val="Times New Roman"/>
        <family val="1"/>
      </rPr>
      <t xml:space="preserve">
2026</t>
    </r>
    <r>
      <rPr>
        <b/>
        <sz val="12"/>
        <rFont val="宋体"/>
        <family val="3"/>
        <charset val="134"/>
      </rPr>
      <t>年</t>
    </r>
    <r>
      <rPr>
        <b/>
        <sz val="12"/>
        <rFont val="Times New Roman"/>
        <family val="1"/>
      </rPr>
      <t>6</t>
    </r>
    <r>
      <rPr>
        <b/>
        <sz val="12"/>
        <rFont val="宋体"/>
        <family val="3"/>
        <charset val="134"/>
      </rPr>
      <t>月品牌馆施工改造完毕</t>
    </r>
    <r>
      <rPr>
        <b/>
        <sz val="12"/>
        <rFont val="Times New Roman"/>
        <family val="1"/>
      </rPr>
      <t xml:space="preserve">
2026</t>
    </r>
    <r>
      <rPr>
        <b/>
        <sz val="12"/>
        <rFont val="宋体"/>
        <family val="3"/>
        <charset val="134"/>
      </rPr>
      <t>年</t>
    </r>
    <r>
      <rPr>
        <b/>
        <sz val="12"/>
        <rFont val="Times New Roman"/>
        <family val="1"/>
      </rPr>
      <t>12</t>
    </r>
    <r>
      <rPr>
        <b/>
        <sz val="12"/>
        <rFont val="宋体"/>
        <family val="3"/>
        <charset val="134"/>
      </rPr>
      <t>完成对外开放</t>
    </r>
  </si>
  <si>
    <r>
      <rPr>
        <b/>
        <sz val="12"/>
        <rFont val="宋体"/>
        <family val="3"/>
        <charset val="134"/>
      </rPr>
      <t>在北路建设成一个老字号品牌馆，实现</t>
    </r>
    <r>
      <rPr>
        <b/>
        <sz val="12"/>
        <rFont val="Times New Roman"/>
        <family val="1"/>
      </rPr>
      <t>“</t>
    </r>
    <r>
      <rPr>
        <b/>
        <sz val="12"/>
        <rFont val="宋体"/>
        <family val="3"/>
        <charset val="134"/>
      </rPr>
      <t>零售</t>
    </r>
    <r>
      <rPr>
        <b/>
        <sz val="12"/>
        <rFont val="Times New Roman"/>
        <family val="1"/>
      </rPr>
      <t>+</t>
    </r>
    <r>
      <rPr>
        <b/>
        <sz val="12"/>
        <rFont val="宋体"/>
        <family val="3"/>
        <charset val="134"/>
      </rPr>
      <t>餐饮</t>
    </r>
    <r>
      <rPr>
        <b/>
        <sz val="12"/>
        <rFont val="Times New Roman"/>
        <family val="1"/>
      </rPr>
      <t>+</t>
    </r>
    <r>
      <rPr>
        <b/>
        <sz val="12"/>
        <rFont val="宋体"/>
        <family val="3"/>
        <charset val="134"/>
      </rPr>
      <t>康养</t>
    </r>
    <r>
      <rPr>
        <b/>
        <sz val="12"/>
        <rFont val="Times New Roman"/>
        <family val="1"/>
      </rPr>
      <t>”</t>
    </r>
    <r>
      <rPr>
        <b/>
        <sz val="12"/>
        <rFont val="宋体"/>
        <family val="3"/>
        <charset val="134"/>
      </rPr>
      <t>多元业态组合</t>
    </r>
  </si>
  <si>
    <r>
      <rPr>
        <b/>
        <sz val="11"/>
        <rFont val="宋体"/>
        <family val="3"/>
        <charset val="134"/>
      </rPr>
      <t>优质消费资源与</t>
    </r>
    <r>
      <rPr>
        <b/>
        <sz val="11"/>
        <rFont val="Times New Roman"/>
        <family val="1"/>
      </rPr>
      <t>IP</t>
    </r>
    <r>
      <rPr>
        <b/>
        <sz val="11"/>
        <rFont val="宋体"/>
        <family val="3"/>
        <charset val="134"/>
      </rPr>
      <t>跨界联名</t>
    </r>
  </si>
  <si>
    <r>
      <rPr>
        <b/>
        <sz val="11"/>
        <rFont val="宋体"/>
        <family val="3"/>
        <charset val="134"/>
      </rPr>
      <t>广州皇上皇集团股份有限公司</t>
    </r>
  </si>
  <si>
    <t>2025.12-2026.12：生产线完成改造
2025.10：联名产品上市 + 刘诗雯代言宣发；
2025.11-2026.02：腊味节 / 年货节联动营销。</t>
  </si>
  <si>
    <t>2026.12 前：联名产品销售额达500万元；品牌曝光量提升20亿次；IP 联名新品（肉类零食）年产能提升至 XX 吨。</t>
  </si>
  <si>
    <r>
      <rPr>
        <b/>
        <sz val="12"/>
        <rFont val="宋体"/>
        <family val="3"/>
        <charset val="134"/>
      </rPr>
      <t>粤港澳大湾区灯会</t>
    </r>
  </si>
  <si>
    <r>
      <rPr>
        <b/>
        <sz val="12"/>
        <rFont val="宋体"/>
        <family val="3"/>
        <charset val="134"/>
      </rPr>
      <t>南沙区</t>
    </r>
  </si>
  <si>
    <r>
      <rPr>
        <b/>
        <sz val="12"/>
        <rFont val="宋体"/>
        <family val="3"/>
        <charset val="134"/>
      </rPr>
      <t>滨海公园、南沙天后宫景区及蒲洲花园</t>
    </r>
  </si>
  <si>
    <r>
      <rPr>
        <b/>
        <sz val="12"/>
        <rFont val="宋体"/>
        <family val="3"/>
        <charset val="134"/>
      </rPr>
      <t>待定</t>
    </r>
  </si>
  <si>
    <r>
      <rPr>
        <b/>
        <sz val="12"/>
        <rFont val="宋体"/>
        <family val="3"/>
        <charset val="134"/>
      </rPr>
      <t>锁定</t>
    </r>
    <r>
      <rPr>
        <b/>
        <sz val="12"/>
        <rFont val="Times New Roman"/>
        <family val="1"/>
      </rPr>
      <t>“</t>
    </r>
    <r>
      <rPr>
        <b/>
        <sz val="12"/>
        <rFont val="宋体"/>
        <family val="3"/>
        <charset val="134"/>
      </rPr>
      <t>科技</t>
    </r>
    <r>
      <rPr>
        <b/>
        <sz val="12"/>
        <rFont val="Times New Roman"/>
        <family val="1"/>
      </rPr>
      <t>+</t>
    </r>
    <r>
      <rPr>
        <b/>
        <sz val="12"/>
        <rFont val="宋体"/>
        <family val="3"/>
        <charset val="134"/>
      </rPr>
      <t>人文</t>
    </r>
    <r>
      <rPr>
        <b/>
        <sz val="12"/>
        <rFont val="Times New Roman"/>
        <family val="1"/>
      </rPr>
      <t>+</t>
    </r>
    <r>
      <rPr>
        <b/>
        <sz val="12"/>
        <rFont val="宋体"/>
        <family val="3"/>
        <charset val="134"/>
      </rPr>
      <t>艺术</t>
    </r>
    <r>
      <rPr>
        <b/>
        <sz val="12"/>
        <rFont val="Times New Roman"/>
        <family val="1"/>
      </rPr>
      <t>”</t>
    </r>
    <r>
      <rPr>
        <b/>
        <sz val="12"/>
        <rFont val="宋体"/>
        <family val="3"/>
        <charset val="134"/>
      </rPr>
      <t>深度融合</t>
    </r>
    <r>
      <rPr>
        <b/>
        <sz val="12"/>
        <rFont val="Times New Roman"/>
        <family val="1"/>
      </rPr>
      <t>IP</t>
    </r>
    <r>
      <rPr>
        <b/>
        <sz val="12"/>
        <rFont val="宋体"/>
        <family val="3"/>
        <charset val="134"/>
      </rPr>
      <t>，打造十大主题展区和元宇宙线上孪生。</t>
    </r>
  </si>
  <si>
    <r>
      <rPr>
        <b/>
        <sz val="12"/>
        <rFont val="Times New Roman"/>
        <family val="1"/>
      </rPr>
      <t>2026</t>
    </r>
    <r>
      <rPr>
        <b/>
        <sz val="12"/>
        <rFont val="宋体"/>
        <family val="3"/>
        <charset val="134"/>
      </rPr>
      <t>年</t>
    </r>
  </si>
  <si>
    <r>
      <rPr>
        <b/>
        <sz val="12"/>
        <rFont val="宋体"/>
        <family val="3"/>
        <charset val="134"/>
      </rPr>
      <t>通过科技赋能、艺术创新、人文关怀的深度融合，实现从传统节庆活动向常态化文化地标的创新跨越。</t>
    </r>
  </si>
  <si>
    <r>
      <rPr>
        <sz val="12"/>
        <rFont val="宋体"/>
        <family val="3"/>
        <charset val="134"/>
      </rPr>
      <t>钻汇时尚产业园</t>
    </r>
  </si>
  <si>
    <r>
      <rPr>
        <sz val="12"/>
        <rFont val="宋体"/>
        <family val="3"/>
        <charset val="134"/>
      </rPr>
      <t>番禺区</t>
    </r>
  </si>
  <si>
    <r>
      <rPr>
        <sz val="12"/>
        <rFont val="宋体"/>
        <family val="3"/>
        <charset val="134"/>
      </rPr>
      <t>广州市番禺区沙湾街福龙路</t>
    </r>
    <r>
      <rPr>
        <sz val="12"/>
        <rFont val="Times New Roman"/>
        <family val="1"/>
      </rPr>
      <t>999</t>
    </r>
    <r>
      <rPr>
        <sz val="12"/>
        <rFont val="宋体"/>
        <family val="3"/>
        <charset val="134"/>
      </rPr>
      <t>号</t>
    </r>
  </si>
  <si>
    <r>
      <rPr>
        <sz val="12"/>
        <rFont val="宋体"/>
        <family val="3"/>
        <charset val="134"/>
      </rPr>
      <t>首发经济服务体系</t>
    </r>
  </si>
  <si>
    <r>
      <rPr>
        <sz val="12"/>
        <rFont val="宋体"/>
        <family val="3"/>
        <charset val="134"/>
      </rPr>
      <t>钻汇时尚产业园立足粤港澳大湾区，聚焦珠宝饰品、服装服饰产业，构建集</t>
    </r>
    <r>
      <rPr>
        <sz val="12"/>
        <rFont val="Times New Roman"/>
        <family val="1"/>
      </rPr>
      <t>“</t>
    </r>
    <r>
      <rPr>
        <sz val="12"/>
        <rFont val="宋体"/>
        <family val="3"/>
        <charset val="134"/>
      </rPr>
      <t>研发设计</t>
    </r>
    <r>
      <rPr>
        <sz val="12"/>
        <rFont val="Times New Roman"/>
        <family val="1"/>
      </rPr>
      <t>—</t>
    </r>
    <r>
      <rPr>
        <sz val="12"/>
        <rFont val="宋体"/>
        <family val="3"/>
        <charset val="134"/>
      </rPr>
      <t>智能制造</t>
    </r>
    <r>
      <rPr>
        <sz val="12"/>
        <rFont val="Times New Roman"/>
        <family val="1"/>
      </rPr>
      <t>—</t>
    </r>
    <r>
      <rPr>
        <sz val="12"/>
        <rFont val="宋体"/>
        <family val="3"/>
        <charset val="134"/>
      </rPr>
      <t>品牌孵化</t>
    </r>
    <r>
      <rPr>
        <sz val="12"/>
        <rFont val="Times New Roman"/>
        <family val="1"/>
      </rPr>
      <t>—</t>
    </r>
    <r>
      <rPr>
        <sz val="12"/>
        <rFont val="宋体"/>
        <family val="3"/>
        <charset val="134"/>
      </rPr>
      <t>智慧供应链</t>
    </r>
    <r>
      <rPr>
        <sz val="12"/>
        <rFont val="Times New Roman"/>
        <family val="1"/>
      </rPr>
      <t>”</t>
    </r>
    <r>
      <rPr>
        <sz val="12"/>
        <rFont val="宋体"/>
        <family val="3"/>
        <charset val="134"/>
      </rPr>
      <t>于一体的全生态数字服务平台。园区以钻汇国际创展汇、潮</t>
    </r>
    <r>
      <rPr>
        <sz val="12"/>
        <rFont val="Times New Roman"/>
        <family val="1"/>
      </rPr>
      <t>π</t>
    </r>
    <r>
      <rPr>
        <sz val="12"/>
        <rFont val="宋体"/>
        <family val="3"/>
        <charset val="134"/>
      </rPr>
      <t>街、饰品园、服装园等为载体，集成智能云仓、检测认证、直播中心、选品中心、国际会展等多元化功能，深度融合线上线下渠道，打造集新品发布、定制体验、跨界展销于一体的消费新场景。通过传统工业园区升级为产业景区，引入工业旅游动线、常态化品牌首发活动和沉浸式互动体验，强化产业链与消费端的高效联动，持续培育以数字驱动、场景融合为特色的新业态新模式，致力于建设成为国家级特色消费业态示范园区和湾区时尚产业新高地。</t>
    </r>
  </si>
  <si>
    <r>
      <rPr>
        <sz val="12"/>
        <rFont val="Times New Roman"/>
        <family val="1"/>
      </rPr>
      <t>2002</t>
    </r>
    <r>
      <rPr>
        <sz val="12"/>
        <rFont val="宋体"/>
        <family val="3"/>
        <charset val="134"/>
      </rPr>
      <t>年</t>
    </r>
    <r>
      <rPr>
        <sz val="12"/>
        <rFont val="Times New Roman"/>
        <family val="1"/>
      </rPr>
      <t>11</t>
    </r>
    <r>
      <rPr>
        <sz val="12"/>
        <rFont val="宋体"/>
        <family val="3"/>
        <charset val="134"/>
      </rPr>
      <t>月</t>
    </r>
    <r>
      <rPr>
        <sz val="12"/>
        <rFont val="Times New Roman"/>
        <family val="1"/>
      </rPr>
      <t>-2027</t>
    </r>
    <r>
      <rPr>
        <sz val="12"/>
        <rFont val="宋体"/>
        <family val="3"/>
        <charset val="134"/>
      </rPr>
      <t>年</t>
    </r>
    <r>
      <rPr>
        <sz val="12"/>
        <rFont val="Times New Roman"/>
        <family val="1"/>
      </rPr>
      <t>12</t>
    </r>
    <r>
      <rPr>
        <sz val="12"/>
        <rFont val="宋体"/>
        <family val="3"/>
        <charset val="134"/>
      </rPr>
      <t>月</t>
    </r>
  </si>
  <si>
    <r>
      <rPr>
        <sz val="12"/>
        <rFont val="Times New Roman"/>
        <family val="1"/>
      </rPr>
      <t xml:space="preserve">· </t>
    </r>
    <r>
      <rPr>
        <sz val="12"/>
        <rFont val="宋体"/>
        <family val="3"/>
        <charset val="134"/>
      </rPr>
      <t>产业集聚：吸引</t>
    </r>
    <r>
      <rPr>
        <sz val="12"/>
        <rFont val="Times New Roman"/>
        <family val="1"/>
      </rPr>
      <t>500+</t>
    </r>
    <r>
      <rPr>
        <sz val="12"/>
        <rFont val="宋体"/>
        <family val="3"/>
        <charset val="134"/>
      </rPr>
      <t>企业入驻，其中新引入消费新业态企业</t>
    </r>
    <r>
      <rPr>
        <sz val="12"/>
        <rFont val="Times New Roman"/>
        <family val="1"/>
      </rPr>
      <t>50</t>
    </r>
    <r>
      <rPr>
        <sz val="12"/>
        <rFont val="宋体"/>
        <family val="3"/>
        <charset val="134"/>
      </rPr>
      <t>家以上，园区企业年线上交易额突破</t>
    </r>
    <r>
      <rPr>
        <sz val="12"/>
        <rFont val="Times New Roman"/>
        <family val="1"/>
      </rPr>
      <t>400</t>
    </r>
    <r>
      <rPr>
        <sz val="12"/>
        <rFont val="宋体"/>
        <family val="3"/>
        <charset val="134"/>
      </rPr>
      <t>亿元；</t>
    </r>
    <r>
      <rPr>
        <sz val="12"/>
        <rFont val="Times New Roman"/>
        <family val="1"/>
      </rPr>
      <t xml:space="preserve">
· </t>
    </r>
    <r>
      <rPr>
        <sz val="12"/>
        <rFont val="宋体"/>
        <family val="3"/>
        <charset val="134"/>
      </rPr>
      <t>场景运营：年均举办新品首发、定制体验等消费活动超</t>
    </r>
    <r>
      <rPr>
        <sz val="12"/>
        <rFont val="Times New Roman"/>
        <family val="1"/>
      </rPr>
      <t>100</t>
    </r>
    <r>
      <rPr>
        <sz val="12"/>
        <rFont val="宋体"/>
        <family val="3"/>
        <charset val="134"/>
      </rPr>
      <t>场，接待工业旅游及体验消费人次超</t>
    </r>
    <r>
      <rPr>
        <sz val="12"/>
        <rFont val="Times New Roman"/>
        <family val="1"/>
      </rPr>
      <t>50</t>
    </r>
    <r>
      <rPr>
        <sz val="12"/>
        <rFont val="宋体"/>
        <family val="3"/>
        <charset val="134"/>
      </rPr>
      <t>万；</t>
    </r>
    <r>
      <rPr>
        <sz val="12"/>
        <rFont val="Times New Roman"/>
        <family val="1"/>
      </rPr>
      <t xml:space="preserve">
· </t>
    </r>
    <r>
      <rPr>
        <sz val="12"/>
        <rFont val="宋体"/>
        <family val="3"/>
        <charset val="134"/>
      </rPr>
      <t>模式创新：孵化新消费品牌</t>
    </r>
    <r>
      <rPr>
        <sz val="12"/>
        <rFont val="Times New Roman"/>
        <family val="1"/>
      </rPr>
      <t>20</t>
    </r>
    <r>
      <rPr>
        <sz val="12"/>
        <rFont val="宋体"/>
        <family val="3"/>
        <charset val="134"/>
      </rPr>
      <t>个，培育数字营销、定制设计等新业态人才超</t>
    </r>
    <r>
      <rPr>
        <sz val="12"/>
        <rFont val="Times New Roman"/>
        <family val="1"/>
      </rPr>
      <t>1000</t>
    </r>
    <r>
      <rPr>
        <sz val="12"/>
        <rFont val="宋体"/>
        <family val="3"/>
        <charset val="134"/>
      </rPr>
      <t>人；</t>
    </r>
    <r>
      <rPr>
        <sz val="12"/>
        <rFont val="Times New Roman"/>
        <family val="1"/>
      </rPr>
      <t xml:space="preserve">
· </t>
    </r>
    <r>
      <rPr>
        <sz val="12"/>
        <rFont val="宋体"/>
        <family val="3"/>
        <charset val="134"/>
      </rPr>
      <t>服务赋能：为园区企业提供智慧供应链服务覆盖率超</t>
    </r>
    <r>
      <rPr>
        <sz val="12"/>
        <rFont val="Times New Roman"/>
        <family val="1"/>
      </rPr>
      <t>60%</t>
    </r>
    <r>
      <rPr>
        <sz val="12"/>
        <rFont val="宋体"/>
        <family val="3"/>
        <charset val="134"/>
      </rPr>
      <t>，助力企业平均物流成本降低</t>
    </r>
    <r>
      <rPr>
        <sz val="12"/>
        <rFont val="Times New Roman"/>
        <family val="1"/>
      </rPr>
      <t>15%</t>
    </r>
  </si>
  <si>
    <r>
      <rPr>
        <sz val="12"/>
        <rFont val="宋体"/>
        <family val="3"/>
        <charset val="134"/>
      </rPr>
      <t>通利国际时尚港</t>
    </r>
  </si>
  <si>
    <r>
      <rPr>
        <sz val="12"/>
        <rFont val="宋体"/>
        <family val="3"/>
        <charset val="134"/>
      </rPr>
      <t>白云区</t>
    </r>
  </si>
  <si>
    <r>
      <rPr>
        <sz val="12"/>
        <rFont val="宋体"/>
        <family val="3"/>
        <charset val="134"/>
      </rPr>
      <t>广州市白云区石井街石潭西路</t>
    </r>
    <r>
      <rPr>
        <sz val="12"/>
        <rFont val="Times New Roman"/>
        <family val="1"/>
      </rPr>
      <t>118</t>
    </r>
    <r>
      <rPr>
        <sz val="12"/>
        <rFont val="宋体"/>
        <family val="3"/>
        <charset val="134"/>
      </rPr>
      <t>号</t>
    </r>
  </si>
  <si>
    <r>
      <rPr>
        <sz val="12"/>
        <rFont val="宋体"/>
        <family val="3"/>
        <charset val="134"/>
      </rPr>
      <t>广州通利时尚港产业科技有限公司</t>
    </r>
  </si>
  <si>
    <r>
      <rPr>
        <sz val="12"/>
        <rFont val="宋体"/>
        <family val="3"/>
        <charset val="134"/>
      </rPr>
      <t>构建一个覆盖时尚产业全链条的首发、首新品首发与首秀核心区，以</t>
    </r>
    <r>
      <rPr>
        <sz val="12"/>
        <rFont val="Times New Roman"/>
        <family val="1"/>
      </rPr>
      <t>“</t>
    </r>
    <r>
      <rPr>
        <sz val="12"/>
        <rFont val="宋体"/>
        <family val="3"/>
        <charset val="134"/>
      </rPr>
      <t>沉浸式秀场</t>
    </r>
    <r>
      <rPr>
        <sz val="12"/>
        <rFont val="Times New Roman"/>
        <family val="1"/>
      </rPr>
      <t>”</t>
    </r>
    <r>
      <rPr>
        <sz val="12"/>
        <rFont val="宋体"/>
        <family val="3"/>
        <charset val="134"/>
      </rPr>
      <t>与</t>
    </r>
    <r>
      <rPr>
        <sz val="12"/>
        <rFont val="Times New Roman"/>
        <family val="1"/>
      </rPr>
      <t>“</t>
    </r>
    <r>
      <rPr>
        <sz val="12"/>
        <rFont val="宋体"/>
        <family val="3"/>
        <charset val="134"/>
      </rPr>
      <t>国际展厅</t>
    </r>
    <r>
      <rPr>
        <sz val="12"/>
        <rFont val="Times New Roman"/>
        <family val="1"/>
      </rPr>
      <t>”</t>
    </r>
    <r>
      <rPr>
        <sz val="12"/>
        <rFont val="宋体"/>
        <family val="3"/>
        <charset val="134"/>
      </rPr>
      <t>为核心驱动核，打造专业级的时尚发布中枢，为服装品牌的当季新品、限量款、设计师系列提供首秀与首发平台。</t>
    </r>
    <r>
      <rPr>
        <sz val="12"/>
        <rFont val="Times New Roman"/>
        <family val="1"/>
      </rPr>
      <t xml:space="preserve">
</t>
    </r>
    <r>
      <rPr>
        <sz val="12"/>
        <rFont val="宋体"/>
        <family val="3"/>
        <charset val="134"/>
      </rPr>
      <t>通过二期重点打造的</t>
    </r>
    <r>
      <rPr>
        <sz val="12"/>
        <rFont val="Times New Roman"/>
        <family val="1"/>
      </rPr>
      <t>“</t>
    </r>
    <r>
      <rPr>
        <sz val="12"/>
        <rFont val="宋体"/>
        <family val="3"/>
        <charset val="134"/>
      </rPr>
      <t>服装展贸设计原创基地</t>
    </r>
    <r>
      <rPr>
        <sz val="12"/>
        <rFont val="Times New Roman"/>
        <family val="1"/>
      </rPr>
      <t>”</t>
    </r>
    <r>
      <rPr>
        <sz val="12"/>
        <rFont val="宋体"/>
        <family val="3"/>
        <charset val="134"/>
      </rPr>
      <t>和</t>
    </r>
    <r>
      <rPr>
        <sz val="12"/>
        <rFont val="Times New Roman"/>
        <family val="1"/>
      </rPr>
      <t>“</t>
    </r>
    <r>
      <rPr>
        <sz val="12"/>
        <rFont val="宋体"/>
        <family val="3"/>
        <charset val="134"/>
      </rPr>
      <t>孵化中心</t>
    </r>
    <r>
      <rPr>
        <sz val="12"/>
        <rFont val="Times New Roman"/>
        <family val="1"/>
      </rPr>
      <t>”</t>
    </r>
    <r>
      <rPr>
        <sz val="12"/>
        <rFont val="宋体"/>
        <family val="3"/>
        <charset val="134"/>
      </rPr>
      <t>，聚焦于原创设计的培育与首发，为新兴设计师和品牌提供从创意诞生到首次面向市场的完整支撑。融合</t>
    </r>
    <r>
      <rPr>
        <sz val="12"/>
        <rFont val="Times New Roman"/>
        <family val="1"/>
      </rPr>
      <t>“</t>
    </r>
    <r>
      <rPr>
        <sz val="12"/>
        <rFont val="宋体"/>
        <family val="3"/>
        <charset val="134"/>
      </rPr>
      <t>数字科技</t>
    </r>
    <r>
      <rPr>
        <sz val="12"/>
        <rFont val="Times New Roman"/>
        <family val="1"/>
      </rPr>
      <t>”</t>
    </r>
    <r>
      <rPr>
        <sz val="12"/>
        <rFont val="宋体"/>
        <family val="3"/>
        <charset val="134"/>
      </rPr>
      <t>与</t>
    </r>
    <r>
      <rPr>
        <sz val="12"/>
        <rFont val="Times New Roman"/>
        <family val="1"/>
      </rPr>
      <t>“</t>
    </r>
    <r>
      <rPr>
        <sz val="12"/>
        <rFont val="宋体"/>
        <family val="3"/>
        <charset val="134"/>
      </rPr>
      <t>园林美学</t>
    </r>
    <r>
      <rPr>
        <sz val="12"/>
        <rFont val="Times New Roman"/>
        <family val="1"/>
      </rPr>
      <t>”</t>
    </r>
    <r>
      <rPr>
        <sz val="12"/>
        <rFont val="宋体"/>
        <family val="3"/>
        <charset val="134"/>
      </rPr>
      <t>，打造特色秀场、直播基地等，旨在成为新零售模式、新消费场景的首发试验场和展示窗口。</t>
    </r>
    <r>
      <rPr>
        <sz val="12"/>
        <rFont val="Times New Roman"/>
        <family val="1"/>
      </rPr>
      <t xml:space="preserve">
</t>
    </r>
  </si>
  <si>
    <r>
      <rPr>
        <sz val="12"/>
        <rFont val="宋体"/>
        <family val="3"/>
        <charset val="134"/>
      </rPr>
      <t>项目一期</t>
    </r>
    <r>
      <rPr>
        <sz val="12"/>
        <rFont val="Times New Roman"/>
        <family val="1"/>
      </rPr>
      <t>2025</t>
    </r>
    <r>
      <rPr>
        <sz val="12"/>
        <rFont val="宋体"/>
        <family val="3"/>
        <charset val="134"/>
      </rPr>
      <t>年</t>
    </r>
    <r>
      <rPr>
        <sz val="12"/>
        <rFont val="Times New Roman"/>
        <family val="1"/>
      </rPr>
      <t>9</t>
    </r>
    <r>
      <rPr>
        <sz val="12"/>
        <rFont val="宋体"/>
        <family val="3"/>
        <charset val="134"/>
      </rPr>
      <t>月份投入运营。男装区、童装区近</t>
    </r>
    <r>
      <rPr>
        <sz val="12"/>
        <rFont val="Times New Roman"/>
        <family val="1"/>
      </rPr>
      <t>400</t>
    </r>
    <r>
      <rPr>
        <sz val="12"/>
        <rFont val="宋体"/>
        <family val="3"/>
        <charset val="134"/>
      </rPr>
      <t>个品牌已顺利开业，初步形成品牌集聚与消费人气。二期正加快推进，重点打造女装区与服装展贸设计原创基地，强化设计研发与原创孵化功能。保留原有半导体工业遗存空间肌理，注入</t>
    </r>
    <r>
      <rPr>
        <sz val="12"/>
        <rFont val="Times New Roman"/>
        <family val="1"/>
      </rPr>
      <t>“</t>
    </r>
    <r>
      <rPr>
        <sz val="12"/>
        <rFont val="宋体"/>
        <family val="3"/>
        <charset val="134"/>
      </rPr>
      <t>时尚产业</t>
    </r>
    <r>
      <rPr>
        <sz val="12"/>
        <rFont val="Times New Roman"/>
        <family val="1"/>
      </rPr>
      <t>+</t>
    </r>
    <r>
      <rPr>
        <sz val="12"/>
        <rFont val="宋体"/>
        <family val="3"/>
        <charset val="134"/>
      </rPr>
      <t>数字科技</t>
    </r>
    <r>
      <rPr>
        <sz val="12"/>
        <rFont val="Times New Roman"/>
        <family val="1"/>
      </rPr>
      <t>+</t>
    </r>
    <r>
      <rPr>
        <sz val="12"/>
        <rFont val="宋体"/>
        <family val="3"/>
        <charset val="134"/>
      </rPr>
      <t>园林美学</t>
    </r>
    <r>
      <rPr>
        <sz val="12"/>
        <rFont val="Times New Roman"/>
        <family val="1"/>
      </rPr>
      <t>”</t>
    </r>
    <r>
      <rPr>
        <sz val="12"/>
        <rFont val="宋体"/>
        <family val="3"/>
        <charset val="134"/>
      </rPr>
      <t>三大核心元素，形成</t>
    </r>
    <r>
      <rPr>
        <sz val="12"/>
        <rFont val="Times New Roman"/>
        <family val="1"/>
      </rPr>
      <t>“</t>
    </r>
    <r>
      <rPr>
        <sz val="12"/>
        <rFont val="宋体"/>
        <family val="3"/>
        <charset val="134"/>
      </rPr>
      <t>一轴一核四中心</t>
    </r>
    <r>
      <rPr>
        <sz val="12"/>
        <rFont val="Times New Roman"/>
        <family val="1"/>
      </rPr>
      <t>”</t>
    </r>
    <r>
      <rPr>
        <sz val="12"/>
        <rFont val="宋体"/>
        <family val="3"/>
        <charset val="134"/>
      </rPr>
      <t>的整体功能结构。</t>
    </r>
  </si>
  <si>
    <r>
      <rPr>
        <sz val="12"/>
        <rFont val="宋体"/>
        <family val="3"/>
        <charset val="134"/>
      </rPr>
      <t>项目整体投入运营后，预计将引入市场主体约</t>
    </r>
    <r>
      <rPr>
        <sz val="12"/>
        <rFont val="Times New Roman"/>
        <family val="1"/>
      </rPr>
      <t>1000</t>
    </r>
    <r>
      <rPr>
        <sz val="12"/>
        <rFont val="宋体"/>
        <family val="3"/>
        <charset val="134"/>
      </rPr>
      <t>家，新增就业岗位近</t>
    </r>
    <r>
      <rPr>
        <sz val="12"/>
        <rFont val="Times New Roman"/>
        <family val="1"/>
      </rPr>
      <t>2</t>
    </r>
    <r>
      <rPr>
        <sz val="12"/>
        <rFont val="宋体"/>
        <family val="3"/>
        <charset val="134"/>
      </rPr>
      <t>万个，年产值可达</t>
    </r>
    <r>
      <rPr>
        <sz val="12"/>
        <rFont val="Times New Roman"/>
        <family val="1"/>
      </rPr>
      <t>20</t>
    </r>
    <r>
      <rPr>
        <sz val="12"/>
        <rFont val="宋体"/>
        <family val="3"/>
        <charset val="134"/>
      </rPr>
      <t>亿元，年税收贡献约</t>
    </r>
    <r>
      <rPr>
        <sz val="12"/>
        <rFont val="Times New Roman"/>
        <family val="1"/>
      </rPr>
      <t>1.2</t>
    </r>
    <r>
      <rPr>
        <sz val="12"/>
        <rFont val="宋体"/>
        <family val="3"/>
        <charset val="134"/>
      </rPr>
      <t>亿元。届时，园区不仅将成为华南地区服装产业生态新高地，还将通过打造特色秀场、直播基地、园林式商业场景，发展为融合产业功能与城市生活的文旅目的地和网红打卡地，进一步增强我区在粤港澳大湾区时尚产业格局中的影响力。</t>
    </r>
  </si>
  <si>
    <r>
      <rPr>
        <sz val="12"/>
        <rFont val="宋体"/>
        <family val="3"/>
        <charset val="134"/>
      </rPr>
      <t>丸美琶洲</t>
    </r>
    <r>
      <rPr>
        <sz val="12"/>
        <rFont val="Times New Roman"/>
        <family val="1"/>
      </rPr>
      <t>One Mall</t>
    </r>
  </si>
  <si>
    <r>
      <rPr>
        <sz val="12"/>
        <rFont val="宋体"/>
        <family val="3"/>
        <charset val="134"/>
      </rPr>
      <t>海珠区</t>
    </r>
  </si>
  <si>
    <r>
      <rPr>
        <sz val="12"/>
        <rFont val="宋体"/>
        <family val="3"/>
        <charset val="134"/>
      </rPr>
      <t>海珠区新港东路</t>
    </r>
    <r>
      <rPr>
        <sz val="12"/>
        <rFont val="Times New Roman"/>
        <family val="1"/>
      </rPr>
      <t>69</t>
    </r>
    <r>
      <rPr>
        <sz val="12"/>
        <rFont val="宋体"/>
        <family val="3"/>
        <charset val="134"/>
      </rPr>
      <t>号</t>
    </r>
  </si>
  <si>
    <r>
      <rPr>
        <sz val="12"/>
        <rFont val="宋体"/>
        <family val="3"/>
        <charset val="134"/>
      </rPr>
      <t>广州禾美实业有限公司</t>
    </r>
  </si>
  <si>
    <r>
      <rPr>
        <sz val="12"/>
        <rFont val="宋体"/>
        <family val="3"/>
        <charset val="134"/>
      </rPr>
      <t>丸美琶洲</t>
    </r>
    <r>
      <rPr>
        <sz val="12"/>
        <rFont val="Times New Roman"/>
        <family val="1"/>
      </rPr>
      <t>One Mall</t>
    </r>
    <r>
      <rPr>
        <sz val="12"/>
        <rFont val="宋体"/>
        <family val="3"/>
        <charset val="134"/>
      </rPr>
      <t>作为创新型商业综合体，重点打造沉浸式垂直消费空间。项目核心亮点为获吉尼斯认证的全球最大钢结构无支柱旋转楼梯，贯通负一层至</t>
    </r>
    <r>
      <rPr>
        <sz val="12"/>
        <rFont val="Times New Roman"/>
        <family val="1"/>
      </rPr>
      <t>5</t>
    </r>
    <r>
      <rPr>
        <sz val="12"/>
        <rFont val="宋体"/>
        <family val="3"/>
        <charset val="134"/>
      </rPr>
      <t>楼观景平台，构建独特立体动线。项目深度融合艺术、生活与消费，携手</t>
    </r>
    <r>
      <rPr>
        <sz val="12"/>
        <rFont val="Times New Roman"/>
        <family val="1"/>
      </rPr>
      <t>UCCA</t>
    </r>
    <r>
      <rPr>
        <sz val="12"/>
        <rFont val="宋体"/>
        <family val="3"/>
        <charset val="134"/>
      </rPr>
      <t>艺术中心打造大湾区首个城市艺术中心，引入高端艺术资源，为品牌首发、首秀、首展提供多功能、多层次空间，涵盖商业、文化、健身等多业态。该项目通过商业与顶级艺术</t>
    </r>
    <r>
      <rPr>
        <sz val="12"/>
        <rFont val="Times New Roman"/>
        <family val="1"/>
      </rPr>
      <t>IP</t>
    </r>
    <r>
      <rPr>
        <sz val="12"/>
        <rFont val="宋体"/>
        <family val="3"/>
        <charset val="134"/>
      </rPr>
      <t>的跨界联名，有效激活优质消费资源，具备打造地标性文商旅融合示范项目的潜力，符合促进消费升级与跨界创新的政策导向。</t>
    </r>
  </si>
  <si>
    <r>
      <rPr>
        <sz val="12"/>
        <rFont val="宋体"/>
        <family val="3"/>
        <charset val="134"/>
      </rPr>
      <t>项目</t>
    </r>
    <r>
      <rPr>
        <sz val="12"/>
        <rFont val="Times New Roman"/>
        <family val="1"/>
      </rPr>
      <t>2025</t>
    </r>
    <r>
      <rPr>
        <sz val="12"/>
        <rFont val="宋体"/>
        <family val="3"/>
        <charset val="134"/>
      </rPr>
      <t>年</t>
    </r>
    <r>
      <rPr>
        <sz val="12"/>
        <rFont val="Times New Roman"/>
        <family val="1"/>
      </rPr>
      <t>9</t>
    </r>
    <r>
      <rPr>
        <sz val="12"/>
        <rFont val="宋体"/>
        <family val="3"/>
        <charset val="134"/>
      </rPr>
      <t>月已建成，</t>
    </r>
    <r>
      <rPr>
        <sz val="12"/>
        <rFont val="Times New Roman"/>
        <family val="1"/>
      </rPr>
      <t>2026</t>
    </r>
    <r>
      <rPr>
        <sz val="12"/>
        <rFont val="宋体"/>
        <family val="3"/>
        <charset val="134"/>
      </rPr>
      <t>年</t>
    </r>
    <r>
      <rPr>
        <sz val="12"/>
        <rFont val="Times New Roman"/>
        <family val="1"/>
      </rPr>
      <t>3</t>
    </r>
    <r>
      <rPr>
        <sz val="12"/>
        <rFont val="宋体"/>
        <family val="3"/>
        <charset val="134"/>
      </rPr>
      <t>月完成与</t>
    </r>
    <r>
      <rPr>
        <sz val="12"/>
        <rFont val="Times New Roman"/>
        <family val="1"/>
      </rPr>
      <t>ucca</t>
    </r>
    <r>
      <rPr>
        <sz val="12"/>
        <rFont val="宋体"/>
        <family val="3"/>
        <charset val="134"/>
      </rPr>
      <t>的签约合作，</t>
    </r>
    <r>
      <rPr>
        <sz val="12"/>
        <rFont val="Times New Roman"/>
        <family val="1"/>
      </rPr>
      <t>2026</t>
    </r>
    <r>
      <rPr>
        <sz val="12"/>
        <rFont val="宋体"/>
        <family val="3"/>
        <charset val="134"/>
      </rPr>
      <t>年</t>
    </r>
    <r>
      <rPr>
        <sz val="12"/>
        <rFont val="Times New Roman"/>
        <family val="1"/>
      </rPr>
      <t>9</t>
    </r>
    <r>
      <rPr>
        <sz val="12"/>
        <rFont val="宋体"/>
        <family val="3"/>
        <charset val="134"/>
      </rPr>
      <t>月全面开业</t>
    </r>
  </si>
  <si>
    <r>
      <rPr>
        <sz val="12"/>
        <rFont val="Times New Roman"/>
        <family val="1"/>
      </rPr>
      <t xml:space="preserve">
</t>
    </r>
    <r>
      <rPr>
        <sz val="12"/>
        <rFont val="宋体"/>
        <family val="3"/>
        <charset val="134"/>
      </rPr>
      <t>客流与销售：年均吸引客流超</t>
    </r>
    <r>
      <rPr>
        <sz val="12"/>
        <rFont val="Times New Roman"/>
        <family val="1"/>
      </rPr>
      <t>1000</t>
    </r>
    <r>
      <rPr>
        <sz val="12"/>
        <rFont val="宋体"/>
        <family val="3"/>
        <charset val="134"/>
      </rPr>
      <t>万人次，年销售额突破</t>
    </r>
    <r>
      <rPr>
        <sz val="12"/>
        <rFont val="Times New Roman"/>
        <family val="1"/>
      </rPr>
      <t>10</t>
    </r>
    <r>
      <rPr>
        <sz val="12"/>
        <rFont val="宋体"/>
        <family val="3"/>
        <charset val="134"/>
      </rPr>
      <t>亿元。</t>
    </r>
    <r>
      <rPr>
        <sz val="12"/>
        <rFont val="Times New Roman"/>
        <family val="1"/>
      </rPr>
      <t xml:space="preserve">
</t>
    </r>
    <r>
      <rPr>
        <sz val="12"/>
        <rFont val="宋体"/>
        <family val="3"/>
        <charset val="134"/>
      </rPr>
      <t>首店与首发：引进区域及城市级</t>
    </r>
    <r>
      <rPr>
        <sz val="12"/>
        <rFont val="Times New Roman"/>
        <family val="1"/>
      </rPr>
      <t>“</t>
    </r>
    <r>
      <rPr>
        <sz val="12"/>
        <rFont val="宋体"/>
        <family val="3"/>
        <charset val="134"/>
      </rPr>
      <t>首店、首展、首发</t>
    </r>
    <r>
      <rPr>
        <sz val="12"/>
        <rFont val="Times New Roman"/>
        <family val="1"/>
      </rPr>
      <t>”</t>
    </r>
    <r>
      <rPr>
        <sz val="12"/>
        <rFont val="宋体"/>
        <family val="3"/>
        <charset val="134"/>
      </rPr>
      <t>项目不低于</t>
    </r>
    <r>
      <rPr>
        <sz val="12"/>
        <rFont val="Times New Roman"/>
        <family val="1"/>
      </rPr>
      <t>10</t>
    </r>
    <r>
      <rPr>
        <sz val="12"/>
        <rFont val="宋体"/>
        <family val="3"/>
        <charset val="134"/>
      </rPr>
      <t>个。</t>
    </r>
    <r>
      <rPr>
        <sz val="12"/>
        <rFont val="Times New Roman"/>
        <family val="1"/>
      </rPr>
      <t xml:space="preserve">
</t>
    </r>
    <r>
      <rPr>
        <sz val="12"/>
        <rFont val="宋体"/>
        <family val="3"/>
        <charset val="134"/>
      </rPr>
      <t>文旅拉动：凭借地标建筑与</t>
    </r>
    <r>
      <rPr>
        <sz val="12"/>
        <rFont val="Times New Roman"/>
        <family val="1"/>
      </rPr>
      <t>UCCA</t>
    </r>
    <r>
      <rPr>
        <sz val="12"/>
        <rFont val="宋体"/>
        <family val="3"/>
        <charset val="134"/>
      </rPr>
      <t>艺术中心，预计吸引</t>
    </r>
    <r>
      <rPr>
        <sz val="12"/>
        <rFont val="Times New Roman"/>
        <family val="1"/>
      </rPr>
      <t>30%</t>
    </r>
    <r>
      <rPr>
        <sz val="12"/>
        <rFont val="宋体"/>
        <family val="3"/>
        <charset val="134"/>
      </rPr>
      <t>以上外地游客。</t>
    </r>
    <r>
      <rPr>
        <sz val="12"/>
        <rFont val="Times New Roman"/>
        <family val="1"/>
      </rPr>
      <t xml:space="preserve">
</t>
    </r>
    <r>
      <rPr>
        <sz val="12"/>
        <rFont val="宋体"/>
        <family val="3"/>
        <charset val="134"/>
      </rPr>
      <t>就业贡献：创造直接与间接就业岗位约</t>
    </r>
    <r>
      <rPr>
        <sz val="12"/>
        <rFont val="Times New Roman"/>
        <family val="1"/>
      </rPr>
      <t>1000</t>
    </r>
    <r>
      <rPr>
        <sz val="12"/>
        <rFont val="宋体"/>
        <family val="3"/>
        <charset val="134"/>
      </rPr>
      <t>个。</t>
    </r>
    <r>
      <rPr>
        <sz val="12"/>
        <rFont val="Times New Roman"/>
        <family val="1"/>
      </rPr>
      <t xml:space="preserve">
</t>
    </r>
    <r>
      <rPr>
        <sz val="12"/>
        <rFont val="宋体"/>
        <family val="3"/>
        <charset val="134"/>
      </rPr>
      <t>艺术活动：</t>
    </r>
    <r>
      <rPr>
        <sz val="12"/>
        <rFont val="Times New Roman"/>
        <family val="1"/>
      </rPr>
      <t>UCCA</t>
    </r>
    <r>
      <rPr>
        <sz val="12"/>
        <rFont val="宋体"/>
        <family val="3"/>
        <charset val="134"/>
      </rPr>
      <t>艺术中心年举办高端展览及活动不少于</t>
    </r>
    <r>
      <rPr>
        <sz val="12"/>
        <rFont val="Times New Roman"/>
        <family val="1"/>
      </rPr>
      <t>10</t>
    </r>
    <r>
      <rPr>
        <sz val="12"/>
        <rFont val="宋体"/>
        <family val="3"/>
        <charset val="134"/>
      </rPr>
      <t>场。</t>
    </r>
  </si>
  <si>
    <r>
      <rPr>
        <sz val="12"/>
        <rFont val="宋体"/>
        <family val="3"/>
        <charset val="134"/>
      </rPr>
      <t>雄峰城</t>
    </r>
  </si>
  <si>
    <r>
      <rPr>
        <sz val="12"/>
        <rFont val="宋体"/>
        <family val="3"/>
        <charset val="134"/>
      </rPr>
      <t>广州市番禺区钟村街</t>
    </r>
    <r>
      <rPr>
        <sz val="12"/>
        <rFont val="Times New Roman"/>
        <family val="1"/>
      </rPr>
      <t>105</t>
    </r>
    <r>
      <rPr>
        <sz val="12"/>
        <rFont val="宋体"/>
        <family val="3"/>
        <charset val="134"/>
      </rPr>
      <t>国道钟村新城区路段西侧</t>
    </r>
  </si>
  <si>
    <r>
      <rPr>
        <sz val="12"/>
        <rFont val="宋体"/>
        <family val="3"/>
        <charset val="134"/>
      </rPr>
      <t>广东雄峰房产物业发展有限公司</t>
    </r>
  </si>
  <si>
    <r>
      <rPr>
        <sz val="12"/>
        <rFont val="宋体"/>
        <family val="3"/>
        <charset val="134"/>
      </rPr>
      <t>雄峰城因人制宜、因地制宜、因时制宜，在区域市场首次提出</t>
    </r>
    <r>
      <rPr>
        <sz val="12"/>
        <rFont val="Times New Roman"/>
        <family val="1"/>
      </rPr>
      <t>“</t>
    </r>
    <r>
      <rPr>
        <sz val="12"/>
        <rFont val="宋体"/>
        <family val="3"/>
        <charset val="134"/>
      </rPr>
      <t>商业景区化</t>
    </r>
    <r>
      <rPr>
        <sz val="12"/>
        <rFont val="Times New Roman"/>
        <family val="1"/>
      </rPr>
      <t>”</t>
    </r>
    <r>
      <rPr>
        <sz val="12"/>
        <rFont val="宋体"/>
        <family val="3"/>
        <charset val="134"/>
      </rPr>
      <t>运营概念、首次提出商业街区</t>
    </r>
    <r>
      <rPr>
        <sz val="12"/>
        <rFont val="Times New Roman"/>
        <family val="1"/>
      </rPr>
      <t>“</t>
    </r>
    <r>
      <rPr>
        <sz val="12"/>
        <rFont val="宋体"/>
        <family val="3"/>
        <charset val="134"/>
      </rPr>
      <t>广场公园化、街区乐园化</t>
    </r>
    <r>
      <rPr>
        <sz val="12"/>
        <rFont val="Times New Roman"/>
        <family val="1"/>
      </rPr>
      <t>”</t>
    </r>
    <r>
      <rPr>
        <sz val="12"/>
        <rFont val="宋体"/>
        <family val="3"/>
        <charset val="134"/>
      </rPr>
      <t>改造思维，</t>
    </r>
    <r>
      <rPr>
        <sz val="12"/>
        <rFont val="Times New Roman"/>
        <family val="1"/>
      </rPr>
      <t>2025</t>
    </r>
    <r>
      <rPr>
        <sz val="12"/>
        <rFont val="宋体"/>
        <family val="3"/>
        <charset val="134"/>
      </rPr>
      <t>年开始全新升级打造</t>
    </r>
    <r>
      <rPr>
        <sz val="12"/>
        <rFont val="Times New Roman"/>
        <family val="1"/>
      </rPr>
      <t xml:space="preserve"> “</t>
    </r>
    <r>
      <rPr>
        <sz val="12"/>
        <rFont val="宋体"/>
        <family val="3"/>
        <charset val="134"/>
      </rPr>
      <t>公园式亲子微旅游休闲街区</t>
    </r>
    <r>
      <rPr>
        <sz val="12"/>
        <rFont val="Times New Roman"/>
        <family val="1"/>
      </rPr>
      <t xml:space="preserve">” </t>
    </r>
    <r>
      <rPr>
        <sz val="12"/>
        <rFont val="宋体"/>
        <family val="3"/>
        <charset val="134"/>
      </rPr>
      <t>。在</t>
    </r>
    <r>
      <rPr>
        <sz val="12"/>
        <rFont val="Times New Roman"/>
        <family val="1"/>
      </rPr>
      <t>10</t>
    </r>
    <r>
      <rPr>
        <sz val="12"/>
        <rFont val="宋体"/>
        <family val="3"/>
        <charset val="134"/>
      </rPr>
      <t>年沉淀近</t>
    </r>
    <r>
      <rPr>
        <sz val="12"/>
        <rFont val="Times New Roman"/>
        <family val="1"/>
      </rPr>
      <t>10</t>
    </r>
    <r>
      <rPr>
        <sz val="12"/>
        <rFont val="宋体"/>
        <family val="3"/>
        <charset val="134"/>
      </rPr>
      <t>万㎡主力店矩阵的基础上，继续引入荟品仓城市奥莱华南首店、广州海洋世界（海之韵全国旗舰店）等规模大有影响力的首发项目，同时将继续引入超</t>
    </r>
    <r>
      <rPr>
        <sz val="12"/>
        <rFont val="Times New Roman"/>
        <family val="1"/>
      </rPr>
      <t>10</t>
    </r>
    <r>
      <rPr>
        <sz val="12"/>
        <rFont val="宋体"/>
        <family val="3"/>
        <charset val="134"/>
      </rPr>
      <t>个亲子微旅游项目、</t>
    </r>
    <r>
      <rPr>
        <sz val="12"/>
        <rFont val="Times New Roman"/>
        <family val="1"/>
      </rPr>
      <t>2000</t>
    </r>
    <r>
      <rPr>
        <sz val="12"/>
        <rFont val="宋体"/>
        <family val="3"/>
        <charset val="134"/>
      </rPr>
      <t>㎡的探索乐园，微改造</t>
    </r>
    <r>
      <rPr>
        <sz val="12"/>
        <rFont val="Times New Roman"/>
        <family val="1"/>
      </rPr>
      <t>3000m</t>
    </r>
    <r>
      <rPr>
        <sz val="12"/>
        <rFont val="宋体"/>
        <family val="3"/>
        <charset val="134"/>
      </rPr>
      <t>的绿色跑道、</t>
    </r>
    <r>
      <rPr>
        <sz val="12"/>
        <rFont val="Times New Roman"/>
        <family val="1"/>
      </rPr>
      <t>3000m</t>
    </r>
    <r>
      <rPr>
        <sz val="12"/>
        <rFont val="宋体"/>
        <family val="3"/>
        <charset val="134"/>
      </rPr>
      <t>的自行车道、</t>
    </r>
    <r>
      <rPr>
        <sz val="12"/>
        <rFont val="Times New Roman"/>
        <family val="1"/>
      </rPr>
      <t>3000m</t>
    </r>
    <r>
      <rPr>
        <sz val="12"/>
        <rFont val="宋体"/>
        <family val="3"/>
        <charset val="134"/>
      </rPr>
      <t>的有轨火车、</t>
    </r>
    <r>
      <rPr>
        <sz val="12"/>
        <rFont val="Times New Roman"/>
        <family val="1"/>
      </rPr>
      <t>10000</t>
    </r>
    <r>
      <rPr>
        <sz val="12"/>
        <rFont val="宋体"/>
        <family val="3"/>
        <charset val="134"/>
      </rPr>
      <t>㎡的音乐广场，绿化面积将增加</t>
    </r>
    <r>
      <rPr>
        <sz val="12"/>
        <rFont val="Times New Roman"/>
        <family val="1"/>
      </rPr>
      <t>300%</t>
    </r>
    <r>
      <rPr>
        <sz val="12"/>
        <rFont val="宋体"/>
        <family val="3"/>
        <charset val="134"/>
      </rPr>
      <t>，并实行亲子套票景区化运营和筹备申报</t>
    </r>
    <r>
      <rPr>
        <sz val="12"/>
        <rFont val="Times New Roman"/>
        <family val="1"/>
      </rPr>
      <t>A</t>
    </r>
    <r>
      <rPr>
        <sz val="12"/>
        <rFont val="宋体"/>
        <family val="3"/>
        <charset val="134"/>
      </rPr>
      <t>级景区，深化落实</t>
    </r>
    <r>
      <rPr>
        <sz val="12"/>
        <rFont val="Times New Roman"/>
        <family val="1"/>
      </rPr>
      <t>“</t>
    </r>
    <r>
      <rPr>
        <sz val="12"/>
        <rFont val="宋体"/>
        <family val="3"/>
        <charset val="134"/>
      </rPr>
      <t>新消费新场景新业态</t>
    </r>
    <r>
      <rPr>
        <sz val="12"/>
        <rFont val="Times New Roman"/>
        <family val="1"/>
      </rPr>
      <t>”</t>
    </r>
    <r>
      <rPr>
        <sz val="12"/>
        <rFont val="宋体"/>
        <family val="3"/>
        <charset val="134"/>
      </rPr>
      <t>的发展方向，将雄峰城打造成为大湾区最受欢迎的</t>
    </r>
    <r>
      <rPr>
        <sz val="12"/>
        <rFont val="Times New Roman"/>
        <family val="1"/>
      </rPr>
      <t>“</t>
    </r>
    <r>
      <rPr>
        <sz val="12"/>
        <rFont val="宋体"/>
        <family val="3"/>
        <charset val="134"/>
      </rPr>
      <t>亲子圣地</t>
    </r>
    <r>
      <rPr>
        <sz val="12"/>
        <rFont val="Times New Roman"/>
        <family val="1"/>
      </rPr>
      <t>”</t>
    </r>
    <r>
      <rPr>
        <sz val="12"/>
        <rFont val="宋体"/>
        <family val="3"/>
        <charset val="134"/>
      </rPr>
      <t>和首发经济集聚区。</t>
    </r>
  </si>
  <si>
    <r>
      <rPr>
        <sz val="12"/>
        <rFont val="宋体"/>
        <family val="3"/>
        <charset val="134"/>
      </rPr>
      <t>①</t>
    </r>
    <r>
      <rPr>
        <sz val="12"/>
        <rFont val="Times New Roman"/>
        <family val="1"/>
      </rPr>
      <t>2025</t>
    </r>
    <r>
      <rPr>
        <sz val="12"/>
        <rFont val="宋体"/>
        <family val="3"/>
        <charset val="134"/>
      </rPr>
      <t>年下半年完成中心舞台搭建、中央广场景观改造、项目导视；</t>
    </r>
    <r>
      <rPr>
        <sz val="12"/>
        <rFont val="Times New Roman"/>
        <family val="1"/>
      </rPr>
      <t xml:space="preserve">
2</t>
    </r>
    <r>
      <rPr>
        <sz val="12"/>
        <rFont val="宋体"/>
        <family val="3"/>
        <charset val="134"/>
      </rPr>
      <t>、</t>
    </r>
    <r>
      <rPr>
        <sz val="12"/>
        <rFont val="Times New Roman"/>
        <family val="1"/>
      </rPr>
      <t>2026</t>
    </r>
    <r>
      <rPr>
        <sz val="12"/>
        <rFont val="宋体"/>
        <family val="3"/>
        <charset val="134"/>
      </rPr>
      <t>年上半年完成雄峰城东、西大门微改造及交通动线调整；</t>
    </r>
    <r>
      <rPr>
        <sz val="12"/>
        <rFont val="Times New Roman"/>
        <family val="1"/>
      </rPr>
      <t xml:space="preserve">
3</t>
    </r>
    <r>
      <rPr>
        <sz val="12"/>
        <rFont val="宋体"/>
        <family val="3"/>
        <charset val="134"/>
      </rPr>
      <t>、</t>
    </r>
    <r>
      <rPr>
        <sz val="12"/>
        <rFont val="Times New Roman"/>
        <family val="1"/>
      </rPr>
      <t>2026</t>
    </r>
    <r>
      <rPr>
        <sz val="12"/>
        <rFont val="宋体"/>
        <family val="3"/>
        <charset val="134"/>
      </rPr>
      <t>年下半年完成街区微改造。</t>
    </r>
  </si>
  <si>
    <r>
      <rPr>
        <sz val="12"/>
        <rFont val="宋体"/>
        <family val="3"/>
        <charset val="134"/>
      </rPr>
      <t>华为全球标志性旗舰店</t>
    </r>
    <r>
      <rPr>
        <sz val="12"/>
        <rFont val="Times New Roman"/>
        <family val="1"/>
      </rPr>
      <t>·</t>
    </r>
    <r>
      <rPr>
        <sz val="12"/>
        <rFont val="宋体"/>
        <family val="3"/>
        <charset val="134"/>
      </rPr>
      <t>广州塔</t>
    </r>
  </si>
  <si>
    <r>
      <rPr>
        <sz val="12"/>
        <rFont val="宋体"/>
        <family val="3"/>
        <charset val="134"/>
      </rPr>
      <t>广州市海珠区广州塔路</t>
    </r>
    <r>
      <rPr>
        <sz val="12"/>
        <rFont val="Times New Roman"/>
        <family val="1"/>
      </rPr>
      <t>8</t>
    </r>
    <r>
      <rPr>
        <sz val="12"/>
        <rFont val="宋体"/>
        <family val="3"/>
        <charset val="134"/>
      </rPr>
      <t>号广州塔广场首层</t>
    </r>
    <r>
      <rPr>
        <sz val="12"/>
        <rFont val="Times New Roman"/>
        <family val="1"/>
      </rPr>
      <t>L169</t>
    </r>
    <r>
      <rPr>
        <sz val="12"/>
        <rFont val="宋体"/>
        <family val="3"/>
        <charset val="134"/>
      </rPr>
      <t>号和负一层</t>
    </r>
    <r>
      <rPr>
        <sz val="12"/>
        <rFont val="Times New Roman"/>
        <family val="1"/>
      </rPr>
      <t>B148</t>
    </r>
    <r>
      <rPr>
        <sz val="12"/>
        <rFont val="宋体"/>
        <family val="3"/>
        <charset val="134"/>
      </rPr>
      <t>号</t>
    </r>
  </si>
  <si>
    <r>
      <rPr>
        <sz val="12"/>
        <rFont val="宋体"/>
        <family val="3"/>
        <charset val="134"/>
      </rPr>
      <t>广州塔旅游文化发展股份有限公司</t>
    </r>
  </si>
  <si>
    <r>
      <rPr>
        <sz val="12"/>
        <rFont val="宋体"/>
        <family val="3"/>
        <charset val="134"/>
      </rPr>
      <t>旗舰店定位为</t>
    </r>
    <r>
      <rPr>
        <sz val="12"/>
        <rFont val="Times New Roman"/>
        <family val="1"/>
      </rPr>
      <t>“</t>
    </r>
    <r>
      <rPr>
        <sz val="12"/>
        <rFont val="宋体"/>
        <family val="3"/>
        <charset val="134"/>
      </rPr>
      <t>地标性建筑</t>
    </r>
    <r>
      <rPr>
        <sz val="12"/>
        <rFont val="Times New Roman"/>
        <family val="1"/>
      </rPr>
      <t>+</t>
    </r>
    <r>
      <rPr>
        <sz val="12"/>
        <rFont val="宋体"/>
        <family val="3"/>
        <charset val="134"/>
      </rPr>
      <t>人文社区</t>
    </r>
    <r>
      <rPr>
        <sz val="12"/>
        <rFont val="Times New Roman"/>
        <family val="1"/>
      </rPr>
      <t>+</t>
    </r>
    <r>
      <rPr>
        <sz val="12"/>
        <rFont val="宋体"/>
        <family val="3"/>
        <charset val="134"/>
      </rPr>
      <t>科技智能零售</t>
    </r>
    <r>
      <rPr>
        <sz val="12"/>
        <rFont val="Times New Roman"/>
        <family val="1"/>
      </rPr>
      <t>”</t>
    </r>
    <r>
      <rPr>
        <sz val="12"/>
        <rFont val="宋体"/>
        <family val="3"/>
        <charset val="134"/>
      </rPr>
      <t>，目的是提升广州塔的公共属性和影响力。投资主体</t>
    </r>
    <r>
      <rPr>
        <sz val="12"/>
        <rFont val="Times New Roman"/>
        <family val="1"/>
      </rPr>
      <t>——</t>
    </r>
    <r>
      <rPr>
        <sz val="12"/>
        <rFont val="宋体"/>
        <family val="3"/>
        <charset val="134"/>
      </rPr>
      <t>华为，是全球领先的</t>
    </r>
    <r>
      <rPr>
        <sz val="12"/>
        <rFont val="Times New Roman"/>
        <family val="1"/>
      </rPr>
      <t>ICT</t>
    </r>
    <r>
      <rPr>
        <sz val="12"/>
        <rFont val="宋体"/>
        <family val="3"/>
        <charset val="134"/>
      </rPr>
      <t>（信息与通信）基础设施和智能终端提供商。东莞华为终端商业有限公司是区域经济支柱与产业龙头，长期位居东莞企业纳税榜首。</t>
    </r>
  </si>
  <si>
    <r>
      <rPr>
        <sz val="12"/>
        <rFont val="Times New Roman"/>
        <family val="1"/>
      </rPr>
      <t>1</t>
    </r>
    <r>
      <rPr>
        <sz val="12"/>
        <rFont val="宋体"/>
        <family val="3"/>
        <charset val="134"/>
      </rPr>
      <t>、</t>
    </r>
    <r>
      <rPr>
        <sz val="12"/>
        <rFont val="Times New Roman"/>
        <family val="1"/>
      </rPr>
      <t>2024</t>
    </r>
    <r>
      <rPr>
        <sz val="12"/>
        <rFont val="宋体"/>
        <family val="3"/>
        <charset val="134"/>
      </rPr>
      <t>年</t>
    </r>
    <r>
      <rPr>
        <sz val="12"/>
        <rFont val="Times New Roman"/>
        <family val="1"/>
      </rPr>
      <t>12</t>
    </r>
    <r>
      <rPr>
        <sz val="12"/>
        <rFont val="宋体"/>
        <family val="3"/>
        <charset val="134"/>
      </rPr>
      <t>月完成建筑、机电拆除。</t>
    </r>
    <r>
      <rPr>
        <sz val="12"/>
        <rFont val="Times New Roman"/>
        <family val="1"/>
      </rPr>
      <t xml:space="preserve">
2</t>
    </r>
    <r>
      <rPr>
        <sz val="12"/>
        <rFont val="宋体"/>
        <family val="3"/>
        <charset val="134"/>
      </rPr>
      <t>、</t>
    </r>
    <r>
      <rPr>
        <sz val="12"/>
        <rFont val="Times New Roman"/>
        <family val="1"/>
      </rPr>
      <t>2025</t>
    </r>
    <r>
      <rPr>
        <sz val="12"/>
        <rFont val="宋体"/>
        <family val="3"/>
        <charset val="134"/>
      </rPr>
      <t>年</t>
    </r>
    <r>
      <rPr>
        <sz val="12"/>
        <rFont val="Times New Roman"/>
        <family val="1"/>
      </rPr>
      <t>8</t>
    </r>
    <r>
      <rPr>
        <sz val="12"/>
        <rFont val="宋体"/>
        <family val="3"/>
        <charset val="134"/>
      </rPr>
      <t>月完成结构改造。</t>
    </r>
    <r>
      <rPr>
        <sz val="12"/>
        <rFont val="Times New Roman"/>
        <family val="1"/>
      </rPr>
      <t xml:space="preserve">
3</t>
    </r>
    <r>
      <rPr>
        <sz val="12"/>
        <rFont val="宋体"/>
        <family val="3"/>
        <charset val="134"/>
      </rPr>
      <t>、</t>
    </r>
    <r>
      <rPr>
        <sz val="12"/>
        <rFont val="Times New Roman"/>
        <family val="1"/>
      </rPr>
      <t>2025</t>
    </r>
    <r>
      <rPr>
        <sz val="12"/>
        <rFont val="宋体"/>
        <family val="3"/>
        <charset val="134"/>
      </rPr>
      <t>年</t>
    </r>
    <r>
      <rPr>
        <sz val="12"/>
        <rFont val="Times New Roman"/>
        <family val="1"/>
      </rPr>
      <t>10</t>
    </r>
    <r>
      <rPr>
        <sz val="12"/>
        <rFont val="宋体"/>
        <family val="3"/>
        <charset val="134"/>
      </rPr>
      <t>月完成项目建筑、机电及配套设施。</t>
    </r>
  </si>
  <si>
    <r>
      <rPr>
        <sz val="12"/>
        <rFont val="Times New Roman"/>
        <family val="1"/>
      </rPr>
      <t>1</t>
    </r>
    <r>
      <rPr>
        <sz val="12"/>
        <rFont val="宋体"/>
        <family val="3"/>
        <charset val="134"/>
      </rPr>
      <t>、已完成</t>
    </r>
    <r>
      <rPr>
        <sz val="12"/>
        <rFont val="Times New Roman"/>
        <family val="1"/>
      </rPr>
      <t>100%
2</t>
    </r>
    <r>
      <rPr>
        <sz val="12"/>
        <rFont val="宋体"/>
        <family val="3"/>
        <charset val="134"/>
      </rPr>
      <t>、已完成</t>
    </r>
    <r>
      <rPr>
        <sz val="12"/>
        <rFont val="Times New Roman"/>
        <family val="1"/>
      </rPr>
      <t>100%
3</t>
    </r>
    <r>
      <rPr>
        <sz val="12"/>
        <rFont val="宋体"/>
        <family val="3"/>
        <charset val="134"/>
      </rPr>
      <t>、已完成</t>
    </r>
    <r>
      <rPr>
        <sz val="12"/>
        <rFont val="Times New Roman"/>
        <family val="1"/>
      </rPr>
      <t xml:space="preserve">90%
</t>
    </r>
    <r>
      <rPr>
        <sz val="12"/>
        <rFont val="宋体"/>
        <family val="3"/>
        <charset val="134"/>
      </rPr>
      <t>预计年度营收可达</t>
    </r>
    <r>
      <rPr>
        <sz val="12"/>
        <rFont val="Times New Roman"/>
        <family val="1"/>
      </rPr>
      <t>100000</t>
    </r>
    <r>
      <rPr>
        <sz val="12"/>
        <rFont val="宋体"/>
        <family val="3"/>
        <charset val="134"/>
      </rPr>
      <t>万元</t>
    </r>
  </si>
  <si>
    <r>
      <rPr>
        <sz val="12"/>
        <rFont val="宋体"/>
        <family val="3"/>
        <charset val="134"/>
      </rPr>
      <t>广州市白云山翠竹园项目</t>
    </r>
  </si>
  <si>
    <r>
      <rPr>
        <sz val="12"/>
        <rFont val="宋体"/>
        <family val="3"/>
        <charset val="134"/>
      </rPr>
      <t>广州市白云区云翠南路</t>
    </r>
    <r>
      <rPr>
        <sz val="12"/>
        <rFont val="Times New Roman"/>
        <family val="1"/>
      </rPr>
      <t>6</t>
    </r>
    <r>
      <rPr>
        <sz val="12"/>
        <rFont val="宋体"/>
        <family val="3"/>
        <charset val="134"/>
      </rPr>
      <t>号、</t>
    </r>
    <r>
      <rPr>
        <sz val="12"/>
        <rFont val="Times New Roman"/>
        <family val="1"/>
      </rPr>
      <t>8</t>
    </r>
    <r>
      <rPr>
        <sz val="12"/>
        <rFont val="宋体"/>
        <family val="3"/>
        <charset val="134"/>
      </rPr>
      <t>号、</t>
    </r>
    <r>
      <rPr>
        <sz val="12"/>
        <rFont val="Times New Roman"/>
        <family val="1"/>
      </rPr>
      <t>10</t>
    </r>
    <r>
      <rPr>
        <sz val="12"/>
        <rFont val="宋体"/>
        <family val="3"/>
        <charset val="134"/>
      </rPr>
      <t>号</t>
    </r>
  </si>
  <si>
    <r>
      <rPr>
        <sz val="12"/>
        <rFont val="宋体"/>
        <family val="3"/>
        <charset val="134"/>
      </rPr>
      <t>广州云山翠园商业运营管理有限公司</t>
    </r>
  </si>
  <si>
    <r>
      <rPr>
        <sz val="12"/>
        <rFont val="宋体"/>
        <family val="3"/>
        <charset val="134"/>
      </rPr>
      <t>白云山翠竹园（案名：气泡森林），作为广州国资管理集团成功盘活广州市园林局行政存量资产的首个标杆案例，在保留三栋建筑载体的条件下，对场地空间修缮提升，运营策略上采用</t>
    </r>
    <r>
      <rPr>
        <sz val="12"/>
        <rFont val="Times New Roman"/>
        <family val="1"/>
      </rPr>
      <t>“</t>
    </r>
    <r>
      <rPr>
        <sz val="12"/>
        <rFont val="宋体"/>
        <family val="3"/>
        <charset val="134"/>
      </rPr>
      <t>建筑载体出租</t>
    </r>
    <r>
      <rPr>
        <sz val="12"/>
        <rFont val="Times New Roman"/>
        <family val="1"/>
      </rPr>
      <t>+</t>
    </r>
    <r>
      <rPr>
        <sz val="12"/>
        <rFont val="宋体"/>
        <family val="3"/>
        <charset val="134"/>
      </rPr>
      <t>户外场地运营</t>
    </r>
    <r>
      <rPr>
        <sz val="12"/>
        <rFont val="Times New Roman"/>
        <family val="1"/>
      </rPr>
      <t>”</t>
    </r>
    <r>
      <rPr>
        <sz val="12"/>
        <rFont val="宋体"/>
        <family val="3"/>
        <charset val="134"/>
      </rPr>
      <t>模式，其中建筑载体招引优质租户经营，户外场地由我司主导内容运营，核心发力首发空间、</t>
    </r>
    <r>
      <rPr>
        <sz val="12"/>
        <rFont val="Times New Roman"/>
        <family val="1"/>
      </rPr>
      <t>IP</t>
    </r>
    <r>
      <rPr>
        <sz val="12"/>
        <rFont val="宋体"/>
        <family val="3"/>
        <charset val="134"/>
      </rPr>
      <t>合作、情绪触发、传播裂变、夜爬经济五大维度。</t>
    </r>
    <r>
      <rPr>
        <sz val="12"/>
        <rFont val="Times New Roman"/>
        <family val="1"/>
      </rPr>
      <t xml:space="preserve">
1.</t>
    </r>
    <r>
      <rPr>
        <sz val="12"/>
        <rFont val="宋体"/>
        <family val="3"/>
        <charset val="134"/>
      </rPr>
      <t>项目定位：打造近郊首发展演及文化生活目的地，并提供自然休憩，餐饮，文化消费的场所；</t>
    </r>
    <r>
      <rPr>
        <sz val="12"/>
        <rFont val="Times New Roman"/>
        <family val="1"/>
      </rPr>
      <t xml:space="preserve">
2.</t>
    </r>
    <r>
      <rPr>
        <sz val="12"/>
        <rFont val="宋体"/>
        <family val="3"/>
        <charset val="134"/>
      </rPr>
      <t>实现功能：文化，展示，生活方式，注重品牌调性，在地文化的契合度，强调调性匹配，内容共创能力；</t>
    </r>
    <r>
      <rPr>
        <sz val="12"/>
        <rFont val="Times New Roman"/>
        <family val="1"/>
      </rPr>
      <t xml:space="preserve">
3.</t>
    </r>
    <r>
      <rPr>
        <sz val="12"/>
        <rFont val="宋体"/>
        <family val="3"/>
        <charset val="134"/>
      </rPr>
      <t>目标客群：满足日常品牌展示，宣传，轻社交，社区活动，文化体验等需求。</t>
    </r>
  </si>
  <si>
    <r>
      <rPr>
        <sz val="12"/>
        <rFont val="宋体"/>
        <family val="3"/>
        <charset val="134"/>
      </rPr>
      <t>项目自</t>
    </r>
    <r>
      <rPr>
        <sz val="12"/>
        <rFont val="Times New Roman"/>
        <family val="1"/>
      </rPr>
      <t>2025</t>
    </r>
    <r>
      <rPr>
        <sz val="12"/>
        <rFont val="宋体"/>
        <family val="3"/>
        <charset val="134"/>
      </rPr>
      <t>年</t>
    </r>
    <r>
      <rPr>
        <sz val="12"/>
        <rFont val="Times New Roman"/>
        <family val="1"/>
      </rPr>
      <t>2</t>
    </r>
    <r>
      <rPr>
        <sz val="12"/>
        <rFont val="宋体"/>
        <family val="3"/>
        <charset val="134"/>
      </rPr>
      <t>月签约之日起至</t>
    </r>
    <r>
      <rPr>
        <sz val="12"/>
        <rFont val="Times New Roman"/>
        <family val="1"/>
      </rPr>
      <t>2025</t>
    </r>
    <r>
      <rPr>
        <sz val="12"/>
        <rFont val="宋体"/>
        <family val="3"/>
        <charset val="134"/>
      </rPr>
      <t>年</t>
    </r>
    <r>
      <rPr>
        <sz val="12"/>
        <rFont val="Times New Roman"/>
        <family val="1"/>
      </rPr>
      <t>9</t>
    </r>
    <r>
      <rPr>
        <sz val="12"/>
        <rFont val="宋体"/>
        <family val="3"/>
        <charset val="134"/>
      </rPr>
      <t>月期间，主要进行前期定位及设计方案深化与汇报沟通，并于</t>
    </r>
    <r>
      <rPr>
        <sz val="12"/>
        <rFont val="Times New Roman"/>
        <family val="1"/>
      </rPr>
      <t>2025</t>
    </r>
    <r>
      <rPr>
        <sz val="12"/>
        <rFont val="宋体"/>
        <family val="3"/>
        <charset val="134"/>
      </rPr>
      <t>年</t>
    </r>
    <r>
      <rPr>
        <sz val="12"/>
        <rFont val="Times New Roman"/>
        <family val="1"/>
      </rPr>
      <t>9</t>
    </r>
    <r>
      <rPr>
        <sz val="12"/>
        <rFont val="宋体"/>
        <family val="3"/>
        <charset val="134"/>
      </rPr>
      <t>月中下旬启动改造工程计划</t>
    </r>
  </si>
  <si>
    <r>
      <rPr>
        <sz val="12"/>
        <rFont val="宋体"/>
        <family val="3"/>
        <charset val="134"/>
      </rPr>
      <t>项目计划于</t>
    </r>
    <r>
      <rPr>
        <sz val="12"/>
        <rFont val="Times New Roman"/>
        <family val="1"/>
      </rPr>
      <t>2025</t>
    </r>
    <r>
      <rPr>
        <sz val="12"/>
        <rFont val="宋体"/>
        <family val="3"/>
        <charset val="134"/>
      </rPr>
      <t>年</t>
    </r>
    <r>
      <rPr>
        <sz val="12"/>
        <rFont val="Times New Roman"/>
        <family val="1"/>
      </rPr>
      <t>12</t>
    </r>
    <r>
      <rPr>
        <sz val="12"/>
        <rFont val="宋体"/>
        <family val="3"/>
        <charset val="134"/>
      </rPr>
      <t>月底前开放，商户进驻率不低于</t>
    </r>
    <r>
      <rPr>
        <sz val="12"/>
        <rFont val="Times New Roman"/>
        <family val="1"/>
      </rPr>
      <t>85%</t>
    </r>
  </si>
  <si>
    <r>
      <rPr>
        <sz val="11"/>
        <rFont val="宋体"/>
        <family val="3"/>
        <charset val="134"/>
      </rPr>
      <t>唯品会电商产业中心</t>
    </r>
  </si>
  <si>
    <r>
      <rPr>
        <sz val="11"/>
        <rFont val="宋体"/>
        <family val="3"/>
        <charset val="134"/>
      </rPr>
      <t>白鹤沙路</t>
    </r>
    <r>
      <rPr>
        <sz val="11"/>
        <rFont val="Times New Roman"/>
        <family val="1"/>
      </rPr>
      <t>15</t>
    </r>
    <r>
      <rPr>
        <sz val="11"/>
        <rFont val="宋体"/>
        <family val="3"/>
        <charset val="134"/>
      </rPr>
      <t>号</t>
    </r>
  </si>
  <si>
    <r>
      <rPr>
        <sz val="11"/>
        <rFont val="宋体"/>
        <family val="3"/>
        <charset val="134"/>
      </rPr>
      <t>首发经济服务体系</t>
    </r>
  </si>
  <si>
    <r>
      <rPr>
        <sz val="11"/>
        <rFont val="宋体"/>
        <family val="3"/>
        <charset val="134"/>
      </rPr>
      <t>广州品筑数据科技有限公司</t>
    </r>
  </si>
  <si>
    <r>
      <rPr>
        <sz val="11"/>
        <rFont val="宋体"/>
        <family val="3"/>
        <charset val="134"/>
      </rPr>
      <t>打造以数字技术驱动、电商全链整合、电商全球化深度融合的新型经济载体。用地面积约</t>
    </r>
    <r>
      <rPr>
        <sz val="11"/>
        <rFont val="Times New Roman"/>
        <family val="1"/>
      </rPr>
      <t>1.6</t>
    </r>
    <r>
      <rPr>
        <sz val="11"/>
        <rFont val="宋体"/>
        <family val="3"/>
        <charset val="134"/>
      </rPr>
      <t>万平方米，总建筑面积约</t>
    </r>
    <r>
      <rPr>
        <sz val="11"/>
        <rFont val="Times New Roman"/>
        <family val="1"/>
      </rPr>
      <t>12</t>
    </r>
    <r>
      <rPr>
        <sz val="11"/>
        <rFont val="宋体"/>
        <family val="3"/>
        <charset val="134"/>
      </rPr>
      <t>万平方米，建立集直播数字化中枢、企业生态化服务、电商全球化通道为一体的电商生态联盟。</t>
    </r>
    <r>
      <rPr>
        <sz val="11"/>
        <rFont val="Times New Roman"/>
        <family val="1"/>
      </rPr>
      <t xml:space="preserve">
</t>
    </r>
    <r>
      <rPr>
        <sz val="11"/>
        <rFont val="宋体"/>
        <family val="3"/>
        <charset val="134"/>
      </rPr>
      <t>中心具备强大的品牌首发展示功能。凭借唯品会庞大的品牌资源网络，为国内外知名品牌提供新品首发平台。举办线上线下结合的首发活动，线上通过多渠道直播、专题页面等形式吸引海量消费者关注</t>
    </r>
    <r>
      <rPr>
        <sz val="11"/>
        <rFont val="Times New Roman"/>
        <family val="1"/>
      </rPr>
      <t>;</t>
    </r>
    <r>
      <rPr>
        <sz val="11"/>
        <rFont val="宋体"/>
        <family val="3"/>
        <charset val="134"/>
      </rPr>
      <t>线下打造时尚、科技感十足的展示空间，让消费者近距离体验新品魅力。在服务体系方面，中心提供全流程服务。从新品策划、宣传推广到销售售后，为品牌方提供一站式解决方案。通过大数据分析，精准把握消费者需求，助力品牌优化首发策略。</t>
    </r>
    <r>
      <rPr>
        <sz val="11"/>
        <rFont val="Times New Roman"/>
        <family val="1"/>
      </rPr>
      <t xml:space="preserve">
</t>
    </r>
    <r>
      <rPr>
        <sz val="11"/>
        <rFont val="宋体"/>
        <family val="3"/>
        <charset val="134"/>
      </rPr>
      <t>此外，中心还设立创新体验区，利用虚拟现实、增强现实等技术，为消费者带来沉浸式购物体验，推动消费场景升级。通过这些举措，唯品会电商产业中心将成为首发经济的重要支撑，为城市消费注入新活力。</t>
    </r>
  </si>
  <si>
    <r>
      <rPr>
        <sz val="11"/>
        <rFont val="Times New Roman"/>
        <family val="1"/>
      </rPr>
      <t>2025.1-6</t>
    </r>
    <r>
      <rPr>
        <sz val="11"/>
        <rFont val="宋体"/>
        <family val="3"/>
        <charset val="134"/>
      </rPr>
      <t>：启动白鹤沙项目</t>
    </r>
    <r>
      <rPr>
        <sz val="11"/>
        <rFont val="Times New Roman"/>
        <family val="1"/>
      </rPr>
      <t>4</t>
    </r>
    <r>
      <rPr>
        <sz val="11"/>
        <rFont val="宋体"/>
        <family val="3"/>
        <charset val="134"/>
      </rPr>
      <t>号楼</t>
    </r>
    <r>
      <rPr>
        <sz val="11"/>
        <rFont val="Times New Roman"/>
        <family val="1"/>
      </rPr>
      <t>2-4</t>
    </r>
    <r>
      <rPr>
        <sz val="11"/>
        <rFont val="宋体"/>
        <family val="3"/>
        <charset val="134"/>
      </rPr>
      <t>层室内装修工程</t>
    </r>
    <r>
      <rPr>
        <sz val="11"/>
        <rFont val="Times New Roman"/>
        <family val="1"/>
      </rPr>
      <t xml:space="preserve">
</t>
    </r>
    <r>
      <rPr>
        <sz val="11"/>
        <rFont val="宋体"/>
        <family val="3"/>
        <charset val="134"/>
      </rPr>
      <t>建设进度：项目已验收完成，正在办理消防备案；</t>
    </r>
    <r>
      <rPr>
        <sz val="11"/>
        <rFont val="Times New Roman"/>
        <family val="1"/>
      </rPr>
      <t xml:space="preserve">
2025.7-12</t>
    </r>
    <r>
      <rPr>
        <sz val="11"/>
        <rFont val="宋体"/>
        <family val="3"/>
        <charset val="134"/>
      </rPr>
      <t>：启动项目</t>
    </r>
    <r>
      <rPr>
        <sz val="11"/>
        <rFont val="Times New Roman"/>
        <family val="1"/>
      </rPr>
      <t>4</t>
    </r>
    <r>
      <rPr>
        <sz val="11"/>
        <rFont val="宋体"/>
        <family val="3"/>
        <charset val="134"/>
      </rPr>
      <t>号楼负</t>
    </r>
    <r>
      <rPr>
        <sz val="11"/>
        <rFont val="Times New Roman"/>
        <family val="1"/>
      </rPr>
      <t>1-</t>
    </r>
    <r>
      <rPr>
        <sz val="11"/>
        <rFont val="宋体"/>
        <family val="3"/>
        <charset val="134"/>
      </rPr>
      <t>负</t>
    </r>
    <r>
      <rPr>
        <sz val="11"/>
        <rFont val="Times New Roman"/>
        <family val="1"/>
      </rPr>
      <t>3</t>
    </r>
    <r>
      <rPr>
        <sz val="11"/>
        <rFont val="宋体"/>
        <family val="3"/>
        <charset val="134"/>
      </rPr>
      <t>层；</t>
    </r>
    <r>
      <rPr>
        <sz val="11"/>
        <rFont val="Times New Roman"/>
        <family val="1"/>
      </rPr>
      <t>1</t>
    </r>
    <r>
      <rPr>
        <sz val="11"/>
        <rFont val="宋体"/>
        <family val="3"/>
        <charset val="134"/>
      </rPr>
      <t>层；</t>
    </r>
    <r>
      <rPr>
        <sz val="11"/>
        <rFont val="Times New Roman"/>
        <family val="1"/>
      </rPr>
      <t>5-12</t>
    </r>
    <r>
      <rPr>
        <sz val="11"/>
        <rFont val="宋体"/>
        <family val="3"/>
        <charset val="134"/>
      </rPr>
      <t>层及</t>
    </r>
    <r>
      <rPr>
        <sz val="11"/>
        <rFont val="Times New Roman"/>
        <family val="1"/>
      </rPr>
      <t>1</t>
    </r>
    <r>
      <rPr>
        <sz val="11"/>
        <rFont val="宋体"/>
        <family val="3"/>
        <charset val="134"/>
      </rPr>
      <t>号楼</t>
    </r>
    <r>
      <rPr>
        <sz val="11"/>
        <rFont val="Times New Roman"/>
        <family val="1"/>
      </rPr>
      <t>1</t>
    </r>
    <r>
      <rPr>
        <sz val="11"/>
        <rFont val="宋体"/>
        <family val="3"/>
        <charset val="134"/>
      </rPr>
      <t>、</t>
    </r>
    <r>
      <rPr>
        <sz val="11"/>
        <rFont val="Times New Roman"/>
        <family val="1"/>
      </rPr>
      <t>2</t>
    </r>
    <r>
      <rPr>
        <sz val="11"/>
        <rFont val="宋体"/>
        <family val="3"/>
        <charset val="134"/>
      </rPr>
      <t>、</t>
    </r>
    <r>
      <rPr>
        <sz val="11"/>
        <rFont val="Times New Roman"/>
        <family val="1"/>
      </rPr>
      <t>8</t>
    </r>
    <r>
      <rPr>
        <sz val="11"/>
        <rFont val="宋体"/>
        <family val="3"/>
        <charset val="134"/>
      </rPr>
      <t>层室内装修工程</t>
    </r>
    <r>
      <rPr>
        <sz val="11"/>
        <rFont val="Times New Roman"/>
        <family val="1"/>
      </rPr>
      <t xml:space="preserve">
</t>
    </r>
    <r>
      <rPr>
        <sz val="11"/>
        <rFont val="宋体"/>
        <family val="3"/>
        <charset val="134"/>
      </rPr>
      <t>建设进度：现场已施工完成，正在办理竣工验收</t>
    </r>
  </si>
  <si>
    <r>
      <rPr>
        <sz val="11"/>
        <rFont val="Times New Roman"/>
        <family val="1"/>
      </rPr>
      <t>2025.7-12</t>
    </r>
    <r>
      <rPr>
        <sz val="11"/>
        <rFont val="宋体"/>
        <family val="3"/>
        <charset val="134"/>
      </rPr>
      <t>：启动项目</t>
    </r>
    <r>
      <rPr>
        <sz val="11"/>
        <rFont val="Times New Roman"/>
        <family val="1"/>
      </rPr>
      <t>4</t>
    </r>
    <r>
      <rPr>
        <sz val="11"/>
        <rFont val="宋体"/>
        <family val="3"/>
        <charset val="134"/>
      </rPr>
      <t>号楼负</t>
    </r>
    <r>
      <rPr>
        <sz val="11"/>
        <rFont val="Times New Roman"/>
        <family val="1"/>
      </rPr>
      <t>1-</t>
    </r>
    <r>
      <rPr>
        <sz val="11"/>
        <rFont val="宋体"/>
        <family val="3"/>
        <charset val="134"/>
      </rPr>
      <t>负</t>
    </r>
    <r>
      <rPr>
        <sz val="11"/>
        <rFont val="Times New Roman"/>
        <family val="1"/>
      </rPr>
      <t>3</t>
    </r>
    <r>
      <rPr>
        <sz val="11"/>
        <rFont val="宋体"/>
        <family val="3"/>
        <charset val="134"/>
      </rPr>
      <t>层、</t>
    </r>
    <r>
      <rPr>
        <sz val="11"/>
        <rFont val="Times New Roman"/>
        <family val="1"/>
      </rPr>
      <t>1</t>
    </r>
    <r>
      <rPr>
        <sz val="11"/>
        <rFont val="宋体"/>
        <family val="3"/>
        <charset val="134"/>
      </rPr>
      <t>层、</t>
    </r>
    <r>
      <rPr>
        <sz val="11"/>
        <rFont val="Times New Roman"/>
        <family val="1"/>
      </rPr>
      <t>5-12</t>
    </r>
    <r>
      <rPr>
        <sz val="11"/>
        <rFont val="宋体"/>
        <family val="3"/>
        <charset val="134"/>
      </rPr>
      <t>层及</t>
    </r>
    <r>
      <rPr>
        <sz val="11"/>
        <rFont val="Times New Roman"/>
        <family val="1"/>
      </rPr>
      <t>1</t>
    </r>
    <r>
      <rPr>
        <sz val="11"/>
        <rFont val="宋体"/>
        <family val="3"/>
        <charset val="134"/>
      </rPr>
      <t>号楼</t>
    </r>
    <r>
      <rPr>
        <sz val="11"/>
        <rFont val="Times New Roman"/>
        <family val="1"/>
      </rPr>
      <t>1</t>
    </r>
    <r>
      <rPr>
        <sz val="11"/>
        <rFont val="宋体"/>
        <family val="3"/>
        <charset val="134"/>
      </rPr>
      <t>、</t>
    </r>
    <r>
      <rPr>
        <sz val="11"/>
        <rFont val="Times New Roman"/>
        <family val="1"/>
      </rPr>
      <t>2</t>
    </r>
    <r>
      <rPr>
        <sz val="11"/>
        <rFont val="宋体"/>
        <family val="3"/>
        <charset val="134"/>
      </rPr>
      <t>、</t>
    </r>
    <r>
      <rPr>
        <sz val="11"/>
        <rFont val="Times New Roman"/>
        <family val="1"/>
      </rPr>
      <t>8</t>
    </r>
    <r>
      <rPr>
        <sz val="11"/>
        <rFont val="宋体"/>
        <family val="3"/>
        <charset val="134"/>
      </rPr>
      <t>层室内装修工程</t>
    </r>
    <r>
      <rPr>
        <sz val="11"/>
        <rFont val="Times New Roman"/>
        <family val="1"/>
      </rPr>
      <t xml:space="preserve">
2026.1-6</t>
    </r>
    <r>
      <rPr>
        <sz val="11"/>
        <rFont val="宋体"/>
        <family val="3"/>
        <charset val="134"/>
      </rPr>
      <t>：物业公司完成进场运营管理；直播员工团队进驻项目办公，专项装修整改</t>
    </r>
    <r>
      <rPr>
        <sz val="11"/>
        <rFont val="Times New Roman"/>
        <family val="1"/>
      </rPr>
      <t xml:space="preserve">
2026.7-12:</t>
    </r>
    <r>
      <rPr>
        <sz val="11"/>
        <rFont val="宋体"/>
        <family val="3"/>
        <charset val="134"/>
      </rPr>
      <t>招商专项精装，完成租户个性化装修交付和待出租单元前置精装</t>
    </r>
  </si>
  <si>
    <r>
      <rPr>
        <sz val="12"/>
        <rFont val="Times New Roman"/>
        <family val="1"/>
      </rPr>
      <t>apM</t>
    </r>
    <r>
      <rPr>
        <sz val="12"/>
        <rFont val="宋体"/>
        <family val="3"/>
        <charset val="134"/>
      </rPr>
      <t>时代国际</t>
    </r>
  </si>
  <si>
    <r>
      <rPr>
        <sz val="12"/>
        <rFont val="宋体"/>
        <family val="3"/>
        <charset val="134"/>
      </rPr>
      <t>荔湾区</t>
    </r>
  </si>
  <si>
    <r>
      <rPr>
        <sz val="12"/>
        <rFont val="宋体"/>
        <family val="3"/>
        <charset val="134"/>
      </rPr>
      <t>站前路站前一街</t>
    </r>
    <r>
      <rPr>
        <sz val="12"/>
        <rFont val="Times New Roman"/>
        <family val="1"/>
      </rPr>
      <t>26</t>
    </r>
    <r>
      <rPr>
        <sz val="12"/>
        <rFont val="宋体"/>
        <family val="3"/>
        <charset val="134"/>
      </rPr>
      <t>、</t>
    </r>
    <r>
      <rPr>
        <sz val="12"/>
        <rFont val="Times New Roman"/>
        <family val="1"/>
      </rPr>
      <t>28</t>
    </r>
    <r>
      <rPr>
        <sz val="12"/>
        <rFont val="宋体"/>
        <family val="3"/>
        <charset val="134"/>
      </rPr>
      <t>号</t>
    </r>
  </si>
  <si>
    <r>
      <rPr>
        <sz val="12"/>
        <rFont val="宋体"/>
        <family val="3"/>
        <charset val="134"/>
      </rPr>
      <t>广州时代国际控股有限公司</t>
    </r>
  </si>
  <si>
    <r>
      <rPr>
        <sz val="12"/>
        <rFont val="宋体"/>
        <family val="3"/>
        <charset val="134"/>
      </rPr>
      <t>打造中韩原创鞋服饰源头首发旗舰中心</t>
    </r>
    <r>
      <rPr>
        <sz val="12"/>
        <rFont val="Times New Roman"/>
        <family val="1"/>
      </rPr>
      <t xml:space="preserve">
1</t>
    </r>
    <r>
      <rPr>
        <sz val="12"/>
        <rFont val="宋体"/>
        <family val="3"/>
        <charset val="134"/>
      </rPr>
      <t>、外立面现代化升级，融合景观休闲设计，内部打造</t>
    </r>
    <r>
      <rPr>
        <sz val="12"/>
        <rFont val="Times New Roman"/>
        <family val="1"/>
      </rPr>
      <t>“</t>
    </r>
    <r>
      <rPr>
        <sz val="12"/>
        <rFont val="宋体"/>
        <family val="3"/>
        <charset val="134"/>
      </rPr>
      <t>空山基</t>
    </r>
    <r>
      <rPr>
        <sz val="12"/>
        <rFont val="Times New Roman"/>
        <family val="1"/>
      </rPr>
      <t>”</t>
    </r>
    <r>
      <rPr>
        <sz val="12"/>
        <rFont val="宋体"/>
        <family val="3"/>
        <charset val="134"/>
      </rPr>
      <t>主题艺术空间，建设广州首家以艺术空间为特色的商场。</t>
    </r>
    <r>
      <rPr>
        <sz val="12"/>
        <rFont val="Times New Roman"/>
        <family val="1"/>
      </rPr>
      <t xml:space="preserve">
2</t>
    </r>
    <r>
      <rPr>
        <sz val="12"/>
        <rFont val="宋体"/>
        <family val="3"/>
        <charset val="134"/>
      </rPr>
      <t>、配套建设智能立体车库，停车位扩容</t>
    </r>
    <r>
      <rPr>
        <sz val="12"/>
        <rFont val="Times New Roman"/>
        <family val="1"/>
      </rPr>
      <t>2000+</t>
    </r>
    <r>
      <rPr>
        <sz val="12"/>
        <rFont val="宋体"/>
        <family val="3"/>
        <charset val="134"/>
      </rPr>
      <t>，原展厅数字化、智能化升级，满足千人规模新品发布、时尚走秀活动举办。</t>
    </r>
    <r>
      <rPr>
        <sz val="12"/>
        <rFont val="Times New Roman"/>
        <family val="1"/>
      </rPr>
      <t xml:space="preserve">
3</t>
    </r>
    <r>
      <rPr>
        <sz val="12"/>
        <rFont val="宋体"/>
        <family val="3"/>
        <charset val="134"/>
      </rPr>
      <t>、以大品牌、强原创严格品牌准入，以大挑高、大空间布局档口升级，预期引进品牌</t>
    </r>
    <r>
      <rPr>
        <sz val="12"/>
        <rFont val="Times New Roman"/>
        <family val="1"/>
      </rPr>
      <t>600+,</t>
    </r>
    <r>
      <rPr>
        <sz val="12"/>
        <rFont val="宋体"/>
        <family val="3"/>
        <charset val="134"/>
      </rPr>
      <t>打造形成规模化品牌旗舰中心。</t>
    </r>
    <r>
      <rPr>
        <sz val="12"/>
        <rFont val="Times New Roman"/>
        <family val="1"/>
      </rPr>
      <t xml:space="preserve">
4</t>
    </r>
    <r>
      <rPr>
        <sz val="12"/>
        <rFont val="宋体"/>
        <family val="3"/>
        <charset val="134"/>
      </rPr>
      <t>、</t>
    </r>
    <r>
      <rPr>
        <sz val="12"/>
        <rFont val="Times New Roman"/>
        <family val="1"/>
      </rPr>
      <t>3</t>
    </r>
    <r>
      <rPr>
        <sz val="12"/>
        <rFont val="宋体"/>
        <family val="3"/>
        <charset val="134"/>
      </rPr>
      <t>年内逐步引入设计工作室、面料研发、电商选品基地以及相关行业研究、品牌咨询、金融服务配套企业，与现有展贸交易业态一起，扩展至全产业链条，打造</t>
    </r>
    <r>
      <rPr>
        <sz val="12"/>
        <rFont val="Times New Roman"/>
        <family val="1"/>
      </rPr>
      <t>“</t>
    </r>
    <r>
      <rPr>
        <sz val="12"/>
        <rFont val="宋体"/>
        <family val="3"/>
        <charset val="134"/>
      </rPr>
      <t>时尚航母</t>
    </r>
    <r>
      <rPr>
        <sz val="12"/>
        <rFont val="Times New Roman"/>
        <family val="1"/>
      </rPr>
      <t>”</t>
    </r>
  </si>
  <si>
    <r>
      <rPr>
        <sz val="12"/>
        <rFont val="宋体"/>
        <family val="3"/>
        <charset val="134"/>
      </rPr>
      <t>广州时尚周</t>
    </r>
  </si>
  <si>
    <r>
      <rPr>
        <sz val="12"/>
        <rFont val="宋体"/>
        <family val="3"/>
        <charset val="134"/>
      </rPr>
      <t>海珠区广州塔二层南广场</t>
    </r>
  </si>
  <si>
    <r>
      <rPr>
        <sz val="12"/>
        <rFont val="宋体"/>
        <family val="3"/>
        <charset val="134"/>
      </rPr>
      <t>广州市时尚设计师协会</t>
    </r>
  </si>
  <si>
    <r>
      <rPr>
        <sz val="12"/>
        <rFont val="宋体"/>
        <family val="3"/>
        <charset val="134"/>
      </rPr>
      <t>为加快推进培育建设国际消费中心城市工作，打造广州塔一琶洲世界级地标商圈，助力广州塔一琶醍美食集聚区建设，大力发展时尚消费，打造时尚产业高地，拟于每年</t>
    </r>
    <r>
      <rPr>
        <sz val="12"/>
        <rFont val="Times New Roman"/>
        <family val="1"/>
      </rPr>
      <t>9-12</t>
    </r>
    <r>
      <rPr>
        <sz val="12"/>
        <rFont val="宋体"/>
        <family val="3"/>
        <charset val="134"/>
      </rPr>
      <t>月期间在广州塔举办广州时尚周活动。</t>
    </r>
    <r>
      <rPr>
        <sz val="12"/>
        <rFont val="Times New Roman"/>
        <family val="1"/>
      </rPr>
      <t xml:space="preserve">
</t>
    </r>
    <r>
      <rPr>
        <sz val="12"/>
        <rFont val="宋体"/>
        <family val="3"/>
        <charset val="134"/>
      </rPr>
      <t>广州时尚周已具备良好的发展基础和巨大的提升潜力，其对促进广州时尚产业集群实现高质量发展、提升广州国际时尚话语权具有重要意义。本项目符合《广州市时尚产业集群高质量发展三年行动计划》以及</t>
    </r>
    <r>
      <rPr>
        <sz val="12"/>
        <rFont val="Times New Roman"/>
        <family val="1"/>
      </rPr>
      <t>“</t>
    </r>
    <r>
      <rPr>
        <sz val="12"/>
        <rFont val="宋体"/>
        <family val="3"/>
        <charset val="134"/>
      </rPr>
      <t>百万英才汇南粤</t>
    </r>
    <r>
      <rPr>
        <sz val="12"/>
        <rFont val="Times New Roman"/>
        <family val="1"/>
      </rPr>
      <t>”</t>
    </r>
    <r>
      <rPr>
        <sz val="12"/>
        <rFont val="宋体"/>
        <family val="3"/>
        <charset val="134"/>
      </rPr>
      <t>行动计划等政策方向。</t>
    </r>
  </si>
  <si>
    <r>
      <rPr>
        <sz val="12"/>
        <rFont val="宋体"/>
        <family val="3"/>
        <charset val="134"/>
      </rPr>
      <t>一、战略规划与基础筹备阶段</t>
    </r>
    <r>
      <rPr>
        <sz val="12"/>
        <rFont val="Times New Roman"/>
        <family val="1"/>
      </rPr>
      <t xml:space="preserve">
1.</t>
    </r>
    <r>
      <rPr>
        <sz val="12"/>
        <rFont val="宋体"/>
        <family val="3"/>
        <charset val="134"/>
      </rPr>
      <t>完成项目年度整体策划，含整体方案、主题定位及视觉形象设计，确立时尚周活动框架；</t>
    </r>
    <r>
      <rPr>
        <sz val="12"/>
        <rFont val="Times New Roman"/>
        <family val="1"/>
      </rPr>
      <t xml:space="preserve">
2. </t>
    </r>
    <r>
      <rPr>
        <sz val="12"/>
        <rFont val="宋体"/>
        <family val="3"/>
        <charset val="134"/>
      </rPr>
      <t>成立以总策划邓兆萍女士为引领的项目核心工作组，完成详细预算编制与审批。</t>
    </r>
    <r>
      <rPr>
        <sz val="12"/>
        <rFont val="Times New Roman"/>
        <family val="1"/>
      </rPr>
      <t xml:space="preserve">
3.</t>
    </r>
    <r>
      <rPr>
        <sz val="12"/>
        <rFont val="宋体"/>
        <family val="3"/>
        <charset val="134"/>
      </rPr>
      <t>启动前期招商与宣传，启动主赞助商、合作伙伴、场地方的战略洽谈与签约。</t>
    </r>
    <r>
      <rPr>
        <sz val="12"/>
        <rFont val="Times New Roman"/>
        <family val="1"/>
      </rPr>
      <t xml:space="preserve">
</t>
    </r>
    <r>
      <rPr>
        <sz val="12"/>
        <rFont val="宋体"/>
        <family val="3"/>
        <charset val="134"/>
      </rPr>
      <t>二、项目执行与总结评估阶段</t>
    </r>
    <r>
      <rPr>
        <sz val="12"/>
        <rFont val="Times New Roman"/>
        <family val="1"/>
      </rPr>
      <t xml:space="preserve">
</t>
    </r>
    <r>
      <rPr>
        <sz val="12"/>
        <rFont val="宋体"/>
        <family val="3"/>
        <charset val="134"/>
      </rPr>
      <t>隆重举办广州时尚周开、闭幕式，同时开展各大时尚品牌专场发布，举办湾区新锐之星设计大赛、星河湾杯</t>
    </r>
    <r>
      <rPr>
        <sz val="12"/>
        <rFont val="Times New Roman"/>
        <family val="1"/>
      </rPr>
      <t>·</t>
    </r>
    <r>
      <rPr>
        <sz val="12"/>
        <rFont val="宋体"/>
        <family val="3"/>
        <charset val="134"/>
      </rPr>
      <t>湾区超模大赛、湾区时尚品牌设计师十杰、广州数智流行趋势发布、琳琅沛丽皮革展</t>
    </r>
    <r>
      <rPr>
        <sz val="12"/>
        <rFont val="Times New Roman"/>
        <family val="1"/>
      </rPr>
      <t>“2026</t>
    </r>
    <r>
      <rPr>
        <sz val="12"/>
        <rFont val="宋体"/>
        <family val="3"/>
        <charset val="134"/>
      </rPr>
      <t>意大利皮革时尚流行趋势发布会</t>
    </r>
    <r>
      <rPr>
        <sz val="12"/>
        <rFont val="Times New Roman"/>
        <family val="1"/>
      </rPr>
      <t>”</t>
    </r>
    <r>
      <rPr>
        <sz val="12"/>
        <rFont val="宋体"/>
        <family val="3"/>
        <charset val="134"/>
      </rPr>
      <t>等系列时尚活动。</t>
    </r>
  </si>
  <si>
    <r>
      <rPr>
        <sz val="12"/>
        <rFont val="宋体"/>
        <family val="3"/>
        <charset val="134"/>
      </rPr>
      <t>一、广州时尚周系列活动之一的</t>
    </r>
    <r>
      <rPr>
        <sz val="12"/>
        <rFont val="Times New Roman"/>
        <family val="1"/>
      </rPr>
      <t>“2026</t>
    </r>
    <r>
      <rPr>
        <sz val="12"/>
        <rFont val="宋体"/>
        <family val="3"/>
        <charset val="134"/>
      </rPr>
      <t>意大利皮革时尚流行趋势发布会</t>
    </r>
    <r>
      <rPr>
        <sz val="12"/>
        <rFont val="Times New Roman"/>
        <family val="1"/>
      </rPr>
      <t>”</t>
    </r>
    <r>
      <rPr>
        <sz val="12"/>
        <rFont val="宋体"/>
        <family val="3"/>
        <charset val="134"/>
      </rPr>
      <t>国内首场中文专场（由意大利设计总监亲临现场）将于</t>
    </r>
    <r>
      <rPr>
        <sz val="12"/>
        <rFont val="Times New Roman"/>
        <family val="1"/>
      </rPr>
      <t>10</t>
    </r>
    <r>
      <rPr>
        <sz val="12"/>
        <rFont val="宋体"/>
        <family val="3"/>
        <charset val="134"/>
      </rPr>
      <t>月</t>
    </r>
    <r>
      <rPr>
        <sz val="12"/>
        <rFont val="Times New Roman"/>
        <family val="1"/>
      </rPr>
      <t>16</t>
    </r>
    <r>
      <rPr>
        <sz val="12"/>
        <rFont val="宋体"/>
        <family val="3"/>
        <charset val="134"/>
      </rPr>
      <t>号在四季酒店举办。第二届星河湾杯</t>
    </r>
    <r>
      <rPr>
        <sz val="12"/>
        <rFont val="Times New Roman"/>
        <family val="1"/>
      </rPr>
      <t>·</t>
    </r>
    <r>
      <rPr>
        <sz val="12"/>
        <rFont val="宋体"/>
        <family val="3"/>
        <charset val="134"/>
      </rPr>
      <t>超模大赛将于</t>
    </r>
    <r>
      <rPr>
        <sz val="12"/>
        <rFont val="Times New Roman"/>
        <family val="1"/>
      </rPr>
      <t>10</t>
    </r>
    <r>
      <rPr>
        <sz val="12"/>
        <rFont val="宋体"/>
        <family val="3"/>
        <charset val="134"/>
      </rPr>
      <t>月</t>
    </r>
    <r>
      <rPr>
        <sz val="12"/>
        <rFont val="Times New Roman"/>
        <family val="1"/>
      </rPr>
      <t>19</t>
    </r>
    <r>
      <rPr>
        <sz val="12"/>
        <rFont val="宋体"/>
        <family val="3"/>
        <charset val="134"/>
      </rPr>
      <t>日在星河湾半岛举办决赛。这两场大型活动作为本次广州时尚周的预热活动。</t>
    </r>
    <r>
      <rPr>
        <sz val="12"/>
        <rFont val="Times New Roman"/>
        <family val="1"/>
      </rPr>
      <t xml:space="preserve">
</t>
    </r>
    <r>
      <rPr>
        <sz val="12"/>
        <rFont val="宋体"/>
        <family val="3"/>
        <charset val="134"/>
      </rPr>
      <t>二、首发首秀项目</t>
    </r>
    <r>
      <rPr>
        <sz val="12"/>
        <rFont val="Times New Roman"/>
        <family val="1"/>
      </rPr>
      <t>10</t>
    </r>
    <r>
      <rPr>
        <sz val="12"/>
        <rFont val="宋体"/>
        <family val="3"/>
        <charset val="134"/>
      </rPr>
      <t>场品牌专场发布</t>
    </r>
  </si>
  <si>
    <r>
      <rPr>
        <sz val="11"/>
        <rFont val="宋体"/>
        <family val="3"/>
        <charset val="134"/>
      </rPr>
      <t>小鹏汇天飞行汽车系列首发发布会</t>
    </r>
  </si>
  <si>
    <r>
      <rPr>
        <sz val="11"/>
        <rFont val="宋体"/>
        <family val="3"/>
        <charset val="134"/>
      </rPr>
      <t>番禺区</t>
    </r>
  </si>
  <si>
    <r>
      <rPr>
        <sz val="11"/>
        <rFont val="宋体"/>
        <family val="3"/>
        <charset val="134"/>
      </rPr>
      <t>广州市番禺区小谷围街道大学城外环西路</t>
    </r>
    <r>
      <rPr>
        <sz val="11"/>
        <rFont val="Times New Roman"/>
        <family val="1"/>
      </rPr>
      <t>318</t>
    </r>
    <r>
      <rPr>
        <sz val="11"/>
        <rFont val="宋体"/>
        <family val="3"/>
        <charset val="134"/>
      </rPr>
      <t>号北亭广场</t>
    </r>
    <r>
      <rPr>
        <sz val="11"/>
        <rFont val="Times New Roman"/>
        <family val="1"/>
      </rPr>
      <t>C</t>
    </r>
    <r>
      <rPr>
        <sz val="11"/>
        <rFont val="宋体"/>
        <family val="3"/>
        <charset val="134"/>
      </rPr>
      <t>栋</t>
    </r>
  </si>
  <si>
    <r>
      <rPr>
        <sz val="11"/>
        <rFont val="宋体"/>
        <family val="3"/>
        <charset val="134"/>
      </rPr>
      <t>广东汇天航空航天科技有限公司</t>
    </r>
  </si>
  <si>
    <r>
      <rPr>
        <sz val="11"/>
        <rFont val="宋体"/>
        <family val="3"/>
        <charset val="134"/>
      </rPr>
      <t>对小鹏汇天上市，产品预售，技术发布，正式预订做系列首发发布会。推广广州造的首台有人驾驶飞行汽车，打造汇天新质生产力代表品牌形象</t>
    </r>
  </si>
  <si>
    <r>
      <rPr>
        <sz val="11"/>
        <rFont val="宋体"/>
        <family val="3"/>
        <charset val="134"/>
      </rPr>
      <t>项目初步计划</t>
    </r>
    <r>
      <rPr>
        <sz val="11"/>
        <rFont val="Times New Roman"/>
        <family val="1"/>
      </rPr>
      <t>25</t>
    </r>
    <r>
      <rPr>
        <sz val="11"/>
        <rFont val="宋体"/>
        <family val="3"/>
        <charset val="134"/>
      </rPr>
      <t>年</t>
    </r>
    <r>
      <rPr>
        <sz val="11"/>
        <rFont val="Times New Roman"/>
        <family val="1"/>
      </rPr>
      <t>10</t>
    </r>
    <r>
      <rPr>
        <sz val="11"/>
        <rFont val="宋体"/>
        <family val="3"/>
        <charset val="134"/>
      </rPr>
      <t>月启动，具体节点待定。</t>
    </r>
  </si>
  <si>
    <r>
      <rPr>
        <sz val="11"/>
        <rFont val="宋体"/>
        <family val="3"/>
        <charset val="134"/>
      </rPr>
      <t>计划组织不少于</t>
    </r>
    <r>
      <rPr>
        <sz val="11"/>
        <rFont val="Times New Roman"/>
        <family val="1"/>
      </rPr>
      <t>3</t>
    </r>
    <r>
      <rPr>
        <sz val="11"/>
        <rFont val="宋体"/>
        <family val="3"/>
        <charset val="134"/>
      </rPr>
      <t>场首发发布会</t>
    </r>
  </si>
  <si>
    <r>
      <rPr>
        <sz val="12"/>
        <rFont val="宋体"/>
        <family val="3"/>
        <charset val="134"/>
      </rPr>
      <t>广州设计之都首发经济公共服务平台</t>
    </r>
  </si>
  <si>
    <r>
      <rPr>
        <sz val="12"/>
        <rFont val="宋体"/>
        <family val="3"/>
        <charset val="134"/>
      </rPr>
      <t>广州市白云区黄边北路</t>
    </r>
    <r>
      <rPr>
        <sz val="12"/>
        <rFont val="Times New Roman"/>
        <family val="1"/>
      </rPr>
      <t>150</t>
    </r>
    <r>
      <rPr>
        <sz val="12"/>
        <rFont val="宋体"/>
        <family val="3"/>
        <charset val="134"/>
      </rPr>
      <t>号之一</t>
    </r>
    <r>
      <rPr>
        <sz val="12"/>
        <rFont val="Times New Roman"/>
        <family val="1"/>
      </rPr>
      <t>2202</t>
    </r>
  </si>
  <si>
    <r>
      <rPr>
        <sz val="12"/>
        <rFont val="宋体"/>
        <family val="3"/>
        <charset val="134"/>
      </rPr>
      <t>设计之都首发经济公共服务中心</t>
    </r>
  </si>
  <si>
    <r>
      <rPr>
        <sz val="12"/>
        <rFont val="Times New Roman"/>
        <family val="1"/>
      </rPr>
      <t xml:space="preserve">	</t>
    </r>
    <r>
      <rPr>
        <sz val="12"/>
        <rFont val="宋体"/>
        <family val="3"/>
        <charset val="134"/>
      </rPr>
      <t>广州设计之都首发经济公共服务平台聚焦于全方位服务与生态构建，为核心功能包括：</t>
    </r>
    <r>
      <rPr>
        <sz val="12"/>
        <rFont val="Times New Roman"/>
        <family val="1"/>
      </rPr>
      <t xml:space="preserve">
1.</t>
    </r>
    <r>
      <rPr>
        <sz val="12"/>
        <rFont val="宋体"/>
        <family val="3"/>
        <charset val="134"/>
      </rPr>
      <t>协助树立设计之都打造首个首发经济生态园区的形象与宣传，并做好园区内企业关于首发经济方向发展的服务与协调；</t>
    </r>
    <r>
      <rPr>
        <sz val="12"/>
        <rFont val="Times New Roman"/>
        <family val="1"/>
      </rPr>
      <t xml:space="preserve">
2.</t>
    </r>
    <r>
      <rPr>
        <sz val="12"/>
        <rFont val="宋体"/>
        <family val="3"/>
        <charset val="134"/>
      </rPr>
      <t>发挥资源导入和品牌首店链接，并培育园区企业品牌建设，推动国潮首发。构建从设计、展示、营销、首发到量产、消费等全链条服务。</t>
    </r>
    <r>
      <rPr>
        <sz val="12"/>
        <rFont val="Times New Roman"/>
        <family val="1"/>
      </rPr>
      <t xml:space="preserve">
3.</t>
    </r>
    <r>
      <rPr>
        <sz val="12"/>
        <rFont val="宋体"/>
        <family val="3"/>
        <charset val="134"/>
      </rPr>
      <t>通过策划</t>
    </r>
    <r>
      <rPr>
        <sz val="12"/>
        <rFont val="Times New Roman"/>
        <family val="1"/>
      </rPr>
      <t>“</t>
    </r>
    <r>
      <rPr>
        <sz val="12"/>
        <rFont val="宋体"/>
        <family val="3"/>
        <charset val="134"/>
      </rPr>
      <t>科技</t>
    </r>
    <r>
      <rPr>
        <sz val="12"/>
        <rFont val="Times New Roman"/>
        <family val="1"/>
      </rPr>
      <t>+</t>
    </r>
    <r>
      <rPr>
        <sz val="12"/>
        <rFont val="宋体"/>
        <family val="3"/>
        <charset val="134"/>
      </rPr>
      <t>时尚</t>
    </r>
    <r>
      <rPr>
        <sz val="12"/>
        <rFont val="Times New Roman"/>
        <family val="1"/>
      </rPr>
      <t>”</t>
    </r>
    <r>
      <rPr>
        <sz val="12"/>
        <rFont val="宋体"/>
        <family val="3"/>
        <charset val="134"/>
      </rPr>
      <t>主题首发、发布会、媒体对接会等活动，联动湾区资源扩大辐射力。借助数字化技术打造线上线下融合方式，并建设品牌首发空间和沉浸式消费场景，帮助品牌拓展渠道。</t>
    </r>
  </si>
  <si>
    <r>
      <rPr>
        <sz val="12"/>
        <rFont val="Times New Roman"/>
        <family val="1"/>
      </rPr>
      <t>2025</t>
    </r>
    <r>
      <rPr>
        <sz val="12"/>
        <rFont val="宋体"/>
        <family val="3"/>
        <charset val="134"/>
      </rPr>
      <t>年</t>
    </r>
    <r>
      <rPr>
        <sz val="12"/>
        <rFont val="Times New Roman"/>
        <family val="1"/>
      </rPr>
      <t>11</t>
    </r>
    <r>
      <rPr>
        <sz val="12"/>
        <rFont val="宋体"/>
        <family val="3"/>
        <charset val="134"/>
      </rPr>
      <t>月至</t>
    </r>
    <r>
      <rPr>
        <sz val="12"/>
        <rFont val="Times New Roman"/>
        <family val="1"/>
      </rPr>
      <t>2026</t>
    </r>
    <r>
      <rPr>
        <sz val="12"/>
        <rFont val="宋体"/>
        <family val="3"/>
        <charset val="134"/>
      </rPr>
      <t>年</t>
    </r>
    <r>
      <rPr>
        <sz val="12"/>
        <rFont val="Times New Roman"/>
        <family val="1"/>
      </rPr>
      <t>3</t>
    </r>
    <r>
      <rPr>
        <sz val="12"/>
        <rFont val="宋体"/>
        <family val="3"/>
        <charset val="134"/>
      </rPr>
      <t>月：空间载体建设期；</t>
    </r>
    <r>
      <rPr>
        <sz val="12"/>
        <rFont val="Times New Roman"/>
        <family val="1"/>
      </rPr>
      <t xml:space="preserve">
2025</t>
    </r>
    <r>
      <rPr>
        <sz val="12"/>
        <rFont val="宋体"/>
        <family val="3"/>
        <charset val="134"/>
      </rPr>
      <t>年</t>
    </r>
    <r>
      <rPr>
        <sz val="12"/>
        <rFont val="Times New Roman"/>
        <family val="1"/>
      </rPr>
      <t>12</t>
    </r>
    <r>
      <rPr>
        <sz val="12"/>
        <rFont val="宋体"/>
        <family val="3"/>
        <charset val="134"/>
      </rPr>
      <t>月至</t>
    </r>
    <r>
      <rPr>
        <sz val="12"/>
        <rFont val="Times New Roman"/>
        <family val="1"/>
      </rPr>
      <t>2026</t>
    </r>
    <r>
      <rPr>
        <sz val="12"/>
        <rFont val="宋体"/>
        <family val="3"/>
        <charset val="134"/>
      </rPr>
      <t>年</t>
    </r>
    <r>
      <rPr>
        <sz val="12"/>
        <rFont val="Times New Roman"/>
        <family val="1"/>
      </rPr>
      <t>3</t>
    </r>
    <r>
      <rPr>
        <sz val="12"/>
        <rFont val="宋体"/>
        <family val="3"/>
        <charset val="134"/>
      </rPr>
      <t>月：服务内容构建筹备期</t>
    </r>
    <r>
      <rPr>
        <sz val="12"/>
        <rFont val="Times New Roman"/>
        <family val="1"/>
      </rPr>
      <t xml:space="preserve">
2026</t>
    </r>
    <r>
      <rPr>
        <sz val="12"/>
        <rFont val="宋体"/>
        <family val="3"/>
        <charset val="134"/>
      </rPr>
      <t>年</t>
    </r>
    <r>
      <rPr>
        <sz val="12"/>
        <rFont val="Times New Roman"/>
        <family val="1"/>
      </rPr>
      <t>4</t>
    </r>
    <r>
      <rPr>
        <sz val="12"/>
        <rFont val="宋体"/>
        <family val="3"/>
        <charset val="134"/>
      </rPr>
      <t>月进入正式运营期</t>
    </r>
  </si>
  <si>
    <r>
      <rPr>
        <sz val="12"/>
        <rFont val="Times New Roman"/>
        <family val="1"/>
      </rPr>
      <t>1.</t>
    </r>
    <r>
      <rPr>
        <sz val="12"/>
        <rFont val="宋体"/>
        <family val="3"/>
        <charset val="134"/>
      </rPr>
      <t>举办</t>
    </r>
    <r>
      <rPr>
        <sz val="12"/>
        <rFont val="Times New Roman"/>
        <family val="1"/>
      </rPr>
      <t>10</t>
    </r>
    <r>
      <rPr>
        <sz val="12"/>
        <rFont val="宋体"/>
        <family val="3"/>
        <charset val="134"/>
      </rPr>
      <t>场以上主题活动，形成</t>
    </r>
    <r>
      <rPr>
        <sz val="12"/>
        <rFont val="Times New Roman"/>
        <family val="1"/>
      </rPr>
      <t>“</t>
    </r>
    <r>
      <rPr>
        <sz val="12"/>
        <rFont val="宋体"/>
        <family val="3"/>
        <charset val="134"/>
      </rPr>
      <t>首发公共服务平台</t>
    </r>
    <r>
      <rPr>
        <sz val="12"/>
        <rFont val="Times New Roman"/>
        <family val="1"/>
      </rPr>
      <t>”</t>
    </r>
    <r>
      <rPr>
        <sz val="12"/>
        <rFont val="宋体"/>
        <family val="3"/>
        <charset val="134"/>
      </rPr>
      <t>特色</t>
    </r>
    <r>
      <rPr>
        <sz val="12"/>
        <rFont val="Times New Roman"/>
        <family val="1"/>
      </rPr>
      <t>IP</t>
    </r>
    <r>
      <rPr>
        <sz val="12"/>
        <rFont val="宋体"/>
        <family val="3"/>
        <charset val="134"/>
      </rPr>
      <t>；</t>
    </r>
    <r>
      <rPr>
        <sz val="12"/>
        <rFont val="Times New Roman"/>
        <family val="1"/>
      </rPr>
      <t xml:space="preserve">
2.</t>
    </r>
    <r>
      <rPr>
        <sz val="12"/>
        <rFont val="宋体"/>
        <family val="3"/>
        <charset val="134"/>
      </rPr>
      <t>服务</t>
    </r>
    <r>
      <rPr>
        <sz val="12"/>
        <rFont val="Times New Roman"/>
        <family val="1"/>
      </rPr>
      <t>100+</t>
    </r>
    <r>
      <rPr>
        <sz val="12"/>
        <rFont val="宋体"/>
        <family val="3"/>
        <charset val="134"/>
      </rPr>
      <t>品牌企业，增强首发公共服务平台对本土品牌培育带动作用。</t>
    </r>
  </si>
  <si>
    <r>
      <rPr>
        <sz val="12"/>
        <rFont val="宋体"/>
        <family val="3"/>
        <charset val="134"/>
      </rPr>
      <t>黄沙码头升级改造项目</t>
    </r>
  </si>
  <si>
    <r>
      <rPr>
        <sz val="12"/>
        <rFont val="宋体"/>
        <family val="3"/>
        <charset val="134"/>
      </rPr>
      <t>广州市荔湾区六二三路</t>
    </r>
    <r>
      <rPr>
        <sz val="12"/>
        <rFont val="Times New Roman"/>
        <family val="1"/>
      </rPr>
      <t>520</t>
    </r>
    <r>
      <rPr>
        <sz val="12"/>
        <rFont val="宋体"/>
        <family val="3"/>
        <charset val="134"/>
      </rPr>
      <t>号</t>
    </r>
  </si>
  <si>
    <r>
      <rPr>
        <sz val="12"/>
        <rFont val="宋体"/>
        <family val="3"/>
        <charset val="134"/>
      </rPr>
      <t>广州五羊产城投资有限公司</t>
    </r>
  </si>
  <si>
    <r>
      <rPr>
        <sz val="12"/>
        <rFont val="宋体"/>
        <family val="3"/>
        <charset val="134"/>
      </rPr>
      <t>该项目是国企间深化资产盘活、创新专业运营赋能合作模式的标杆实践，旨在高效转化稀缺江景资源，把原有的办公空间，打造成以</t>
    </r>
    <r>
      <rPr>
        <sz val="12"/>
        <rFont val="Times New Roman"/>
        <family val="1"/>
      </rPr>
      <t>“</t>
    </r>
    <r>
      <rPr>
        <sz val="12"/>
        <rFont val="宋体"/>
        <family val="3"/>
        <charset val="134"/>
      </rPr>
      <t>滨江夜经济主题业态</t>
    </r>
    <r>
      <rPr>
        <sz val="12"/>
        <rFont val="Times New Roman"/>
        <family val="1"/>
      </rPr>
      <t>”</t>
    </r>
    <r>
      <rPr>
        <sz val="12"/>
        <rFont val="宋体"/>
        <family val="3"/>
        <charset val="134"/>
      </rPr>
      <t>为核心，融合文旅体验与社交打卡，塑造城市级滨江活力目的地。</t>
    </r>
    <r>
      <rPr>
        <sz val="12"/>
        <rFont val="Times New Roman"/>
        <family val="1"/>
      </rPr>
      <t xml:space="preserve">
1.</t>
    </r>
    <r>
      <rPr>
        <sz val="12"/>
        <rFont val="宋体"/>
        <family val="3"/>
        <charset val="134"/>
      </rPr>
      <t>项目定位：立足于广州荔湾黄沙码头这一得天独厚的滨水宝地，依托其不可复制的一线稀缺江景资源与紧邻沙面历史风貌区的核心区位优势，旨在突破传统商业框架，打造一个集</t>
    </r>
    <r>
      <rPr>
        <sz val="12"/>
        <rFont val="Times New Roman"/>
        <family val="1"/>
      </rPr>
      <t>“</t>
    </r>
    <r>
      <rPr>
        <sz val="12"/>
        <rFont val="宋体"/>
        <family val="3"/>
        <charset val="134"/>
      </rPr>
      <t>水陆联动、文旅融合、社交打卡、消费种草、品牌推广</t>
    </r>
    <r>
      <rPr>
        <sz val="12"/>
        <rFont val="Times New Roman"/>
        <family val="1"/>
      </rPr>
      <t>”</t>
    </r>
    <r>
      <rPr>
        <sz val="12"/>
        <rFont val="宋体"/>
        <family val="3"/>
        <charset val="134"/>
      </rPr>
      <t>于一体的城市级滨江活力目的地；</t>
    </r>
    <r>
      <rPr>
        <sz val="12"/>
        <rFont val="Times New Roman"/>
        <family val="1"/>
      </rPr>
      <t xml:space="preserve">
2.</t>
    </r>
    <r>
      <rPr>
        <sz val="12"/>
        <rFont val="宋体"/>
        <family val="3"/>
        <charset val="134"/>
      </rPr>
      <t>实现功能：品牌首发、策展型商业、沉浸式工坊、微型展演、主题市集、滨江夜经济等。</t>
    </r>
  </si>
  <si>
    <r>
      <rPr>
        <sz val="12"/>
        <rFont val="宋体"/>
        <family val="3"/>
        <charset val="134"/>
      </rPr>
      <t>项目于</t>
    </r>
    <r>
      <rPr>
        <sz val="12"/>
        <rFont val="Times New Roman"/>
        <family val="1"/>
      </rPr>
      <t>2025</t>
    </r>
    <r>
      <rPr>
        <sz val="12"/>
        <rFont val="宋体"/>
        <family val="3"/>
        <charset val="134"/>
      </rPr>
      <t>年</t>
    </r>
    <r>
      <rPr>
        <sz val="12"/>
        <rFont val="Times New Roman"/>
        <family val="1"/>
      </rPr>
      <t>9</t>
    </r>
    <r>
      <rPr>
        <sz val="12"/>
        <rFont val="宋体"/>
        <family val="3"/>
        <charset val="134"/>
      </rPr>
      <t>月签约，目前推进改造施工招采流程，计划于</t>
    </r>
    <r>
      <rPr>
        <sz val="12"/>
        <rFont val="Times New Roman"/>
        <family val="1"/>
      </rPr>
      <t>2025</t>
    </r>
    <r>
      <rPr>
        <sz val="12"/>
        <rFont val="宋体"/>
        <family val="3"/>
        <charset val="134"/>
      </rPr>
      <t>年</t>
    </r>
    <r>
      <rPr>
        <sz val="12"/>
        <rFont val="Times New Roman"/>
        <family val="1"/>
      </rPr>
      <t>10</t>
    </r>
    <r>
      <rPr>
        <sz val="12"/>
        <rFont val="宋体"/>
        <family val="3"/>
        <charset val="134"/>
      </rPr>
      <t>月中下旬完成招采流程并实施项目改造</t>
    </r>
  </si>
  <si>
    <r>
      <rPr>
        <sz val="12"/>
        <rFont val="宋体"/>
        <family val="3"/>
        <charset val="134"/>
      </rPr>
      <t>项目计划于</t>
    </r>
    <r>
      <rPr>
        <sz val="12"/>
        <rFont val="Times New Roman"/>
        <family val="1"/>
      </rPr>
      <t>2026</t>
    </r>
    <r>
      <rPr>
        <sz val="12"/>
        <rFont val="宋体"/>
        <family val="3"/>
        <charset val="134"/>
      </rPr>
      <t>年</t>
    </r>
    <r>
      <rPr>
        <sz val="12"/>
        <rFont val="Times New Roman"/>
        <family val="1"/>
      </rPr>
      <t>1</t>
    </r>
    <r>
      <rPr>
        <sz val="12"/>
        <rFont val="宋体"/>
        <family val="3"/>
        <charset val="134"/>
      </rPr>
      <t>月底前开放，商户进驻率不低于</t>
    </r>
    <r>
      <rPr>
        <sz val="12"/>
        <rFont val="Times New Roman"/>
        <family val="1"/>
      </rPr>
      <t>95%</t>
    </r>
  </si>
  <si>
    <r>
      <rPr>
        <sz val="12"/>
        <rFont val="宋体"/>
        <family val="3"/>
        <charset val="134"/>
      </rPr>
      <t>沉浸式喜歌剧《丽塔》《苹果之夜》《神奇医生》</t>
    </r>
  </si>
  <si>
    <r>
      <rPr>
        <sz val="12"/>
        <rFont val="宋体"/>
        <family val="3"/>
        <charset val="134"/>
      </rPr>
      <t>天河区</t>
    </r>
  </si>
  <si>
    <r>
      <rPr>
        <sz val="12"/>
        <rFont val="宋体"/>
        <family val="3"/>
        <charset val="134"/>
      </rPr>
      <t>广州大剧院实验剧场</t>
    </r>
  </si>
  <si>
    <r>
      <rPr>
        <sz val="12"/>
        <rFont val="宋体"/>
        <family val="3"/>
        <charset val="134"/>
      </rPr>
      <t>广州大剧院管理有限公司</t>
    </r>
  </si>
  <si>
    <r>
      <rPr>
        <sz val="12"/>
        <rFont val="宋体"/>
        <family val="3"/>
        <charset val="134"/>
      </rPr>
      <t>沉浸式喜歌剧是广州大剧院首创的歌剧艺术形式，以室内乐编制及当代表演诠释经典喜歌剧。该系列演出共</t>
    </r>
    <r>
      <rPr>
        <sz val="12"/>
        <rFont val="Times New Roman"/>
        <family val="1"/>
      </rPr>
      <t>3</t>
    </r>
    <r>
      <rPr>
        <sz val="12"/>
        <rFont val="宋体"/>
        <family val="3"/>
        <charset val="134"/>
      </rPr>
      <t>部作品，分别改编自多尼采蒂作品《丽塔》、奥芬巴赫作品《苹果之夜》及比才作品《神奇医生》，其中《神奇医生》入选国家艺术基金（一般项目）</t>
    </r>
    <r>
      <rPr>
        <sz val="12"/>
        <rFont val="Times New Roman"/>
        <family val="1"/>
      </rPr>
      <t>2025</t>
    </r>
    <r>
      <rPr>
        <sz val="12"/>
        <rFont val="宋体"/>
        <family val="3"/>
        <charset val="134"/>
      </rPr>
      <t>年度大型舞台剧和作品创作项目。该系列演出以一周</t>
    </r>
    <r>
      <rPr>
        <sz val="12"/>
        <rFont val="Times New Roman"/>
        <family val="1"/>
      </rPr>
      <t>6</t>
    </r>
    <r>
      <rPr>
        <sz val="12"/>
        <rFont val="宋体"/>
        <family val="3"/>
        <charset val="134"/>
      </rPr>
      <t>场的形式轮演。观众可品着红酒、以</t>
    </r>
    <r>
      <rPr>
        <sz val="12"/>
        <rFont val="Times New Roman"/>
        <family val="1"/>
      </rPr>
      <t>360</t>
    </r>
    <r>
      <rPr>
        <sz val="12"/>
        <rFont val="宋体"/>
        <family val="3"/>
        <charset val="134"/>
      </rPr>
      <t>度环绕舞台的方式观看无扩声的纯粹歌剧演出，更可与演员近距离互动。</t>
    </r>
  </si>
  <si>
    <r>
      <rPr>
        <sz val="12"/>
        <rFont val="Times New Roman"/>
        <family val="1"/>
      </rPr>
      <t>2022</t>
    </r>
    <r>
      <rPr>
        <sz val="12"/>
        <rFont val="宋体"/>
        <family val="3"/>
        <charset val="134"/>
      </rPr>
      <t>年</t>
    </r>
    <r>
      <rPr>
        <sz val="12"/>
        <rFont val="Times New Roman"/>
        <family val="1"/>
      </rPr>
      <t>-2026</t>
    </r>
    <r>
      <rPr>
        <sz val="12"/>
        <rFont val="宋体"/>
        <family val="3"/>
        <charset val="134"/>
      </rPr>
      <t>年</t>
    </r>
  </si>
  <si>
    <r>
      <rPr>
        <sz val="12"/>
        <rFont val="宋体"/>
        <family val="3"/>
        <charset val="134"/>
      </rPr>
      <t>将演艺与旅游消费相结合，打造特色文旅场景，将演艺经济的</t>
    </r>
    <r>
      <rPr>
        <sz val="12"/>
        <rFont val="Times New Roman"/>
        <family val="1"/>
      </rPr>
      <t>“</t>
    </r>
    <r>
      <rPr>
        <sz val="12"/>
        <rFont val="宋体"/>
        <family val="3"/>
        <charset val="134"/>
      </rPr>
      <t>爆单</t>
    </r>
    <r>
      <rPr>
        <sz val="12"/>
        <rFont val="Times New Roman"/>
        <family val="1"/>
      </rPr>
      <t>”</t>
    </r>
    <r>
      <rPr>
        <sz val="12"/>
        <rFont val="宋体"/>
        <family val="3"/>
        <charset val="134"/>
      </rPr>
      <t>，转化为城市文旅消费的</t>
    </r>
    <r>
      <rPr>
        <sz val="12"/>
        <rFont val="Times New Roman"/>
        <family val="1"/>
      </rPr>
      <t>“</t>
    </r>
    <r>
      <rPr>
        <sz val="12"/>
        <rFont val="宋体"/>
        <family val="3"/>
        <charset val="134"/>
      </rPr>
      <t>引擎</t>
    </r>
    <r>
      <rPr>
        <sz val="12"/>
        <rFont val="Times New Roman"/>
        <family val="1"/>
      </rPr>
      <t>”</t>
    </r>
    <r>
      <rPr>
        <sz val="12"/>
        <rFont val="宋体"/>
        <family val="3"/>
        <charset val="134"/>
      </rPr>
      <t>。</t>
    </r>
  </si>
  <si>
    <r>
      <rPr>
        <sz val="12"/>
        <rFont val="宋体"/>
        <family val="3"/>
        <charset val="134"/>
      </rPr>
      <t>首条自动驾驶文旅专线</t>
    </r>
  </si>
  <si>
    <r>
      <rPr>
        <sz val="12"/>
        <rFont val="宋体"/>
        <family val="3"/>
        <charset val="134"/>
      </rPr>
      <t>南沙区</t>
    </r>
  </si>
  <si>
    <r>
      <rPr>
        <sz val="12"/>
        <rFont val="宋体"/>
        <family val="3"/>
        <charset val="134"/>
      </rPr>
      <t>广州市南沙区大角二路</t>
    </r>
    <r>
      <rPr>
        <sz val="12"/>
        <rFont val="Times New Roman"/>
        <family val="1"/>
      </rPr>
      <t>1</t>
    </r>
    <r>
      <rPr>
        <sz val="12"/>
        <rFont val="宋体"/>
        <family val="3"/>
        <charset val="134"/>
      </rPr>
      <t>号南沙花园酒店</t>
    </r>
  </si>
  <si>
    <r>
      <rPr>
        <sz val="12"/>
        <rFont val="宋体"/>
        <family val="3"/>
        <charset val="134"/>
      </rPr>
      <t>广之旅</t>
    </r>
  </si>
  <si>
    <r>
      <rPr>
        <sz val="12"/>
        <rFont val="宋体"/>
        <family val="3"/>
        <charset val="134"/>
      </rPr>
      <t>岭南控股与小马智行合作打造广州首条自动驾驶文旅专线：在南沙区，由广之旅推出基于</t>
    </r>
    <r>
      <rPr>
        <sz val="12"/>
        <rFont val="Times New Roman"/>
        <family val="1"/>
      </rPr>
      <t>Robotaxi</t>
    </r>
    <r>
      <rPr>
        <sz val="12"/>
        <rFont val="宋体"/>
        <family val="3"/>
        <charset val="134"/>
      </rPr>
      <t>（自动驾驶出租车）的智慧旅游专线，串联南沙知名景点。同时，广州花园酒店成为城央首个酒店经停站点，为游客提供前沿的科技体验。此举不仅创新了旅游交通方式，更极大地提升了广州</t>
    </r>
    <r>
      <rPr>
        <sz val="12"/>
        <rFont val="Times New Roman"/>
        <family val="1"/>
      </rPr>
      <t>“</t>
    </r>
    <r>
      <rPr>
        <sz val="12"/>
        <rFont val="宋体"/>
        <family val="3"/>
        <charset val="134"/>
      </rPr>
      <t>科技创新</t>
    </r>
    <r>
      <rPr>
        <sz val="12"/>
        <rFont val="Times New Roman"/>
        <family val="1"/>
      </rPr>
      <t>”</t>
    </r>
    <r>
      <rPr>
        <sz val="12"/>
        <rFont val="宋体"/>
        <family val="3"/>
        <charset val="134"/>
      </rPr>
      <t>的城市形象。</t>
    </r>
  </si>
  <si>
    <r>
      <rPr>
        <sz val="12"/>
        <rFont val="Times New Roman"/>
        <family val="1"/>
      </rPr>
      <t>1</t>
    </r>
    <r>
      <rPr>
        <sz val="12"/>
        <rFont val="宋体"/>
        <family val="3"/>
        <charset val="134"/>
      </rPr>
      <t>、</t>
    </r>
    <r>
      <rPr>
        <sz val="12"/>
        <rFont val="Times New Roman"/>
        <family val="1"/>
      </rPr>
      <t>2025</t>
    </r>
    <r>
      <rPr>
        <sz val="12"/>
        <rFont val="宋体"/>
        <family val="3"/>
        <charset val="134"/>
      </rPr>
      <t>年上半年：完成旅游线路设计；</t>
    </r>
    <r>
      <rPr>
        <sz val="12"/>
        <rFont val="Times New Roman"/>
        <family val="1"/>
      </rPr>
      <t xml:space="preserve">
2</t>
    </r>
    <r>
      <rPr>
        <sz val="12"/>
        <rFont val="宋体"/>
        <family val="3"/>
        <charset val="134"/>
      </rPr>
      <t>、</t>
    </r>
    <r>
      <rPr>
        <sz val="12"/>
        <rFont val="Times New Roman"/>
        <family val="1"/>
      </rPr>
      <t>2025</t>
    </r>
    <r>
      <rPr>
        <sz val="12"/>
        <rFont val="宋体"/>
        <family val="3"/>
        <charset val="134"/>
      </rPr>
      <t>年下半年：实现首发团；</t>
    </r>
    <r>
      <rPr>
        <sz val="12"/>
        <rFont val="Times New Roman"/>
        <family val="1"/>
      </rPr>
      <t xml:space="preserve">
3</t>
    </r>
    <r>
      <rPr>
        <sz val="12"/>
        <rFont val="宋体"/>
        <family val="3"/>
        <charset val="134"/>
      </rPr>
      <t>、</t>
    </r>
    <r>
      <rPr>
        <sz val="12"/>
        <rFont val="Times New Roman"/>
        <family val="1"/>
      </rPr>
      <t>2026</t>
    </r>
    <r>
      <rPr>
        <sz val="12"/>
        <rFont val="宋体"/>
        <family val="3"/>
        <charset val="134"/>
      </rPr>
      <t>年上半年：扩大收客规模</t>
    </r>
    <r>
      <rPr>
        <sz val="12"/>
        <rFont val="Times New Roman"/>
        <family val="1"/>
      </rPr>
      <t xml:space="preserve">
4</t>
    </r>
    <r>
      <rPr>
        <sz val="12"/>
        <rFont val="宋体"/>
        <family val="3"/>
        <charset val="134"/>
      </rPr>
      <t>、</t>
    </r>
    <r>
      <rPr>
        <sz val="12"/>
        <rFont val="Times New Roman"/>
        <family val="1"/>
      </rPr>
      <t>2026</t>
    </r>
    <r>
      <rPr>
        <sz val="12"/>
        <rFont val="宋体"/>
        <family val="3"/>
        <charset val="134"/>
      </rPr>
      <t>年下半年：随着小马自动驾驶布局和产能提升开发广州其他区域线路产品</t>
    </r>
  </si>
  <si>
    <r>
      <rPr>
        <sz val="12"/>
        <rFont val="宋体"/>
        <family val="3"/>
        <charset val="134"/>
      </rPr>
      <t>形成专线发布，实现首团出发</t>
    </r>
  </si>
  <si>
    <r>
      <rPr>
        <sz val="11"/>
        <rFont val="宋体"/>
        <family val="3"/>
        <charset val="134"/>
      </rPr>
      <t>谷雨雨亭</t>
    </r>
  </si>
  <si>
    <r>
      <rPr>
        <sz val="11"/>
        <rFont val="宋体"/>
        <family val="3"/>
        <charset val="134"/>
      </rPr>
      <t>越秀区</t>
    </r>
  </si>
  <si>
    <r>
      <rPr>
        <sz val="11"/>
        <rFont val="宋体"/>
        <family val="3"/>
        <charset val="134"/>
      </rPr>
      <t>北京路广百百货</t>
    </r>
  </si>
  <si>
    <r>
      <rPr>
        <sz val="11"/>
        <rFont val="宋体"/>
        <family val="3"/>
        <charset val="134"/>
      </rPr>
      <t>广州谷雨化妆品销售有限公司</t>
    </r>
  </si>
  <si>
    <r>
      <rPr>
        <sz val="12"/>
        <rFont val="宋体"/>
        <family val="3"/>
        <charset val="134"/>
      </rPr>
      <t>作为广州高端商业零售标杆的广百百货北京路店，即将迎来国货护肤品牌谷雨全国首家形象店的盛大入驻。</t>
    </r>
    <r>
      <rPr>
        <sz val="12"/>
        <rFont val="Times New Roman"/>
        <family val="1"/>
      </rPr>
      <t>2025</t>
    </r>
    <r>
      <rPr>
        <sz val="12"/>
        <rFont val="宋体"/>
        <family val="3"/>
        <charset val="134"/>
      </rPr>
      <t>年</t>
    </r>
    <r>
      <rPr>
        <sz val="12"/>
        <rFont val="Times New Roman"/>
        <family val="1"/>
      </rPr>
      <t>7</t>
    </r>
    <r>
      <rPr>
        <sz val="12"/>
        <rFont val="宋体"/>
        <family val="3"/>
        <charset val="134"/>
      </rPr>
      <t>月</t>
    </r>
    <r>
      <rPr>
        <sz val="12"/>
        <rFont val="Times New Roman"/>
        <family val="1"/>
      </rPr>
      <t>16</t>
    </r>
    <r>
      <rPr>
        <sz val="12"/>
        <rFont val="宋体"/>
        <family val="3"/>
        <charset val="134"/>
      </rPr>
      <t>日，双方共同打造</t>
    </r>
    <r>
      <rPr>
        <sz val="12"/>
        <rFont val="Times New Roman"/>
        <family val="1"/>
      </rPr>
      <t>"</t>
    </r>
    <r>
      <rPr>
        <sz val="12"/>
        <rFont val="宋体"/>
        <family val="3"/>
        <charset val="134"/>
      </rPr>
      <t>雨亭</t>
    </r>
    <r>
      <rPr>
        <sz val="12"/>
        <rFont val="Times New Roman"/>
        <family val="1"/>
      </rPr>
      <t>"</t>
    </r>
    <r>
      <rPr>
        <sz val="12"/>
        <rFont val="宋体"/>
        <family val="3"/>
        <charset val="134"/>
      </rPr>
      <t>主题快闪店，将传统岭南文化与中式科学护肤体验巧妙融合。此次合作不仅是一次品牌与商业零售的深度联动，更是一次文化与科技融合的创新实践。</t>
    </r>
    <r>
      <rPr>
        <sz val="12"/>
        <rFont val="Times New Roman"/>
        <family val="1"/>
      </rPr>
      <t xml:space="preserve">
</t>
    </r>
    <r>
      <rPr>
        <sz val="12"/>
        <rFont val="宋体"/>
        <family val="3"/>
        <charset val="134"/>
      </rPr>
      <t>以中国传统</t>
    </r>
    <r>
      <rPr>
        <sz val="12"/>
        <rFont val="Times New Roman"/>
        <family val="1"/>
      </rPr>
      <t>“</t>
    </r>
    <r>
      <rPr>
        <sz val="12"/>
        <rFont val="宋体"/>
        <family val="3"/>
        <charset val="134"/>
      </rPr>
      <t>二十四节气文化</t>
    </r>
    <r>
      <rPr>
        <sz val="12"/>
        <rFont val="Times New Roman"/>
        <family val="1"/>
      </rPr>
      <t>”</t>
    </r>
    <r>
      <rPr>
        <sz val="12"/>
        <rFont val="宋体"/>
        <family val="3"/>
        <charset val="134"/>
      </rPr>
      <t>为灵感，谷雨打造了</t>
    </r>
    <r>
      <rPr>
        <sz val="12"/>
        <rFont val="Times New Roman"/>
        <family val="1"/>
      </rPr>
      <t>“</t>
    </r>
    <r>
      <rPr>
        <sz val="12"/>
        <rFont val="宋体"/>
        <family val="3"/>
        <charset val="134"/>
      </rPr>
      <t>雨亭</t>
    </r>
    <r>
      <rPr>
        <sz val="12"/>
        <rFont val="Times New Roman"/>
        <family val="1"/>
      </rPr>
      <t>”</t>
    </r>
    <r>
      <rPr>
        <sz val="12"/>
        <rFont val="宋体"/>
        <family val="3"/>
        <charset val="134"/>
      </rPr>
      <t>主题快闪空间，巧妙融合岭南建筑美学与现代科技体验，为消费者呈现一场</t>
    </r>
    <r>
      <rPr>
        <sz val="12"/>
        <rFont val="Times New Roman"/>
        <family val="1"/>
      </rPr>
      <t>“</t>
    </r>
    <r>
      <rPr>
        <sz val="12"/>
        <rFont val="宋体"/>
        <family val="3"/>
        <charset val="134"/>
      </rPr>
      <t>五感焕肤茶会</t>
    </r>
    <r>
      <rPr>
        <sz val="12"/>
        <rFont val="Times New Roman"/>
        <family val="1"/>
      </rPr>
      <t>”</t>
    </r>
    <r>
      <rPr>
        <sz val="12"/>
        <rFont val="宋体"/>
        <family val="3"/>
        <charset val="134"/>
      </rPr>
      <t>的沉浸式品牌体验。首发活动的创新亮点在于将中国传统文化与现代科技护肤理念深度融合，通过</t>
    </r>
    <r>
      <rPr>
        <sz val="12"/>
        <rFont val="Times New Roman"/>
        <family val="1"/>
      </rPr>
      <t>“</t>
    </r>
    <r>
      <rPr>
        <sz val="12"/>
        <rFont val="宋体"/>
        <family val="3"/>
        <charset val="134"/>
      </rPr>
      <t>中式美学</t>
    </r>
    <r>
      <rPr>
        <sz val="12"/>
        <rFont val="Times New Roman"/>
        <family val="1"/>
      </rPr>
      <t>+</t>
    </r>
    <r>
      <rPr>
        <sz val="12"/>
        <rFont val="宋体"/>
        <family val="3"/>
        <charset val="134"/>
      </rPr>
      <t>科学护肤</t>
    </r>
    <r>
      <rPr>
        <sz val="12"/>
        <rFont val="Times New Roman"/>
        <family val="1"/>
      </rPr>
      <t>”</t>
    </r>
    <r>
      <rPr>
        <sz val="12"/>
        <rFont val="宋体"/>
        <family val="3"/>
        <charset val="134"/>
      </rPr>
      <t>的品牌主张，构建一个充满文化温度与科技质感的消费场景。</t>
    </r>
  </si>
  <si>
    <r>
      <rPr>
        <sz val="12"/>
        <rFont val="宋体"/>
        <family val="3"/>
        <charset val="134"/>
      </rPr>
      <t>喵住</t>
    </r>
    <r>
      <rPr>
        <sz val="12"/>
        <rFont val="Times New Roman"/>
        <family val="1"/>
      </rPr>
      <t>Mall</t>
    </r>
  </si>
  <si>
    <r>
      <rPr>
        <sz val="12"/>
        <rFont val="宋体"/>
        <family val="3"/>
        <charset val="134"/>
      </rPr>
      <t>天河路</t>
    </r>
    <r>
      <rPr>
        <sz val="12"/>
        <rFont val="Times New Roman"/>
        <family val="1"/>
      </rPr>
      <t>533</t>
    </r>
    <r>
      <rPr>
        <sz val="12"/>
        <rFont val="宋体"/>
        <family val="3"/>
        <charset val="134"/>
      </rPr>
      <t>号</t>
    </r>
  </si>
  <si>
    <r>
      <rPr>
        <sz val="12"/>
        <rFont val="宋体"/>
        <family val="3"/>
        <charset val="134"/>
      </rPr>
      <t>未来社（广州）文化产业有限公司</t>
    </r>
  </si>
  <si>
    <r>
      <rPr>
        <sz val="12"/>
        <rFont val="宋体"/>
        <family val="3"/>
        <charset val="134"/>
      </rPr>
      <t>全国最大家装家居线下沉浸式体验空间</t>
    </r>
  </si>
  <si>
    <r>
      <rPr>
        <sz val="12"/>
        <rFont val="宋体"/>
        <family val="3"/>
        <charset val="134"/>
      </rPr>
      <t>天猫头部消费品牌线上线下一体化首发首秀主阵地</t>
    </r>
  </si>
  <si>
    <r>
      <rPr>
        <sz val="12"/>
        <rFont val="Times New Roman"/>
        <family val="1"/>
      </rPr>
      <t> </t>
    </r>
    <r>
      <rPr>
        <sz val="12"/>
        <rFont val="宋体"/>
        <family val="3"/>
        <charset val="134"/>
      </rPr>
      <t>新型线下社区便民零售网络建设项目</t>
    </r>
    <r>
      <rPr>
        <sz val="12"/>
        <rFont val="Times New Roman"/>
        <family val="1"/>
      </rPr>
      <t>-</t>
    </r>
    <r>
      <rPr>
        <sz val="12"/>
        <rFont val="宋体"/>
        <family val="3"/>
        <charset val="134"/>
      </rPr>
      <t>快乐猴</t>
    </r>
  </si>
  <si>
    <r>
      <rPr>
        <sz val="12"/>
        <rFont val="宋体"/>
        <family val="3"/>
        <charset val="134"/>
      </rPr>
      <t>美团自营快乐猴超市，致力于为消费者提供一日三餐所需的生鲜果蔬、肉禽蛋、米面粮油、烘焙熟食、速冻食品、零食酒饮及家居日用等多品类的高质价比商品。依托科学品控体系和自有供应链，让您在家门口，就能享受</t>
    </r>
    <r>
      <rPr>
        <sz val="12"/>
        <rFont val="Times New Roman"/>
        <family val="1"/>
      </rPr>
      <t>“</t>
    </r>
    <r>
      <rPr>
        <sz val="12"/>
        <rFont val="宋体"/>
        <family val="3"/>
        <charset val="134"/>
      </rPr>
      <t>好货不贵，快乐加倍</t>
    </r>
    <r>
      <rPr>
        <sz val="12"/>
        <rFont val="Times New Roman"/>
        <family val="1"/>
      </rPr>
      <t>”</t>
    </r>
    <r>
      <rPr>
        <sz val="12"/>
        <rFont val="宋体"/>
        <family val="3"/>
        <charset val="134"/>
      </rPr>
      <t>的购物体验。</t>
    </r>
    <r>
      <rPr>
        <sz val="12"/>
        <rFont val="Times New Roman"/>
        <family val="1"/>
      </rPr>
      <t xml:space="preserve">
</t>
    </r>
    <r>
      <rPr>
        <sz val="12"/>
        <rFont val="宋体"/>
        <family val="3"/>
        <charset val="134"/>
      </rPr>
      <t>依托自有供应链和门店管理体系，聚焦家庭三餐所需，为消费者提供高质价比的食杂商品，目前快乐猴已在杭州开出两家门店，商品和服务受到当地居民广泛好评。</t>
    </r>
    <r>
      <rPr>
        <sz val="12"/>
        <rFont val="Times New Roman"/>
        <family val="1"/>
      </rPr>
      <t xml:space="preserve">
</t>
    </r>
  </si>
  <si>
    <r>
      <rPr>
        <sz val="12"/>
        <rFont val="Times New Roman"/>
        <family val="1"/>
      </rPr>
      <t>2025</t>
    </r>
    <r>
      <rPr>
        <sz val="12"/>
        <rFont val="宋体"/>
        <family val="3"/>
        <charset val="134"/>
      </rPr>
      <t>年</t>
    </r>
    <r>
      <rPr>
        <sz val="12"/>
        <rFont val="Times New Roman"/>
        <family val="1"/>
      </rPr>
      <t>12</t>
    </r>
    <r>
      <rPr>
        <sz val="12"/>
        <rFont val="宋体"/>
        <family val="3"/>
        <charset val="134"/>
      </rPr>
      <t>月</t>
    </r>
    <r>
      <rPr>
        <sz val="12"/>
        <rFont val="Times New Roman"/>
        <family val="1"/>
      </rPr>
      <t>-2027</t>
    </r>
    <r>
      <rPr>
        <sz val="12"/>
        <rFont val="宋体"/>
        <family val="3"/>
        <charset val="134"/>
      </rPr>
      <t>年</t>
    </r>
    <r>
      <rPr>
        <sz val="12"/>
        <rFont val="Times New Roman"/>
        <family val="1"/>
      </rPr>
      <t>9</t>
    </r>
    <r>
      <rPr>
        <sz val="12"/>
        <rFont val="宋体"/>
        <family val="3"/>
        <charset val="134"/>
      </rPr>
      <t>月</t>
    </r>
  </si>
  <si>
    <r>
      <rPr>
        <sz val="12"/>
        <rFont val="Times New Roman"/>
        <family val="1"/>
      </rPr>
      <t>1.</t>
    </r>
    <r>
      <rPr>
        <sz val="12"/>
        <rFont val="宋体"/>
        <family val="3"/>
        <charset val="134"/>
      </rPr>
      <t>项目建设完成后，预计年营业收入达到</t>
    </r>
    <r>
      <rPr>
        <sz val="12"/>
        <rFont val="Times New Roman"/>
        <family val="1"/>
      </rPr>
      <t>1.5</t>
    </r>
    <r>
      <rPr>
        <sz val="12"/>
        <rFont val="宋体"/>
        <family val="3"/>
        <charset val="134"/>
      </rPr>
      <t>亿。</t>
    </r>
    <r>
      <rPr>
        <sz val="12"/>
        <rFont val="Times New Roman"/>
        <family val="1"/>
      </rPr>
      <t xml:space="preserve">
2.</t>
    </r>
    <r>
      <rPr>
        <sz val="12"/>
        <rFont val="宋体"/>
        <family val="3"/>
        <charset val="134"/>
      </rPr>
      <t>新建</t>
    </r>
    <r>
      <rPr>
        <sz val="12"/>
        <rFont val="Times New Roman"/>
        <family val="1"/>
      </rPr>
      <t>“</t>
    </r>
    <r>
      <rPr>
        <sz val="12"/>
        <rFont val="宋体"/>
        <family val="3"/>
        <charset val="134"/>
      </rPr>
      <t>快乐猴</t>
    </r>
    <r>
      <rPr>
        <sz val="12"/>
        <rFont val="Times New Roman"/>
        <family val="1"/>
      </rPr>
      <t>”</t>
    </r>
    <r>
      <rPr>
        <sz val="12"/>
        <rFont val="宋体"/>
        <family val="3"/>
        <charset val="134"/>
      </rPr>
      <t>自营超市</t>
    </r>
    <r>
      <rPr>
        <sz val="12"/>
        <rFont val="Times New Roman"/>
        <family val="1"/>
      </rPr>
      <t>10</t>
    </r>
    <r>
      <rPr>
        <sz val="12"/>
        <rFont val="宋体"/>
        <family val="3"/>
        <charset val="134"/>
      </rPr>
      <t>家。</t>
    </r>
    <r>
      <rPr>
        <sz val="12"/>
        <rFont val="Times New Roman"/>
        <family val="1"/>
      </rPr>
      <t xml:space="preserve">
3.</t>
    </r>
    <r>
      <rPr>
        <sz val="12"/>
        <rFont val="宋体"/>
        <family val="3"/>
        <charset val="134"/>
      </rPr>
      <t>服务覆盖广州市大型社区超过</t>
    </r>
    <r>
      <rPr>
        <sz val="12"/>
        <rFont val="Times New Roman"/>
        <family val="1"/>
      </rPr>
      <t>30</t>
    </r>
    <r>
      <rPr>
        <sz val="12"/>
        <rFont val="宋体"/>
        <family val="3"/>
        <charset val="134"/>
      </rPr>
      <t>个。</t>
    </r>
    <r>
      <rPr>
        <sz val="12"/>
        <rFont val="Times New Roman"/>
        <family val="1"/>
      </rPr>
      <t xml:space="preserve">
4.</t>
    </r>
    <r>
      <rPr>
        <sz val="12"/>
        <rFont val="宋体"/>
        <family val="3"/>
        <charset val="134"/>
      </rPr>
      <t>带动直接相关就业岗位超过</t>
    </r>
    <r>
      <rPr>
        <sz val="12"/>
        <rFont val="Times New Roman"/>
        <family val="1"/>
      </rPr>
      <t>500</t>
    </r>
    <r>
      <rPr>
        <sz val="12"/>
        <rFont val="宋体"/>
        <family val="3"/>
        <charset val="134"/>
      </rPr>
      <t>个。</t>
    </r>
    <r>
      <rPr>
        <sz val="12"/>
        <rFont val="Times New Roman"/>
        <family val="1"/>
      </rPr>
      <t xml:space="preserve">
5.</t>
    </r>
    <r>
      <rPr>
        <sz val="12"/>
        <rFont val="宋体"/>
        <family val="3"/>
        <charset val="134"/>
      </rPr>
      <t>实现运营商品（</t>
    </r>
    <r>
      <rPr>
        <sz val="12"/>
        <rFont val="Times New Roman"/>
        <family val="1"/>
      </rPr>
      <t>SKU</t>
    </r>
    <r>
      <rPr>
        <sz val="12"/>
        <rFont val="宋体"/>
        <family val="3"/>
        <charset val="134"/>
      </rPr>
      <t>）超过</t>
    </r>
    <r>
      <rPr>
        <sz val="12"/>
        <rFont val="Times New Roman"/>
        <family val="1"/>
      </rPr>
      <t>2000</t>
    </r>
    <r>
      <rPr>
        <sz val="12"/>
        <rFont val="宋体"/>
        <family val="3"/>
        <charset val="134"/>
      </rPr>
      <t>个。</t>
    </r>
  </si>
  <si>
    <r>
      <rPr>
        <sz val="12"/>
        <rFont val="宋体"/>
        <family val="3"/>
        <charset val="134"/>
      </rPr>
      <t>“</t>
    </r>
    <r>
      <rPr>
        <sz val="12"/>
        <rFont val="方正书宋_GBK"/>
        <charset val="134"/>
      </rPr>
      <t>歪马送酒</t>
    </r>
    <r>
      <rPr>
        <sz val="12"/>
        <rFont val="宋体"/>
        <family val="3"/>
        <charset val="134"/>
      </rPr>
      <t>”</t>
    </r>
    <r>
      <rPr>
        <sz val="12"/>
        <rFont val="Times New Roman"/>
        <family val="1"/>
      </rPr>
      <t>15</t>
    </r>
    <r>
      <rPr>
        <sz val="12"/>
        <rFont val="宋体"/>
        <family val="3"/>
        <charset val="134"/>
      </rPr>
      <t>分钟微醺圈</t>
    </r>
    <r>
      <rPr>
        <sz val="12"/>
        <rFont val="Times New Roman"/>
        <family val="1"/>
      </rPr>
      <t>"</t>
    </r>
    <r>
      <rPr>
        <sz val="12"/>
        <rFont val="宋体"/>
        <family val="3"/>
        <charset val="134"/>
      </rPr>
      <t>即时零售场景创新</t>
    </r>
    <r>
      <rPr>
        <sz val="12"/>
        <rFont val="Times New Roman"/>
        <family val="1"/>
      </rPr>
      <t>-</t>
    </r>
    <r>
      <rPr>
        <sz val="12"/>
        <rFont val="宋体"/>
        <family val="3"/>
        <charset val="134"/>
      </rPr>
      <t>歪马送酒</t>
    </r>
  </si>
  <si>
    <r>
      <rPr>
        <sz val="12"/>
        <rFont val="方正书宋_GBK"/>
        <charset val="134"/>
      </rPr>
      <t>首发经济服务体系</t>
    </r>
  </si>
  <si>
    <r>
      <rPr>
        <sz val="12"/>
        <rFont val="方正书宋_GBK"/>
        <charset val="134"/>
      </rPr>
      <t>通过研发新品类自营酒品、探索</t>
    </r>
    <r>
      <rPr>
        <sz val="12"/>
        <rFont val="Times New Roman"/>
        <family val="1"/>
      </rPr>
      <t>“</t>
    </r>
    <r>
      <rPr>
        <sz val="12"/>
        <rFont val="方正书宋_GBK"/>
        <charset val="134"/>
      </rPr>
      <t>酒水</t>
    </r>
    <r>
      <rPr>
        <sz val="12"/>
        <rFont val="Times New Roman"/>
        <family val="1"/>
      </rPr>
      <t>+”</t>
    </r>
    <r>
      <rPr>
        <sz val="12"/>
        <rFont val="方正书宋_GBK"/>
        <charset val="134"/>
      </rPr>
      <t>跨界组合（如佐酒零食、定制酒具等），丰富消费选择；联动美团生态资源，打造</t>
    </r>
    <r>
      <rPr>
        <sz val="12"/>
        <rFont val="Times New Roman"/>
        <family val="1"/>
      </rPr>
      <t>“</t>
    </r>
    <r>
      <rPr>
        <sz val="12"/>
        <rFont val="方正书宋_GBK"/>
        <charset val="134"/>
      </rPr>
      <t>线上选购</t>
    </r>
    <r>
      <rPr>
        <sz val="12"/>
        <rFont val="Times New Roman"/>
        <family val="1"/>
      </rPr>
      <t>+</t>
    </r>
    <r>
      <rPr>
        <sz val="12"/>
        <rFont val="方正书宋_GBK"/>
        <charset val="134"/>
      </rPr>
      <t>线下快送</t>
    </r>
    <r>
      <rPr>
        <sz val="12"/>
        <rFont val="Times New Roman"/>
        <family val="1"/>
      </rPr>
      <t>+</t>
    </r>
    <r>
      <rPr>
        <sz val="12"/>
        <rFont val="方正书宋_GBK"/>
        <charset val="134"/>
      </rPr>
      <t>社交分享</t>
    </r>
    <r>
      <rPr>
        <sz val="12"/>
        <rFont val="Times New Roman"/>
        <family val="1"/>
      </rPr>
      <t>”</t>
    </r>
    <r>
      <rPr>
        <sz val="12"/>
        <rFont val="方正书宋_GBK"/>
        <charset val="134"/>
      </rPr>
      <t>全链路体验；拓展商务宴请、露营野餐等即时用酒场景，满足差异化需求。以</t>
    </r>
    <r>
      <rPr>
        <sz val="12"/>
        <rFont val="Times New Roman"/>
        <family val="1"/>
      </rPr>
      <t>“</t>
    </r>
    <r>
      <rPr>
        <sz val="12"/>
        <rFont val="方正书宋_GBK"/>
        <charset val="134"/>
      </rPr>
      <t>真酒直供</t>
    </r>
    <r>
      <rPr>
        <sz val="12"/>
        <rFont val="Times New Roman"/>
        <family val="1"/>
      </rPr>
      <t>+</t>
    </r>
    <r>
      <rPr>
        <sz val="12"/>
        <rFont val="方正书宋_GBK"/>
        <charset val="134"/>
      </rPr>
      <t>极速送达</t>
    </r>
    <r>
      <rPr>
        <sz val="12"/>
        <rFont val="Times New Roman"/>
        <family val="1"/>
      </rPr>
      <t>”</t>
    </r>
    <r>
      <rPr>
        <sz val="12"/>
        <rFont val="方正书宋_GBK"/>
        <charset val="134"/>
      </rPr>
      <t>为核心，构建</t>
    </r>
    <r>
      <rPr>
        <sz val="12"/>
        <rFont val="Times New Roman"/>
        <family val="1"/>
      </rPr>
      <t>“</t>
    </r>
    <r>
      <rPr>
        <sz val="12"/>
        <rFont val="方正书宋_GBK"/>
        <charset val="134"/>
      </rPr>
      <t>即买即饮</t>
    </r>
    <r>
      <rPr>
        <sz val="12"/>
        <rFont val="Times New Roman"/>
        <family val="1"/>
      </rPr>
      <t>”</t>
    </r>
    <r>
      <rPr>
        <sz val="12"/>
        <rFont val="方正书宋_GBK"/>
        <charset val="134"/>
      </rPr>
      <t>新生活方式，推动酒水即时零售行业升级。</t>
    </r>
    <r>
      <rPr>
        <sz val="12"/>
        <rFont val="Times New Roman"/>
        <family val="1"/>
      </rPr>
      <t xml:space="preserve">
</t>
    </r>
    <r>
      <rPr>
        <sz val="12"/>
        <rFont val="方正书宋_GBK"/>
        <charset val="134"/>
      </rPr>
      <t>项目通过为重点商圈商街的餐饮、娱乐商户提供平均</t>
    </r>
    <r>
      <rPr>
        <sz val="12"/>
        <rFont val="Times New Roman"/>
        <family val="1"/>
      </rPr>
      <t>15</t>
    </r>
    <r>
      <rPr>
        <sz val="12"/>
        <rFont val="方正书宋_GBK"/>
        <charset val="134"/>
      </rPr>
      <t>分钟送达的即时配套服务，打造具有特色和吸引力的消费场景，丰富夜间文化和旅游消费集聚区的服务功能。同时，项目将探索</t>
    </r>
    <r>
      <rPr>
        <sz val="12"/>
        <rFont val="Times New Roman"/>
        <family val="1"/>
      </rPr>
      <t>“</t>
    </r>
    <r>
      <rPr>
        <sz val="12"/>
        <rFont val="方正书宋_GBK"/>
        <charset val="134"/>
      </rPr>
      <t>酒水</t>
    </r>
    <r>
      <rPr>
        <sz val="12"/>
        <rFont val="Times New Roman"/>
        <family val="1"/>
      </rPr>
      <t>+”</t>
    </r>
    <r>
      <rPr>
        <sz val="12"/>
        <rFont val="方正书宋_GBK"/>
        <charset val="134"/>
      </rPr>
      <t>跨界组合，开发定制酒具等衍生品，拓展增加如商务宴请、露营野餐等多元消费场景，是打造</t>
    </r>
    <r>
      <rPr>
        <sz val="12"/>
        <rFont val="Times New Roman"/>
        <family val="1"/>
      </rPr>
      <t>“</t>
    </r>
    <r>
      <rPr>
        <sz val="12"/>
        <rFont val="方正书宋_GBK"/>
        <charset val="134"/>
      </rPr>
      <t>即买即饮</t>
    </r>
    <r>
      <rPr>
        <sz val="12"/>
        <rFont val="Times New Roman"/>
        <family val="1"/>
      </rPr>
      <t>”</t>
    </r>
    <r>
      <rPr>
        <sz val="12"/>
        <rFont val="方正书宋_GBK"/>
        <charset val="134"/>
      </rPr>
      <t>新生活方式、提升广州夜经济活力的重要举措。</t>
    </r>
    <r>
      <rPr>
        <sz val="12"/>
        <rFont val="Times New Roman"/>
        <family val="1"/>
      </rPr>
      <t>"</t>
    </r>
  </si>
  <si>
    <r>
      <rPr>
        <sz val="12"/>
        <rFont val="Times New Roman"/>
        <family val="1"/>
      </rPr>
      <t>2025</t>
    </r>
    <r>
      <rPr>
        <sz val="12"/>
        <rFont val="方正书宋_GBK"/>
        <charset val="134"/>
      </rPr>
      <t>年</t>
    </r>
    <r>
      <rPr>
        <sz val="12"/>
        <rFont val="Times New Roman"/>
        <family val="1"/>
      </rPr>
      <t>12</t>
    </r>
    <r>
      <rPr>
        <sz val="12"/>
        <rFont val="方正书宋_GBK"/>
        <charset val="134"/>
      </rPr>
      <t>月</t>
    </r>
    <r>
      <rPr>
        <sz val="12"/>
        <rFont val="Times New Roman"/>
        <family val="1"/>
      </rPr>
      <t>-2027</t>
    </r>
    <r>
      <rPr>
        <sz val="12"/>
        <rFont val="方正书宋_GBK"/>
        <charset val="134"/>
      </rPr>
      <t>年</t>
    </r>
    <r>
      <rPr>
        <sz val="12"/>
        <rFont val="Times New Roman"/>
        <family val="1"/>
      </rPr>
      <t>9</t>
    </r>
    <r>
      <rPr>
        <sz val="12"/>
        <rFont val="方正书宋_GBK"/>
        <charset val="134"/>
      </rPr>
      <t>月</t>
    </r>
  </si>
  <si>
    <r>
      <rPr>
        <sz val="12"/>
        <rFont val="Times New Roman"/>
        <family val="1"/>
      </rPr>
      <t>"1.</t>
    </r>
    <r>
      <rPr>
        <sz val="12"/>
        <rFont val="方正书宋_GBK"/>
        <charset val="134"/>
      </rPr>
      <t>项目建设完成后，预计年消费额达到</t>
    </r>
    <r>
      <rPr>
        <sz val="12"/>
        <rFont val="Times New Roman"/>
        <family val="1"/>
      </rPr>
      <t>4</t>
    </r>
    <r>
      <rPr>
        <sz val="12"/>
        <rFont val="方正书宋_GBK"/>
        <charset val="134"/>
      </rPr>
      <t>亿元。</t>
    </r>
    <r>
      <rPr>
        <sz val="12"/>
        <rFont val="Times New Roman"/>
        <family val="1"/>
      </rPr>
      <t xml:space="preserve">
2.</t>
    </r>
    <r>
      <rPr>
        <sz val="12"/>
        <rFont val="方正书宋_GBK"/>
        <charset val="134"/>
      </rPr>
      <t>培育研发产品超过</t>
    </r>
    <r>
      <rPr>
        <sz val="12"/>
        <rFont val="Times New Roman"/>
        <family val="1"/>
      </rPr>
      <t>5</t>
    </r>
    <r>
      <rPr>
        <sz val="12"/>
        <rFont val="方正书宋_GBK"/>
        <charset val="134"/>
      </rPr>
      <t>款</t>
    </r>
    <r>
      <rPr>
        <sz val="12"/>
        <rFont val="Times New Roman"/>
        <family val="1"/>
      </rPr>
      <t>/</t>
    </r>
    <r>
      <rPr>
        <sz val="12"/>
        <rFont val="方正书宋_GBK"/>
        <charset val="134"/>
      </rPr>
      <t>年。</t>
    </r>
    <r>
      <rPr>
        <sz val="12"/>
        <rFont val="Times New Roman"/>
        <family val="1"/>
      </rPr>
      <t xml:space="preserve">
3.</t>
    </r>
    <r>
      <rPr>
        <sz val="12"/>
        <rFont val="方正书宋_GBK"/>
        <charset val="134"/>
      </rPr>
      <t>带动就业人数</t>
    </r>
    <r>
      <rPr>
        <sz val="12"/>
        <rFont val="Times New Roman"/>
        <family val="1"/>
      </rPr>
      <t>200</t>
    </r>
    <r>
      <rPr>
        <sz val="12"/>
        <rFont val="方正书宋_GBK"/>
        <charset val="134"/>
      </rPr>
      <t>人。</t>
    </r>
    <r>
      <rPr>
        <sz val="12"/>
        <rFont val="Times New Roman"/>
        <family val="1"/>
      </rPr>
      <t xml:space="preserve">
4.</t>
    </r>
    <r>
      <rPr>
        <sz val="12"/>
        <rFont val="方正书宋_GBK"/>
        <charset val="134"/>
      </rPr>
      <t>运营专业化前置仓</t>
    </r>
    <r>
      <rPr>
        <sz val="12"/>
        <rFont val="Times New Roman"/>
        <family val="1"/>
      </rPr>
      <t>25</t>
    </r>
    <r>
      <rPr>
        <sz val="12"/>
        <rFont val="方正书宋_GBK"/>
        <charset val="134"/>
      </rPr>
      <t>个。</t>
    </r>
    <r>
      <rPr>
        <sz val="12"/>
        <rFont val="Times New Roman"/>
        <family val="1"/>
      </rPr>
      <t xml:space="preserve">
5.</t>
    </r>
    <r>
      <rPr>
        <sz val="12"/>
        <rFont val="方正书宋_GBK"/>
        <charset val="134"/>
      </rPr>
      <t>核心区域平均配送时长：稳定在</t>
    </r>
    <r>
      <rPr>
        <sz val="12"/>
        <rFont val="Times New Roman"/>
        <family val="1"/>
      </rPr>
      <t>15</t>
    </r>
    <r>
      <rPr>
        <sz val="12"/>
        <rFont val="方正书宋_GBK"/>
        <charset val="134"/>
      </rPr>
      <t>分钟以内。</t>
    </r>
    <r>
      <rPr>
        <sz val="12"/>
        <rFont val="Times New Roman"/>
        <family val="1"/>
      </rPr>
      <t>"</t>
    </r>
  </si>
  <si>
    <r>
      <rPr>
        <sz val="12"/>
        <rFont val="宋体"/>
        <family val="3"/>
        <charset val="134"/>
      </rPr>
      <t>生活在左文化研究所</t>
    </r>
  </si>
  <si>
    <r>
      <rPr>
        <sz val="12"/>
        <rFont val="宋体"/>
        <family val="3"/>
        <charset val="134"/>
      </rPr>
      <t>广州市海珠区大干围</t>
    </r>
    <r>
      <rPr>
        <sz val="12"/>
        <rFont val="Times New Roman"/>
        <family val="1"/>
      </rPr>
      <t>38</t>
    </r>
    <r>
      <rPr>
        <sz val="12"/>
        <rFont val="宋体"/>
        <family val="3"/>
        <charset val="134"/>
      </rPr>
      <t>号南华西第五工业区自编</t>
    </r>
    <r>
      <rPr>
        <sz val="12"/>
        <rFont val="Times New Roman"/>
        <family val="1"/>
      </rPr>
      <t>13</t>
    </r>
    <r>
      <rPr>
        <sz val="12"/>
        <rFont val="宋体"/>
        <family val="3"/>
        <charset val="134"/>
      </rPr>
      <t>号楼</t>
    </r>
    <r>
      <rPr>
        <sz val="12"/>
        <rFont val="Times New Roman"/>
        <family val="1"/>
      </rPr>
      <t>101</t>
    </r>
    <r>
      <rPr>
        <sz val="12"/>
        <rFont val="宋体"/>
        <family val="3"/>
        <charset val="134"/>
      </rPr>
      <t>房</t>
    </r>
  </si>
  <si>
    <r>
      <rPr>
        <sz val="12"/>
        <rFont val="宋体"/>
        <family val="3"/>
        <charset val="134"/>
      </rPr>
      <t>广州市生活在左服饰有限公司</t>
    </r>
  </si>
  <si>
    <r>
      <rPr>
        <sz val="12"/>
        <rFont val="宋体"/>
        <family val="3"/>
        <charset val="134"/>
      </rPr>
      <t>建设生活在左文化研究所，打造首家马面裙收藏馆。项目多年来收藏了</t>
    </r>
    <r>
      <rPr>
        <sz val="12"/>
        <rFont val="Times New Roman"/>
        <family val="1"/>
      </rPr>
      <t>300</t>
    </r>
    <r>
      <rPr>
        <sz val="12"/>
        <rFont val="宋体"/>
        <family val="3"/>
        <charset val="134"/>
      </rPr>
      <t>多条明清时期的马面裙及其配饰、绣片，保护了一批珍贵的马面裙实物，并对其形制进行研究和制作。项目组建了传统服饰工艺研究工坊，筹建马面裙博物馆，向大众免费开放，让更多普通人了解到中国传统服饰文化，开始传承与创新</t>
    </r>
  </si>
  <si>
    <r>
      <rPr>
        <sz val="12"/>
        <rFont val="Times New Roman"/>
        <family val="1"/>
      </rPr>
      <t>2026</t>
    </r>
    <r>
      <rPr>
        <sz val="12"/>
        <rFont val="宋体"/>
        <family val="3"/>
        <charset val="134"/>
      </rPr>
      <t>年上半年</t>
    </r>
    <r>
      <rPr>
        <sz val="12"/>
        <rFont val="Times New Roman"/>
        <family val="1"/>
      </rPr>
      <t xml:space="preserve"> </t>
    </r>
    <r>
      <rPr>
        <sz val="12"/>
        <rFont val="宋体"/>
        <family val="3"/>
        <charset val="134"/>
      </rPr>
      <t>开展传承人培养计划，与各大高校达成产学研合作意向，让更多的学生参与到对项目保护单位所收藏马面裙的研究和传承，并培育更多专门的绣娘，优化和完善马面裙制作的产业链条</t>
    </r>
    <r>
      <rPr>
        <sz val="12"/>
        <rFont val="Times New Roman"/>
        <family val="1"/>
      </rPr>
      <t xml:space="preserve">
2026</t>
    </r>
    <r>
      <rPr>
        <sz val="12"/>
        <rFont val="宋体"/>
        <family val="3"/>
        <charset val="134"/>
      </rPr>
      <t>年下半年</t>
    </r>
    <r>
      <rPr>
        <sz val="12"/>
        <rFont val="Times New Roman"/>
        <family val="1"/>
      </rPr>
      <t xml:space="preserve"> </t>
    </r>
    <r>
      <rPr>
        <sz val="12"/>
        <rFont val="宋体"/>
        <family val="3"/>
        <charset val="134"/>
      </rPr>
      <t>持续收藏马面裙，邀请服饰行业从而机构、专家学者举办中国传统服务文化研讨会，加强对马面裙服饰文化的学理研究，将研究成果集结成册。</t>
    </r>
    <r>
      <rPr>
        <sz val="12"/>
        <rFont val="Times New Roman"/>
        <family val="1"/>
      </rPr>
      <t xml:space="preserve">
2027</t>
    </r>
    <r>
      <rPr>
        <sz val="12"/>
        <rFont val="宋体"/>
        <family val="3"/>
        <charset val="134"/>
      </rPr>
      <t>年</t>
    </r>
    <r>
      <rPr>
        <sz val="12"/>
        <rFont val="Times New Roman"/>
        <family val="1"/>
      </rPr>
      <t xml:space="preserve"> </t>
    </r>
    <r>
      <rPr>
        <sz val="12"/>
        <rFont val="宋体"/>
        <family val="3"/>
        <charset val="134"/>
      </rPr>
      <t>持续提升对马面裙收藏保护的条件，扩充马面裙博物馆馆藏。续培养优秀传承人群体，结合新的技术手段，开发新的马面裙产品，并让其应用到更多的现代生活场景。</t>
    </r>
  </si>
  <si>
    <r>
      <rPr>
        <sz val="12"/>
        <rFont val="Times New Roman"/>
        <family val="1"/>
      </rPr>
      <t>1.</t>
    </r>
    <r>
      <rPr>
        <sz val="12"/>
        <rFont val="宋体"/>
        <family val="3"/>
        <charset val="134"/>
      </rPr>
      <t>筹建马面裙博物馆，收藏珍贵的马面裙及相关实物。</t>
    </r>
    <r>
      <rPr>
        <sz val="12"/>
        <rFont val="Times New Roman"/>
        <family val="1"/>
      </rPr>
      <t xml:space="preserve">
2.</t>
    </r>
    <r>
      <rPr>
        <sz val="12"/>
        <rFont val="宋体"/>
        <family val="3"/>
        <charset val="134"/>
      </rPr>
      <t>拍摄大量马面裙宣传推广短视频，并在相关媒体渠道进行推广，提升国民对马面裙的理解认知。</t>
    </r>
    <r>
      <rPr>
        <sz val="12"/>
        <rFont val="Times New Roman"/>
        <family val="1"/>
      </rPr>
      <t xml:space="preserve">
3.</t>
    </r>
    <r>
      <rPr>
        <sz val="12"/>
        <rFont val="宋体"/>
        <family val="3"/>
        <charset val="134"/>
      </rPr>
      <t>带动相关的传统服饰的市场发展。帮助中国传统服饰文化与现代生活接轨，让手艺人获得更好经济收入。</t>
    </r>
  </si>
  <si>
    <r>
      <rPr>
        <sz val="12"/>
        <rFont val="宋体"/>
        <family val="3"/>
        <charset val="134"/>
      </rPr>
      <t>广州融创茂</t>
    </r>
  </si>
  <si>
    <r>
      <rPr>
        <sz val="11"/>
        <rFont val="宋体"/>
        <family val="3"/>
        <charset val="134"/>
      </rPr>
      <t>花都区</t>
    </r>
  </si>
  <si>
    <r>
      <rPr>
        <sz val="11"/>
        <rFont val="宋体"/>
        <family val="3"/>
        <charset val="134"/>
      </rPr>
      <t>广州融创茂</t>
    </r>
  </si>
  <si>
    <r>
      <rPr>
        <sz val="12"/>
        <rFont val="宋体"/>
        <family val="3"/>
        <charset val="134"/>
      </rPr>
      <t>广州融创汇润商业管理有限公司</t>
    </r>
  </si>
  <si>
    <r>
      <rPr>
        <sz val="12"/>
        <rFont val="宋体"/>
        <family val="3"/>
        <charset val="134"/>
      </rPr>
      <t>引进首店品牌</t>
    </r>
  </si>
  <si>
    <r>
      <rPr>
        <sz val="12"/>
        <rFont val="宋体"/>
        <family val="3"/>
        <charset val="134"/>
      </rPr>
      <t>引进广州首店</t>
    </r>
    <r>
      <rPr>
        <sz val="12"/>
        <rFont val="Times New Roman"/>
        <family val="1"/>
      </rPr>
      <t>5</t>
    </r>
    <r>
      <rPr>
        <sz val="12"/>
        <rFont val="宋体"/>
        <family val="3"/>
        <charset val="134"/>
      </rPr>
      <t>家、花都首店</t>
    </r>
    <r>
      <rPr>
        <sz val="12"/>
        <rFont val="Times New Roman"/>
        <family val="1"/>
      </rPr>
      <t>20</t>
    </r>
    <r>
      <rPr>
        <sz val="12"/>
        <rFont val="宋体"/>
        <family val="3"/>
        <charset val="134"/>
      </rPr>
      <t>家</t>
    </r>
  </si>
  <si>
    <r>
      <rPr>
        <sz val="12"/>
        <rFont val="宋体"/>
        <family val="3"/>
        <charset val="134"/>
      </rPr>
      <t>广州发电厂提质增效项目（首开区及主厂区）</t>
    </r>
  </si>
  <si>
    <r>
      <rPr>
        <sz val="12"/>
        <rFont val="宋体"/>
        <family val="3"/>
        <charset val="134"/>
      </rPr>
      <t>广州市荔湾区东风西路</t>
    </r>
    <r>
      <rPr>
        <sz val="12"/>
        <rFont val="Times New Roman"/>
        <family val="1"/>
      </rPr>
      <t xml:space="preserve"> 26 </t>
    </r>
    <r>
      <rPr>
        <sz val="12"/>
        <rFont val="宋体"/>
        <family val="3"/>
        <charset val="134"/>
      </rPr>
      <t>号</t>
    </r>
  </si>
  <si>
    <r>
      <rPr>
        <sz val="11"/>
        <rFont val="宋体"/>
        <family val="3"/>
        <charset val="134"/>
      </rPr>
      <t>多元化服务消费场景</t>
    </r>
  </si>
  <si>
    <r>
      <rPr>
        <sz val="12"/>
        <rFont val="宋体"/>
        <family val="3"/>
        <charset val="134"/>
      </rPr>
      <t>广州产投产业园投资发展集团有限公司</t>
    </r>
  </si>
  <si>
    <r>
      <rPr>
        <sz val="12"/>
        <rFont val="宋体"/>
        <family val="3"/>
        <charset val="134"/>
      </rPr>
      <t>已开工在建，总投资</t>
    </r>
    <r>
      <rPr>
        <sz val="12"/>
        <rFont val="Times New Roman"/>
        <family val="1"/>
      </rPr>
      <t>22.7</t>
    </r>
    <r>
      <rPr>
        <sz val="12"/>
        <rFont val="宋体"/>
        <family val="3"/>
        <charset val="134"/>
      </rPr>
      <t>亿元，项目位于东风西路</t>
    </r>
    <r>
      <rPr>
        <sz val="12"/>
        <rFont val="Times New Roman"/>
        <family val="1"/>
      </rPr>
      <t>26</t>
    </r>
    <r>
      <rPr>
        <sz val="12"/>
        <rFont val="宋体"/>
        <family val="3"/>
        <charset val="134"/>
      </rPr>
      <t>号，地块占地面积</t>
    </r>
    <r>
      <rPr>
        <sz val="12"/>
        <rFont val="Times New Roman"/>
        <family val="1"/>
      </rPr>
      <t>14.9</t>
    </r>
    <r>
      <rPr>
        <sz val="12"/>
        <rFont val="宋体"/>
        <family val="3"/>
        <charset val="134"/>
      </rPr>
      <t>万平方米，建成广州</t>
    </r>
    <r>
      <rPr>
        <sz val="12"/>
        <rFont val="Times New Roman"/>
        <family val="1"/>
      </rPr>
      <t>1935</t>
    </r>
    <r>
      <rPr>
        <sz val="12"/>
        <rFont val="宋体"/>
        <family val="3"/>
        <charset val="134"/>
      </rPr>
      <t>产业园，该项目分为首开区和主厂区两部分。其中，首开区建筑面积为</t>
    </r>
    <r>
      <rPr>
        <sz val="12"/>
        <rFont val="Times New Roman"/>
        <family val="1"/>
      </rPr>
      <t>4907</t>
    </r>
    <r>
      <rPr>
        <sz val="12"/>
        <rFont val="宋体"/>
        <family val="3"/>
        <charset val="134"/>
      </rPr>
      <t>平方米，投资约</t>
    </r>
    <r>
      <rPr>
        <sz val="12"/>
        <rFont val="Times New Roman"/>
        <family val="1"/>
      </rPr>
      <t>4000</t>
    </r>
    <r>
      <rPr>
        <sz val="12"/>
        <rFont val="宋体"/>
        <family val="3"/>
        <charset val="134"/>
      </rPr>
      <t>万元，</t>
    </r>
    <r>
      <rPr>
        <sz val="12"/>
        <rFont val="Times New Roman"/>
        <family val="1"/>
      </rPr>
      <t>2023</t>
    </r>
    <r>
      <rPr>
        <sz val="12"/>
        <rFont val="宋体"/>
        <family val="3"/>
        <charset val="134"/>
      </rPr>
      <t>年</t>
    </r>
    <r>
      <rPr>
        <sz val="12"/>
        <rFont val="Times New Roman"/>
        <family val="1"/>
      </rPr>
      <t>10</t>
    </r>
    <r>
      <rPr>
        <sz val="12"/>
        <rFont val="宋体"/>
        <family val="3"/>
        <charset val="134"/>
      </rPr>
      <t>月已启动建设，</t>
    </r>
    <r>
      <rPr>
        <sz val="12"/>
        <rFont val="Times New Roman"/>
        <family val="1"/>
      </rPr>
      <t>2024</t>
    </r>
    <r>
      <rPr>
        <sz val="12"/>
        <rFont val="宋体"/>
        <family val="3"/>
        <charset val="134"/>
      </rPr>
      <t>年</t>
    </r>
    <r>
      <rPr>
        <sz val="12"/>
        <rFont val="Times New Roman"/>
        <family val="1"/>
      </rPr>
      <t>9</t>
    </r>
    <r>
      <rPr>
        <sz val="12"/>
        <rFont val="宋体"/>
        <family val="3"/>
        <charset val="134"/>
      </rPr>
      <t>月中旬已竣工并完成验收。目前，二期项目主厂区已取得土方开挖施工许可证，将广州发电厂老旧厂区</t>
    </r>
    <r>
      <rPr>
        <sz val="12"/>
        <rFont val="Times New Roman"/>
        <family val="1"/>
      </rPr>
      <t>14</t>
    </r>
    <r>
      <rPr>
        <sz val="12"/>
        <rFont val="宋体"/>
        <family val="3"/>
        <charset val="134"/>
      </rPr>
      <t>万平方米，改造成建筑面积约</t>
    </r>
    <r>
      <rPr>
        <sz val="12"/>
        <rFont val="Times New Roman"/>
        <family val="1"/>
      </rPr>
      <t>28</t>
    </r>
    <r>
      <rPr>
        <sz val="12"/>
        <rFont val="宋体"/>
        <family val="3"/>
        <charset val="134"/>
      </rPr>
      <t>万平方米的新型产业载体。</t>
    </r>
  </si>
  <si>
    <r>
      <rPr>
        <sz val="12"/>
        <rFont val="宋体"/>
        <family val="3"/>
        <charset val="134"/>
      </rPr>
      <t>以现代都市工业产业为重点，将其升级打造为集文化传承、产业孵化、品牌展示、招商服务等功能于一体的现代化产业园区。</t>
    </r>
  </si>
  <si>
    <r>
      <rPr>
        <sz val="12"/>
        <rFont val="宋体"/>
        <family val="3"/>
        <charset val="134"/>
      </rPr>
      <t>香雪时光</t>
    </r>
  </si>
  <si>
    <r>
      <rPr>
        <sz val="12"/>
        <rFont val="宋体"/>
        <family val="3"/>
        <charset val="134"/>
      </rPr>
      <t>黄埔区</t>
    </r>
  </si>
  <si>
    <r>
      <rPr>
        <sz val="12"/>
        <rFont val="宋体"/>
        <family val="3"/>
        <charset val="134"/>
      </rPr>
      <t>黄埔区萝岗街道开创大道以北、香雪三路以西</t>
    </r>
  </si>
  <si>
    <r>
      <rPr>
        <sz val="12"/>
        <rFont val="宋体"/>
        <family val="3"/>
        <charset val="134"/>
      </rPr>
      <t>广州市全盛置业发展有限公司</t>
    </r>
  </si>
  <si>
    <r>
      <rPr>
        <sz val="12"/>
        <rFont val="宋体"/>
        <family val="3"/>
        <charset val="134"/>
      </rPr>
      <t>计划融合自然、商业、生活、演艺，释放演艺经济、公园经济红利，打造粉丝经济专区，引入户外运动生活方式品牌，引进品质零售、特色餐饮、休闲娱乐等业态，打造</t>
    </r>
    <r>
      <rPr>
        <sz val="12"/>
        <rFont val="Times New Roman"/>
        <family val="1"/>
      </rPr>
      <t>“</t>
    </r>
    <r>
      <rPr>
        <sz val="12"/>
        <rFont val="宋体"/>
        <family val="3"/>
        <charset val="134"/>
      </rPr>
      <t>科学城青年城市理想生活中心</t>
    </r>
    <r>
      <rPr>
        <sz val="12"/>
        <rFont val="Times New Roman"/>
        <family val="1"/>
      </rPr>
      <t>”</t>
    </r>
  </si>
  <si>
    <r>
      <rPr>
        <sz val="12"/>
        <rFont val="Times New Roman"/>
        <family val="1"/>
      </rPr>
      <t>2023</t>
    </r>
    <r>
      <rPr>
        <sz val="12"/>
        <rFont val="宋体"/>
        <family val="3"/>
        <charset val="134"/>
      </rPr>
      <t>年</t>
    </r>
    <r>
      <rPr>
        <sz val="12"/>
        <rFont val="Times New Roman"/>
        <family val="1"/>
      </rPr>
      <t>5</t>
    </r>
    <r>
      <rPr>
        <sz val="12"/>
        <rFont val="宋体"/>
        <family val="3"/>
        <charset val="134"/>
      </rPr>
      <t>月</t>
    </r>
    <r>
      <rPr>
        <sz val="12"/>
        <rFont val="Times New Roman"/>
        <family val="1"/>
      </rPr>
      <t>-2026</t>
    </r>
    <r>
      <rPr>
        <sz val="12"/>
        <rFont val="宋体"/>
        <family val="3"/>
        <charset val="134"/>
      </rPr>
      <t>年</t>
    </r>
    <r>
      <rPr>
        <sz val="12"/>
        <rFont val="Times New Roman"/>
        <family val="1"/>
      </rPr>
      <t>4</t>
    </r>
    <r>
      <rPr>
        <sz val="12"/>
        <rFont val="宋体"/>
        <family val="3"/>
        <charset val="134"/>
      </rPr>
      <t>月</t>
    </r>
  </si>
  <si>
    <r>
      <rPr>
        <sz val="12"/>
        <rFont val="宋体"/>
        <family val="3"/>
        <charset val="134"/>
      </rPr>
      <t>预计将有</t>
    </r>
    <r>
      <rPr>
        <sz val="12"/>
        <rFont val="Times New Roman"/>
        <family val="1"/>
      </rPr>
      <t>90</t>
    </r>
    <r>
      <rPr>
        <sz val="12"/>
        <rFont val="宋体"/>
        <family val="3"/>
        <charset val="134"/>
      </rPr>
      <t>个商家进驻、将引入黄埔区首店</t>
    </r>
    <r>
      <rPr>
        <sz val="12"/>
        <rFont val="Times New Roman"/>
        <family val="1"/>
      </rPr>
      <t>10</t>
    </r>
    <r>
      <rPr>
        <sz val="12"/>
        <rFont val="宋体"/>
        <family val="3"/>
        <charset val="134"/>
      </rPr>
      <t>家，预计项目营收额</t>
    </r>
    <r>
      <rPr>
        <sz val="12"/>
        <rFont val="Times New Roman"/>
        <family val="1"/>
      </rPr>
      <t>2</t>
    </r>
    <r>
      <rPr>
        <sz val="12"/>
        <rFont val="宋体"/>
        <family val="3"/>
        <charset val="134"/>
      </rPr>
      <t>亿元、税收</t>
    </r>
    <r>
      <rPr>
        <sz val="12"/>
        <rFont val="Times New Roman"/>
        <family val="1"/>
      </rPr>
      <t>1700</t>
    </r>
    <r>
      <rPr>
        <sz val="12"/>
        <rFont val="宋体"/>
        <family val="3"/>
        <charset val="134"/>
      </rPr>
      <t>万元、提供就业</t>
    </r>
    <r>
      <rPr>
        <sz val="12"/>
        <rFont val="Times New Roman"/>
        <family val="1"/>
      </rPr>
      <t>1500</t>
    </r>
    <r>
      <rPr>
        <sz val="12"/>
        <rFont val="宋体"/>
        <family val="3"/>
        <charset val="134"/>
      </rPr>
      <t>人。</t>
    </r>
  </si>
  <si>
    <r>
      <rPr>
        <sz val="12"/>
        <rFont val="宋体"/>
        <family val="3"/>
        <charset val="134"/>
      </rPr>
      <t>火村花厅坊</t>
    </r>
    <r>
      <rPr>
        <sz val="12"/>
        <rFont val="Times New Roman"/>
        <family val="1"/>
      </rPr>
      <t>-</t>
    </r>
    <r>
      <rPr>
        <sz val="12"/>
        <rFont val="宋体"/>
        <family val="3"/>
        <charset val="134"/>
      </rPr>
      <t>历史文化古镇改造提升项目</t>
    </r>
  </si>
  <si>
    <r>
      <rPr>
        <sz val="12"/>
        <rFont val="宋体"/>
        <family val="3"/>
        <charset val="134"/>
      </rPr>
      <t>黄埔区云埔街道岗荔街</t>
    </r>
    <r>
      <rPr>
        <sz val="12"/>
        <rFont val="Times New Roman"/>
        <family val="1"/>
      </rPr>
      <t>13</t>
    </r>
    <r>
      <rPr>
        <sz val="12"/>
        <rFont val="宋体"/>
        <family val="3"/>
        <charset val="134"/>
      </rPr>
      <t>号</t>
    </r>
  </si>
  <si>
    <r>
      <rPr>
        <sz val="12"/>
        <rFont val="宋体"/>
        <family val="3"/>
        <charset val="134"/>
      </rPr>
      <t>广州宏祥房地产有限公司</t>
    </r>
  </si>
  <si>
    <r>
      <rPr>
        <sz val="12"/>
        <rFont val="宋体"/>
        <family val="3"/>
        <charset val="134"/>
      </rPr>
      <t>拟开展古建筑修复与保护、基础设施升级，通过</t>
    </r>
    <r>
      <rPr>
        <sz val="12"/>
        <rFont val="Times New Roman"/>
        <family val="1"/>
      </rPr>
      <t>“</t>
    </r>
    <r>
      <rPr>
        <sz val="12"/>
        <rFont val="宋体"/>
        <family val="3"/>
        <charset val="134"/>
      </rPr>
      <t>历史文脉保护</t>
    </r>
    <r>
      <rPr>
        <sz val="12"/>
        <rFont val="Times New Roman"/>
        <family val="1"/>
      </rPr>
      <t>+</t>
    </r>
    <r>
      <rPr>
        <sz val="12"/>
        <rFont val="宋体"/>
        <family val="3"/>
        <charset val="134"/>
      </rPr>
      <t>消费场景再造</t>
    </r>
    <r>
      <rPr>
        <sz val="12"/>
        <rFont val="Times New Roman"/>
        <family val="1"/>
      </rPr>
      <t>”</t>
    </r>
    <r>
      <rPr>
        <sz val="12"/>
        <rFont val="宋体"/>
        <family val="3"/>
        <charset val="134"/>
      </rPr>
      <t>，实施古建筑活化、商业动线重塑、智慧化基建升级，打造</t>
    </r>
    <r>
      <rPr>
        <sz val="12"/>
        <rFont val="Times New Roman"/>
        <family val="1"/>
      </rPr>
      <t>“</t>
    </r>
    <r>
      <rPr>
        <sz val="12"/>
        <rFont val="宋体"/>
        <family val="3"/>
        <charset val="134"/>
      </rPr>
      <t>文化体验</t>
    </r>
    <r>
      <rPr>
        <sz val="12"/>
        <rFont val="Times New Roman"/>
        <family val="1"/>
      </rPr>
      <t>+</t>
    </r>
    <r>
      <rPr>
        <sz val="12"/>
        <rFont val="宋体"/>
        <family val="3"/>
        <charset val="134"/>
      </rPr>
      <t>品质消费</t>
    </r>
    <r>
      <rPr>
        <sz val="12"/>
        <rFont val="Times New Roman"/>
        <family val="1"/>
      </rPr>
      <t>+</t>
    </r>
    <r>
      <rPr>
        <sz val="12"/>
        <rFont val="宋体"/>
        <family val="3"/>
        <charset val="134"/>
      </rPr>
      <t>智慧服务</t>
    </r>
    <r>
      <rPr>
        <sz val="12"/>
        <rFont val="Times New Roman"/>
        <family val="1"/>
      </rPr>
      <t>”</t>
    </r>
    <r>
      <rPr>
        <sz val="12"/>
        <rFont val="宋体"/>
        <family val="3"/>
        <charset val="134"/>
      </rPr>
      <t>三位一体的商业生态体系。</t>
    </r>
  </si>
  <si>
    <r>
      <rPr>
        <sz val="12"/>
        <rFont val="Times New Roman"/>
        <family val="1"/>
      </rPr>
      <t>2023</t>
    </r>
    <r>
      <rPr>
        <sz val="12"/>
        <rFont val="宋体"/>
        <family val="3"/>
        <charset val="134"/>
      </rPr>
      <t>年</t>
    </r>
    <r>
      <rPr>
        <sz val="12"/>
        <rFont val="Times New Roman"/>
        <family val="1"/>
      </rPr>
      <t>7</t>
    </r>
    <r>
      <rPr>
        <sz val="12"/>
        <rFont val="宋体"/>
        <family val="3"/>
        <charset val="134"/>
      </rPr>
      <t>月</t>
    </r>
    <r>
      <rPr>
        <sz val="12"/>
        <rFont val="Times New Roman"/>
        <family val="1"/>
      </rPr>
      <t>-2026</t>
    </r>
    <r>
      <rPr>
        <sz val="12"/>
        <rFont val="宋体"/>
        <family val="3"/>
        <charset val="134"/>
      </rPr>
      <t>年</t>
    </r>
    <r>
      <rPr>
        <sz val="12"/>
        <rFont val="Times New Roman"/>
        <family val="1"/>
      </rPr>
      <t>4</t>
    </r>
    <r>
      <rPr>
        <sz val="12"/>
        <rFont val="宋体"/>
        <family val="3"/>
        <charset val="134"/>
      </rPr>
      <t>月</t>
    </r>
  </si>
  <si>
    <r>
      <rPr>
        <sz val="12"/>
        <rFont val="宋体"/>
        <family val="3"/>
        <charset val="134"/>
      </rPr>
      <t>预计古镇就业岗位，可提升古镇周边的交通便利性，提升区域文化影响力。</t>
    </r>
  </si>
  <si>
    <r>
      <rPr>
        <sz val="12"/>
        <rFont val="宋体"/>
        <family val="3"/>
        <charset val="134"/>
      </rPr>
      <t>岭南</t>
    </r>
    <r>
      <rPr>
        <sz val="12"/>
        <rFont val="Times New Roman"/>
        <family val="1"/>
      </rPr>
      <t>V</t>
    </r>
    <r>
      <rPr>
        <sz val="12"/>
        <rFont val="宋体"/>
        <family val="3"/>
        <charset val="134"/>
      </rPr>
      <t>谷－广州国际智能科技园（二期项目</t>
    </r>
    <r>
      <rPr>
        <sz val="12"/>
        <rFont val="Times New Roman"/>
        <family val="1"/>
      </rPr>
      <t>-</t>
    </r>
    <r>
      <rPr>
        <sz val="12"/>
        <rFont val="宋体"/>
        <family val="3"/>
        <charset val="134"/>
      </rPr>
      <t>山姆）</t>
    </r>
  </si>
  <si>
    <r>
      <rPr>
        <sz val="12"/>
        <rFont val="宋体"/>
        <family val="3"/>
        <charset val="134"/>
      </rPr>
      <t>广州荔湾区花地大道南</t>
    </r>
    <r>
      <rPr>
        <sz val="12"/>
        <rFont val="Times New Roman"/>
        <family val="1"/>
      </rPr>
      <t>657</t>
    </r>
    <r>
      <rPr>
        <sz val="12"/>
        <rFont val="宋体"/>
        <family val="3"/>
        <charset val="134"/>
      </rPr>
      <t>号</t>
    </r>
  </si>
  <si>
    <r>
      <rPr>
        <sz val="12"/>
        <rFont val="宋体"/>
        <family val="3"/>
        <charset val="134"/>
      </rPr>
      <t>广州威谷科技园管理有限公司</t>
    </r>
  </si>
  <si>
    <r>
      <rPr>
        <sz val="12"/>
        <rFont val="宋体"/>
        <family val="3"/>
        <charset val="134"/>
      </rPr>
      <t>总占地面积</t>
    </r>
    <r>
      <rPr>
        <sz val="12"/>
        <rFont val="Times New Roman"/>
        <family val="1"/>
      </rPr>
      <t>27042</t>
    </r>
    <r>
      <rPr>
        <sz val="12"/>
        <rFont val="宋体"/>
        <family val="3"/>
        <charset val="134"/>
      </rPr>
      <t>平方米，总建筑面积</t>
    </r>
    <r>
      <rPr>
        <sz val="12"/>
        <rFont val="Times New Roman"/>
        <family val="1"/>
      </rPr>
      <t>98633</t>
    </r>
    <r>
      <rPr>
        <sz val="12"/>
        <rFont val="宋体"/>
        <family val="3"/>
        <charset val="134"/>
      </rPr>
      <t>平方米，主要布置山姆会员店、会议厅、展览厅、商业附楼及地下停车场等业态，打造区域型特色商业中心。以</t>
    </r>
    <r>
      <rPr>
        <sz val="12"/>
        <rFont val="Times New Roman"/>
        <family val="1"/>
      </rPr>
      <t xml:space="preserve"> “</t>
    </r>
    <r>
      <rPr>
        <sz val="12"/>
        <rFont val="宋体"/>
        <family val="3"/>
        <charset val="134"/>
      </rPr>
      <t>科技孵化</t>
    </r>
    <r>
      <rPr>
        <sz val="12"/>
        <rFont val="Times New Roman"/>
        <family val="1"/>
      </rPr>
      <t xml:space="preserve"> + </t>
    </r>
    <r>
      <rPr>
        <sz val="12"/>
        <rFont val="宋体"/>
        <family val="3"/>
        <charset val="134"/>
      </rPr>
      <t>园区运营</t>
    </r>
    <r>
      <rPr>
        <sz val="12"/>
        <rFont val="Times New Roman"/>
        <family val="1"/>
      </rPr>
      <t xml:space="preserve"> + </t>
    </r>
    <r>
      <rPr>
        <sz val="12"/>
        <rFont val="宋体"/>
        <family val="3"/>
        <charset val="134"/>
      </rPr>
      <t>资本运作</t>
    </r>
    <r>
      <rPr>
        <sz val="12"/>
        <rFont val="Times New Roman"/>
        <family val="1"/>
      </rPr>
      <t xml:space="preserve">” </t>
    </r>
    <r>
      <rPr>
        <sz val="12"/>
        <rFont val="宋体"/>
        <family val="3"/>
        <charset val="134"/>
      </rPr>
      <t>为理念，构建</t>
    </r>
    <r>
      <rPr>
        <sz val="12"/>
        <rFont val="Times New Roman"/>
        <family val="1"/>
      </rPr>
      <t xml:space="preserve"> “</t>
    </r>
    <r>
      <rPr>
        <sz val="12"/>
        <rFont val="宋体"/>
        <family val="3"/>
        <charset val="134"/>
      </rPr>
      <t>开发</t>
    </r>
    <r>
      <rPr>
        <sz val="12"/>
        <rFont val="Times New Roman"/>
        <family val="1"/>
      </rPr>
      <t xml:space="preserve"> + </t>
    </r>
    <r>
      <rPr>
        <sz val="12"/>
        <rFont val="宋体"/>
        <family val="3"/>
        <charset val="134"/>
      </rPr>
      <t>运营</t>
    </r>
    <r>
      <rPr>
        <sz val="12"/>
        <rFont val="Times New Roman"/>
        <family val="1"/>
      </rPr>
      <t xml:space="preserve"> + </t>
    </r>
    <r>
      <rPr>
        <sz val="12"/>
        <rFont val="宋体"/>
        <family val="3"/>
        <charset val="134"/>
      </rPr>
      <t>金融</t>
    </r>
    <r>
      <rPr>
        <sz val="12"/>
        <rFont val="Times New Roman"/>
        <family val="1"/>
      </rPr>
      <t xml:space="preserve"> + </t>
    </r>
    <r>
      <rPr>
        <sz val="12"/>
        <rFont val="宋体"/>
        <family val="3"/>
        <charset val="134"/>
      </rPr>
      <t>服务</t>
    </r>
    <r>
      <rPr>
        <sz val="12"/>
        <rFont val="Times New Roman"/>
        <family val="1"/>
      </rPr>
      <t xml:space="preserve"> + </t>
    </r>
    <r>
      <rPr>
        <sz val="12"/>
        <rFont val="宋体"/>
        <family val="3"/>
        <charset val="134"/>
      </rPr>
      <t>保障</t>
    </r>
    <r>
      <rPr>
        <sz val="12"/>
        <rFont val="Times New Roman"/>
        <family val="1"/>
      </rPr>
      <t xml:space="preserve">” </t>
    </r>
    <r>
      <rPr>
        <sz val="12"/>
        <rFont val="宋体"/>
        <family val="3"/>
        <charset val="134"/>
      </rPr>
      <t>全链条业务模式，推动产业集群集聚发展，赋能企业发展。</t>
    </r>
  </si>
  <si>
    <r>
      <rPr>
        <sz val="12"/>
        <rFont val="宋体"/>
        <family val="3"/>
        <charset val="134"/>
      </rPr>
      <t>引进荔湾区首家山姆会员店，项目总建筑面积约</t>
    </r>
    <r>
      <rPr>
        <sz val="12"/>
        <rFont val="Times New Roman"/>
        <family val="1"/>
      </rPr>
      <t>10</t>
    </r>
    <r>
      <rPr>
        <sz val="12"/>
        <rFont val="宋体"/>
        <family val="3"/>
        <charset val="134"/>
      </rPr>
      <t>万平方米，总投资超过</t>
    </r>
    <r>
      <rPr>
        <sz val="12"/>
        <rFont val="Times New Roman"/>
        <family val="1"/>
      </rPr>
      <t>7</t>
    </r>
    <r>
      <rPr>
        <sz val="12"/>
        <rFont val="宋体"/>
        <family val="3"/>
        <charset val="134"/>
      </rPr>
      <t>亿元。到</t>
    </r>
    <r>
      <rPr>
        <sz val="12"/>
        <rFont val="Times New Roman"/>
        <family val="1"/>
      </rPr>
      <t>2025</t>
    </r>
    <r>
      <rPr>
        <sz val="12"/>
        <rFont val="宋体"/>
        <family val="3"/>
        <charset val="134"/>
      </rPr>
      <t>年</t>
    </r>
    <r>
      <rPr>
        <sz val="12"/>
        <rFont val="Times New Roman"/>
        <family val="1"/>
      </rPr>
      <t>1</t>
    </r>
    <r>
      <rPr>
        <sz val="12"/>
        <rFont val="宋体"/>
        <family val="3"/>
        <charset val="134"/>
      </rPr>
      <t>月，项目已完成地下室三层及地上两层主体结构封顶，项目预计</t>
    </r>
    <r>
      <rPr>
        <sz val="12"/>
        <rFont val="Times New Roman"/>
        <family val="1"/>
      </rPr>
      <t>2025</t>
    </r>
    <r>
      <rPr>
        <sz val="12"/>
        <rFont val="宋体"/>
        <family val="3"/>
        <charset val="134"/>
      </rPr>
      <t>年底全面开业。</t>
    </r>
    <r>
      <rPr>
        <sz val="12"/>
        <rFont val="Times New Roman"/>
        <family val="1"/>
      </rPr>
      <t>2025</t>
    </r>
    <r>
      <rPr>
        <sz val="12"/>
        <rFont val="宋体"/>
        <family val="3"/>
        <charset val="134"/>
      </rPr>
      <t>年</t>
    </r>
    <r>
      <rPr>
        <sz val="12"/>
        <rFont val="Times New Roman"/>
        <family val="1"/>
      </rPr>
      <t>1</t>
    </r>
    <r>
      <rPr>
        <sz val="12"/>
        <rFont val="宋体"/>
        <family val="3"/>
        <charset val="134"/>
      </rPr>
      <t>月</t>
    </r>
    <r>
      <rPr>
        <sz val="12"/>
        <rFont val="Times New Roman"/>
        <family val="1"/>
      </rPr>
      <t>22</t>
    </r>
    <r>
      <rPr>
        <sz val="12"/>
        <rFont val="宋体"/>
        <family val="3"/>
        <charset val="134"/>
      </rPr>
      <t>日，已注册成立</t>
    </r>
    <r>
      <rPr>
        <sz val="12"/>
        <rFont val="Times New Roman"/>
        <family val="1"/>
      </rPr>
      <t>“</t>
    </r>
    <r>
      <rPr>
        <sz val="12"/>
        <rFont val="宋体"/>
        <family val="3"/>
        <charset val="134"/>
      </rPr>
      <t>广州荔湾山姆超市有限公司</t>
    </r>
    <r>
      <rPr>
        <sz val="12"/>
        <rFont val="Times New Roman"/>
        <family val="1"/>
      </rPr>
      <t>”</t>
    </r>
    <r>
      <rPr>
        <sz val="12"/>
        <rFont val="宋体"/>
        <family val="3"/>
        <charset val="134"/>
      </rPr>
      <t>。</t>
    </r>
  </si>
  <si>
    <r>
      <rPr>
        <sz val="12"/>
        <rFont val="宋体"/>
        <family val="3"/>
        <charset val="134"/>
      </rPr>
      <t>聚龙湾</t>
    </r>
    <r>
      <rPr>
        <sz val="12"/>
        <rFont val="Times New Roman"/>
        <family val="1"/>
      </rPr>
      <t>·</t>
    </r>
    <r>
      <rPr>
        <sz val="12"/>
        <rFont val="宋体"/>
        <family val="3"/>
        <charset val="134"/>
      </rPr>
      <t>臻颐度假酒店</t>
    </r>
  </si>
  <si>
    <r>
      <rPr>
        <sz val="12"/>
        <rFont val="宋体"/>
        <family val="3"/>
        <charset val="134"/>
      </rPr>
      <t>广州市荔湾区芳村大道信联路</t>
    </r>
    <r>
      <rPr>
        <sz val="12"/>
        <rFont val="Times New Roman"/>
        <family val="1"/>
      </rPr>
      <t>33</t>
    </r>
    <r>
      <rPr>
        <sz val="12"/>
        <rFont val="宋体"/>
        <family val="3"/>
        <charset val="134"/>
      </rPr>
      <t>号</t>
    </r>
  </si>
  <si>
    <r>
      <rPr>
        <sz val="12"/>
        <rFont val="宋体"/>
        <family val="3"/>
        <charset val="134"/>
      </rPr>
      <t>广州颐年城实业有限公司</t>
    </r>
  </si>
  <si>
    <r>
      <rPr>
        <sz val="12"/>
        <rFont val="宋体"/>
        <family val="3"/>
        <charset val="134"/>
      </rPr>
      <t>集酒店、商务办公、历史文化展览、商业服务、码头、餐饮等于一身的国际化高端商务中心。保留了油罐、仓库等聚龙湾工业遗迹，具有本地文化特色。除酒店、商业外，还包含超</t>
    </r>
    <r>
      <rPr>
        <sz val="12"/>
        <rFont val="Times New Roman"/>
        <family val="1"/>
      </rPr>
      <t>2500</t>
    </r>
    <r>
      <rPr>
        <sz val="12"/>
        <rFont val="宋体"/>
        <family val="3"/>
        <charset val="134"/>
      </rPr>
      <t>平康复医疗中心，这在星级酒店中较为罕见。</t>
    </r>
  </si>
  <si>
    <r>
      <rPr>
        <sz val="12"/>
        <rFont val="宋体"/>
        <family val="3"/>
        <charset val="134"/>
      </rPr>
      <t>处于聚龙湾</t>
    </r>
    <r>
      <rPr>
        <sz val="12"/>
        <rFont val="Times New Roman"/>
        <family val="1"/>
      </rPr>
      <t xml:space="preserve"> “</t>
    </r>
    <r>
      <rPr>
        <sz val="12"/>
        <rFont val="宋体"/>
        <family val="3"/>
        <charset val="134"/>
      </rPr>
      <t>文化创意</t>
    </r>
    <r>
      <rPr>
        <sz val="12"/>
        <rFont val="Times New Roman"/>
        <family val="1"/>
      </rPr>
      <t>+</t>
    </r>
    <r>
      <rPr>
        <sz val="12"/>
        <rFont val="宋体"/>
        <family val="3"/>
        <charset val="134"/>
      </rPr>
      <t>高端服务</t>
    </r>
    <r>
      <rPr>
        <sz val="12"/>
        <rFont val="Times New Roman"/>
        <family val="1"/>
      </rPr>
      <t>”</t>
    </r>
    <r>
      <rPr>
        <sz val="12"/>
        <rFont val="宋体"/>
        <family val="3"/>
        <charset val="134"/>
      </rPr>
      <t>核心功能区范围内，周边汇聚了广船遗址公园、聚龙湾展示中心等文旅与公共服务配套，是片区高端度假服务的关键载体。</t>
    </r>
  </si>
  <si>
    <r>
      <rPr>
        <sz val="12"/>
        <rFont val="宋体"/>
        <family val="3"/>
        <charset val="134"/>
      </rPr>
      <t>南沙</t>
    </r>
    <r>
      <rPr>
        <sz val="12"/>
        <rFont val="Times New Roman"/>
        <family val="1"/>
      </rPr>
      <t>LIVERSE</t>
    </r>
    <r>
      <rPr>
        <sz val="12"/>
        <rFont val="宋体"/>
        <family val="3"/>
        <charset val="134"/>
      </rPr>
      <t>音宇宙项目</t>
    </r>
  </si>
  <si>
    <r>
      <rPr>
        <sz val="12"/>
        <rFont val="宋体"/>
        <family val="3"/>
        <charset val="134"/>
      </rPr>
      <t>南沙区东涌镇</t>
    </r>
  </si>
  <si>
    <r>
      <rPr>
        <sz val="12"/>
        <rFont val="宋体"/>
        <family val="3"/>
        <charset val="134"/>
      </rPr>
      <t>广州南沙产发枢纽科技有限公司</t>
    </r>
  </si>
  <si>
    <r>
      <rPr>
        <sz val="12"/>
        <rFont val="宋体"/>
        <family val="3"/>
        <charset val="134"/>
      </rPr>
      <t>打造一座集音乐演出、艺术交流、文旅消费于一体的高标准演出场馆</t>
    </r>
    <r>
      <rPr>
        <sz val="12"/>
        <rFont val="Times New Roman"/>
        <family val="1"/>
      </rPr>
      <t>——</t>
    </r>
    <r>
      <rPr>
        <sz val="12"/>
        <rFont val="宋体"/>
        <family val="3"/>
        <charset val="134"/>
      </rPr>
      <t>音宇宙项目。</t>
    </r>
  </si>
  <si>
    <r>
      <rPr>
        <sz val="12"/>
        <rFont val="Times New Roman"/>
        <family val="1"/>
      </rPr>
      <t>2026</t>
    </r>
    <r>
      <rPr>
        <sz val="12"/>
        <rFont val="宋体"/>
        <family val="3"/>
        <charset val="134"/>
      </rPr>
      <t>年</t>
    </r>
    <r>
      <rPr>
        <sz val="12"/>
        <rFont val="Times New Roman"/>
        <family val="1"/>
      </rPr>
      <t>-2027</t>
    </r>
    <r>
      <rPr>
        <sz val="12"/>
        <rFont val="宋体"/>
        <family val="3"/>
        <charset val="134"/>
      </rPr>
      <t>年</t>
    </r>
  </si>
  <si>
    <r>
      <rPr>
        <sz val="12"/>
        <rFont val="宋体"/>
        <family val="3"/>
        <charset val="134"/>
      </rPr>
      <t>项目将坚持</t>
    </r>
    <r>
      <rPr>
        <sz val="12"/>
        <rFont val="Times New Roman"/>
        <family val="1"/>
      </rPr>
      <t>“</t>
    </r>
    <r>
      <rPr>
        <sz val="12"/>
        <rFont val="宋体"/>
        <family val="3"/>
        <charset val="134"/>
      </rPr>
      <t>产业发展</t>
    </r>
    <r>
      <rPr>
        <sz val="12"/>
        <rFont val="Times New Roman"/>
        <family val="1"/>
      </rPr>
      <t>+</t>
    </r>
    <r>
      <rPr>
        <sz val="12"/>
        <rFont val="宋体"/>
        <family val="3"/>
        <charset val="134"/>
      </rPr>
      <t>城市配套</t>
    </r>
    <r>
      <rPr>
        <sz val="12"/>
        <rFont val="Times New Roman"/>
        <family val="1"/>
      </rPr>
      <t>”</t>
    </r>
    <r>
      <rPr>
        <sz val="12"/>
        <rFont val="宋体"/>
        <family val="3"/>
        <charset val="134"/>
      </rPr>
      <t>深度融合理念，打造集文化演艺、娱乐消费与生活服务于一体的产城融合示范区，助力区域形象提升与产业能级跃升。</t>
    </r>
  </si>
  <si>
    <r>
      <rPr>
        <sz val="12"/>
        <rFont val="宋体"/>
        <family val="3"/>
        <charset val="134"/>
      </rPr>
      <t>珠江钢琴文化科技产业大楼项目</t>
    </r>
  </si>
  <si>
    <r>
      <rPr>
        <sz val="12"/>
        <rFont val="宋体"/>
        <family val="3"/>
        <charset val="134"/>
      </rPr>
      <t>广州市荔湾区海龙围科创区中南片区</t>
    </r>
  </si>
  <si>
    <r>
      <rPr>
        <sz val="12"/>
        <rFont val="宋体"/>
        <family val="3"/>
        <charset val="134"/>
      </rPr>
      <t>广州珠江钢琴集团股份有限公司</t>
    </r>
  </si>
  <si>
    <r>
      <rPr>
        <sz val="12"/>
        <rFont val="宋体"/>
        <family val="3"/>
        <charset val="134"/>
      </rPr>
      <t>项目总用地面积约</t>
    </r>
    <r>
      <rPr>
        <sz val="12"/>
        <rFont val="Times New Roman"/>
        <family val="1"/>
      </rPr>
      <t>15670</t>
    </r>
    <r>
      <rPr>
        <sz val="12"/>
        <rFont val="宋体"/>
        <family val="3"/>
        <charset val="134"/>
      </rPr>
      <t>平方米，规划总建筑面积约</t>
    </r>
    <r>
      <rPr>
        <sz val="12"/>
        <rFont val="Times New Roman"/>
        <family val="1"/>
      </rPr>
      <t>80500</t>
    </r>
    <r>
      <rPr>
        <sz val="12"/>
        <rFont val="宋体"/>
        <family val="3"/>
        <charset val="134"/>
      </rPr>
      <t>平方米，项目规划涵盖科研办公、</t>
    </r>
    <r>
      <rPr>
        <sz val="12"/>
        <rFont val="Times New Roman"/>
        <family val="1"/>
      </rPr>
      <t xml:space="preserve"> </t>
    </r>
    <r>
      <rPr>
        <sz val="12"/>
        <rFont val="宋体"/>
        <family val="3"/>
        <charset val="134"/>
      </rPr>
      <t>标准厂房、</t>
    </r>
    <r>
      <rPr>
        <sz val="12"/>
        <rFont val="Times New Roman"/>
        <family val="1"/>
      </rPr>
      <t xml:space="preserve"> </t>
    </r>
    <r>
      <rPr>
        <sz val="12"/>
        <rFont val="宋体"/>
        <family val="3"/>
        <charset val="134"/>
      </rPr>
      <t>生活配套等功能区与地下停车场。</t>
    </r>
  </si>
  <si>
    <r>
      <rPr>
        <sz val="12"/>
        <rFont val="宋体"/>
        <family val="3"/>
        <charset val="134"/>
      </rPr>
      <t>一是文化科技融合核心：以珠江钢琴创梦园为载体，集聚数字音乐科技、影视传媒、动漫游戏等企业近</t>
    </r>
    <r>
      <rPr>
        <sz val="12"/>
        <rFont val="Times New Roman"/>
        <family val="1"/>
      </rPr>
      <t>120</t>
    </r>
    <r>
      <rPr>
        <sz val="12"/>
        <rFont val="宋体"/>
        <family val="3"/>
        <charset val="134"/>
      </rPr>
      <t>家。</t>
    </r>
    <r>
      <rPr>
        <sz val="12"/>
        <rFont val="Times New Roman"/>
        <family val="1"/>
      </rPr>
      <t xml:space="preserve">
</t>
    </r>
    <r>
      <rPr>
        <sz val="12"/>
        <rFont val="宋体"/>
        <family val="3"/>
        <charset val="134"/>
      </rPr>
      <t>二是多产业协同发展：联动周边广州国际医药港（医药健康）、花博园（现代农业</t>
    </r>
    <r>
      <rPr>
        <sz val="12"/>
        <rFont val="Times New Roman"/>
        <family val="1"/>
      </rPr>
      <t>+</t>
    </r>
    <r>
      <rPr>
        <sz val="12"/>
        <rFont val="宋体"/>
        <family val="3"/>
        <charset val="134"/>
      </rPr>
      <t>文旅）等平台，形成</t>
    </r>
    <r>
      <rPr>
        <sz val="12"/>
        <rFont val="Times New Roman"/>
        <family val="1"/>
      </rPr>
      <t>“</t>
    </r>
    <r>
      <rPr>
        <sz val="12"/>
        <rFont val="宋体"/>
        <family val="3"/>
        <charset val="134"/>
      </rPr>
      <t>文化科技、生命健康、生态文旅</t>
    </r>
    <r>
      <rPr>
        <sz val="12"/>
        <rFont val="Times New Roman"/>
        <family val="1"/>
      </rPr>
      <t>”</t>
    </r>
    <r>
      <rPr>
        <sz val="12"/>
        <rFont val="宋体"/>
        <family val="3"/>
        <charset val="134"/>
      </rPr>
      <t>三大产业互补的格局。</t>
    </r>
  </si>
  <si>
    <r>
      <rPr>
        <sz val="12"/>
        <rFont val="宋体"/>
        <family val="3"/>
        <charset val="134"/>
      </rPr>
      <t>大湾区短剧创作出海基地</t>
    </r>
  </si>
  <si>
    <r>
      <rPr>
        <sz val="12"/>
        <rFont val="宋体"/>
        <family val="3"/>
        <charset val="134"/>
      </rPr>
      <t>广州市番禺区万博商务区地下空间二</t>
    </r>
    <r>
      <rPr>
        <sz val="12"/>
        <rFont val="Times New Roman"/>
        <family val="1"/>
      </rPr>
      <t>F</t>
    </r>
    <r>
      <rPr>
        <sz val="12"/>
        <rFont val="宋体"/>
        <family val="3"/>
        <charset val="134"/>
      </rPr>
      <t>区</t>
    </r>
    <r>
      <rPr>
        <sz val="12"/>
        <rFont val="Times New Roman"/>
        <family val="1"/>
      </rPr>
      <t xml:space="preserve">
</t>
    </r>
  </si>
  <si>
    <r>
      <rPr>
        <sz val="12"/>
        <rFont val="宋体"/>
        <family val="3"/>
        <charset val="134"/>
      </rPr>
      <t>大湾区短剧创作出海基地项目立足于微短剧行业高速发展与出海趋势，以内容创作</t>
    </r>
    <r>
      <rPr>
        <sz val="12"/>
        <rFont val="Times New Roman"/>
        <family val="1"/>
      </rPr>
      <t>+</t>
    </r>
    <r>
      <rPr>
        <sz val="12"/>
        <rFont val="宋体"/>
        <family val="3"/>
        <charset val="134"/>
      </rPr>
      <t>产业链整合</t>
    </r>
    <r>
      <rPr>
        <sz val="12"/>
        <rFont val="Times New Roman"/>
        <family val="1"/>
      </rPr>
      <t>+</t>
    </r>
    <r>
      <rPr>
        <sz val="12"/>
        <rFont val="宋体"/>
        <family val="3"/>
        <charset val="134"/>
      </rPr>
      <t>出海平台为核心，通过空间赋能</t>
    </r>
    <r>
      <rPr>
        <sz val="12"/>
        <rFont val="Times New Roman"/>
        <family val="1"/>
      </rPr>
      <t>+</t>
    </r>
    <r>
      <rPr>
        <sz val="12"/>
        <rFont val="宋体"/>
        <family val="3"/>
        <charset val="134"/>
      </rPr>
      <t>产业聚合</t>
    </r>
    <r>
      <rPr>
        <sz val="12"/>
        <rFont val="Times New Roman"/>
        <family val="1"/>
      </rPr>
      <t>+</t>
    </r>
    <r>
      <rPr>
        <sz val="12"/>
        <rFont val="宋体"/>
        <family val="3"/>
        <charset val="134"/>
      </rPr>
      <t>多业态消费模式，旨在打造集创作、拍摄、制作、展演、消费、出海于一体的综合性文化产业基地，具备显著的经济与社会效益，并与国家及地方政策高度契合。</t>
    </r>
  </si>
  <si>
    <r>
      <rPr>
        <sz val="12"/>
        <rFont val="Times New Roman"/>
        <family val="1"/>
      </rPr>
      <t>2026</t>
    </r>
    <r>
      <rPr>
        <sz val="12"/>
        <rFont val="宋体"/>
        <family val="3"/>
        <charset val="134"/>
      </rPr>
      <t>年第四季度</t>
    </r>
    <r>
      <rPr>
        <sz val="12"/>
        <rFont val="Times New Roman"/>
        <family val="1"/>
      </rPr>
      <t>-2027</t>
    </r>
    <r>
      <rPr>
        <sz val="12"/>
        <rFont val="宋体"/>
        <family val="3"/>
        <charset val="134"/>
      </rPr>
      <t>年</t>
    </r>
    <r>
      <rPr>
        <sz val="12"/>
        <rFont val="Times New Roman"/>
        <family val="1"/>
      </rPr>
      <t xml:space="preserve">
</t>
    </r>
  </si>
  <si>
    <r>
      <rPr>
        <sz val="12"/>
        <rFont val="宋体"/>
        <family val="3"/>
        <charset val="134"/>
      </rPr>
      <t>第一阶段：前期筹备与基建期（第</t>
    </r>
    <r>
      <rPr>
        <sz val="12"/>
        <rFont val="Times New Roman"/>
        <family val="1"/>
      </rPr>
      <t>1-2</t>
    </r>
    <r>
      <rPr>
        <sz val="12"/>
        <rFont val="宋体"/>
        <family val="3"/>
        <charset val="134"/>
      </rPr>
      <t>半年度）</t>
    </r>
    <r>
      <rPr>
        <sz val="12"/>
        <rFont val="Times New Roman"/>
        <family val="1"/>
      </rPr>
      <t xml:space="preserve">
</t>
    </r>
    <r>
      <rPr>
        <b/>
        <sz val="12"/>
        <rFont val="宋体"/>
        <family val="3"/>
        <charset val="134"/>
      </rPr>
      <t>第二阶段：试运营与平台搭建期（第</t>
    </r>
    <r>
      <rPr>
        <b/>
        <sz val="12"/>
        <rFont val="Times New Roman"/>
        <family val="1"/>
      </rPr>
      <t>3-4</t>
    </r>
    <r>
      <rPr>
        <b/>
        <sz val="12"/>
        <rFont val="宋体"/>
        <family val="3"/>
        <charset val="134"/>
      </rPr>
      <t>半年度）</t>
    </r>
    <r>
      <rPr>
        <sz val="12"/>
        <rFont val="Times New Roman"/>
        <family val="1"/>
      </rPr>
      <t xml:space="preserve">
</t>
    </r>
    <r>
      <rPr>
        <sz val="12"/>
        <rFont val="宋体"/>
        <family val="3"/>
        <charset val="134"/>
      </rPr>
      <t>在海外平台设立首个</t>
    </r>
    <r>
      <rPr>
        <sz val="12"/>
        <rFont val="Times New Roman"/>
        <family val="1"/>
      </rPr>
      <t>“Canton Stories”</t>
    </r>
    <r>
      <rPr>
        <sz val="12"/>
        <rFont val="宋体"/>
        <family val="3"/>
        <charset val="134"/>
      </rPr>
      <t>出海专区。</t>
    </r>
    <r>
      <rPr>
        <sz val="12"/>
        <rFont val="Times New Roman"/>
        <family val="1"/>
      </rPr>
      <t xml:space="preserve">
</t>
    </r>
    <r>
      <rPr>
        <sz val="12"/>
        <rFont val="宋体"/>
        <family val="3"/>
        <charset val="134"/>
      </rPr>
      <t>推出首条</t>
    </r>
    <r>
      <rPr>
        <sz val="12"/>
        <rFont val="Times New Roman"/>
        <family val="1"/>
      </rPr>
      <t>“</t>
    </r>
    <r>
      <rPr>
        <sz val="12"/>
        <rFont val="宋体"/>
        <family val="3"/>
        <charset val="134"/>
      </rPr>
      <t>跟着短片游湾区</t>
    </r>
    <r>
      <rPr>
        <sz val="12"/>
        <rFont val="Times New Roman"/>
        <family val="1"/>
      </rPr>
      <t>”</t>
    </r>
    <r>
      <rPr>
        <sz val="12"/>
        <rFont val="宋体"/>
        <family val="3"/>
        <charset val="134"/>
      </rPr>
      <t>主题旅游线路。</t>
    </r>
    <r>
      <rPr>
        <sz val="12"/>
        <rFont val="Times New Roman"/>
        <family val="1"/>
      </rPr>
      <t xml:space="preserve">
</t>
    </r>
    <r>
      <rPr>
        <sz val="12"/>
        <rFont val="宋体"/>
        <family val="3"/>
        <charset val="134"/>
      </rPr>
      <t>带动本地商业消费首次达到年度</t>
    </r>
    <r>
      <rPr>
        <sz val="12"/>
        <rFont val="Times New Roman"/>
        <family val="1"/>
      </rPr>
      <t>1000</t>
    </r>
    <r>
      <rPr>
        <sz val="12"/>
        <rFont val="宋体"/>
        <family val="3"/>
        <charset val="134"/>
      </rPr>
      <t>万元。</t>
    </r>
    <r>
      <rPr>
        <sz val="12"/>
        <rFont val="Times New Roman"/>
        <family val="1"/>
      </rPr>
      <t xml:space="preserve">
</t>
    </r>
    <r>
      <rPr>
        <b/>
        <sz val="12"/>
        <rFont val="宋体"/>
        <family val="3"/>
        <charset val="134"/>
      </rPr>
      <t>第三阶段：规模化运营与出海深化期（第</t>
    </r>
    <r>
      <rPr>
        <b/>
        <sz val="12"/>
        <rFont val="Times New Roman"/>
        <family val="1"/>
      </rPr>
      <t>5-6</t>
    </r>
    <r>
      <rPr>
        <b/>
        <sz val="12"/>
        <rFont val="宋体"/>
        <family val="3"/>
        <charset val="134"/>
      </rPr>
      <t>半年度）</t>
    </r>
    <r>
      <rPr>
        <sz val="12"/>
        <rFont val="Times New Roman"/>
        <family val="1"/>
      </rPr>
      <t xml:space="preserve">
</t>
    </r>
    <r>
      <rPr>
        <sz val="12"/>
        <rFont val="宋体"/>
        <family val="3"/>
        <charset val="134"/>
      </rPr>
      <t>实现微短剧开发总量</t>
    </r>
    <r>
      <rPr>
        <sz val="12"/>
        <rFont val="Times New Roman"/>
        <family val="1"/>
      </rPr>
      <t>100</t>
    </r>
    <r>
      <rPr>
        <sz val="12"/>
        <rFont val="宋体"/>
        <family val="3"/>
        <charset val="134"/>
      </rPr>
      <t>部的目标。</t>
    </r>
    <r>
      <rPr>
        <sz val="12"/>
        <rFont val="Times New Roman"/>
        <family val="1"/>
      </rPr>
      <t xml:space="preserve">
</t>
    </r>
  </si>
  <si>
    <r>
      <rPr>
        <sz val="12"/>
        <rFont val="宋体"/>
        <family val="3"/>
        <charset val="134"/>
      </rPr>
      <t>合利天德广场</t>
    </r>
  </si>
  <si>
    <r>
      <rPr>
        <sz val="12"/>
        <rFont val="宋体"/>
        <family val="3"/>
        <charset val="134"/>
      </rPr>
      <t>合利天德广场天德商业街、裙楼商业区</t>
    </r>
  </si>
  <si>
    <r>
      <rPr>
        <sz val="12"/>
        <rFont val="宋体"/>
        <family val="3"/>
        <charset val="134"/>
      </rPr>
      <t>广州天德商业运营管理有限公司、广州星悦界文化娱乐发展有限公司</t>
    </r>
  </si>
  <si>
    <r>
      <rPr>
        <sz val="12"/>
        <rFont val="宋体"/>
        <family val="3"/>
        <charset val="134"/>
      </rPr>
      <t>通过对天德商业街及裙楼商业区升级改造，打造为新型夜经济商业载体，打造沉浸式、体验式、互动式的商旅文体健多业态融合创新消费场景</t>
    </r>
  </si>
  <si>
    <r>
      <rPr>
        <sz val="12"/>
        <rFont val="Times New Roman"/>
        <family val="1"/>
      </rPr>
      <t>2025-2030</t>
    </r>
    <r>
      <rPr>
        <sz val="12"/>
        <rFont val="宋体"/>
        <family val="3"/>
        <charset val="134"/>
      </rPr>
      <t>年</t>
    </r>
  </si>
  <si>
    <r>
      <rPr>
        <sz val="12"/>
        <rFont val="宋体"/>
        <family val="3"/>
        <charset val="134"/>
      </rPr>
      <t>该项目年产值规模预计突破</t>
    </r>
    <r>
      <rPr>
        <sz val="12"/>
        <rFont val="Times New Roman"/>
        <family val="1"/>
      </rPr>
      <t>5000</t>
    </r>
    <r>
      <rPr>
        <sz val="12"/>
        <rFont val="宋体"/>
        <family val="3"/>
        <charset val="134"/>
      </rPr>
      <t>万元，不仅能够形成稳定的人流集聚效应，更将作为区域经济新增长点，有力促进天河乃至广州市商圈商业能级提升</t>
    </r>
  </si>
  <si>
    <r>
      <rPr>
        <sz val="12"/>
        <rFont val="宋体"/>
        <family val="3"/>
        <charset val="134"/>
      </rPr>
      <t>广晟财富广场购物中心</t>
    </r>
  </si>
  <si>
    <r>
      <rPr>
        <sz val="12"/>
        <rFont val="宋体"/>
        <family val="3"/>
        <charset val="134"/>
      </rPr>
      <t>广州市番禺区南村镇汉溪大道东</t>
    </r>
    <r>
      <rPr>
        <sz val="12"/>
        <rFont val="Times New Roman"/>
        <family val="1"/>
      </rPr>
      <t>386</t>
    </r>
    <r>
      <rPr>
        <sz val="12"/>
        <rFont val="宋体"/>
        <family val="3"/>
        <charset val="134"/>
      </rPr>
      <t>号</t>
    </r>
  </si>
  <si>
    <r>
      <rPr>
        <sz val="12"/>
        <rFont val="宋体"/>
        <family val="3"/>
        <charset val="134"/>
      </rPr>
      <t>打造的</t>
    </r>
    <r>
      <rPr>
        <sz val="12"/>
        <rFont val="Times New Roman"/>
        <family val="1"/>
      </rPr>
      <t>7</t>
    </r>
    <r>
      <rPr>
        <sz val="12"/>
        <rFont val="宋体"/>
        <family val="3"/>
        <charset val="134"/>
      </rPr>
      <t>万</t>
    </r>
    <r>
      <rPr>
        <sz val="12"/>
        <rFont val="Times New Roman"/>
        <family val="1"/>
      </rPr>
      <t>m²+</t>
    </r>
    <r>
      <rPr>
        <sz val="12"/>
        <rFont val="宋体"/>
        <family val="3"/>
        <charset val="134"/>
      </rPr>
      <t>体量的广州首个年轻力商业空间，该项目由地下</t>
    </r>
    <r>
      <rPr>
        <sz val="12"/>
        <rFont val="Times New Roman"/>
        <family val="1"/>
      </rPr>
      <t>2</t>
    </r>
    <r>
      <rPr>
        <sz val="12"/>
        <rFont val="宋体"/>
        <family val="3"/>
        <charset val="134"/>
      </rPr>
      <t>层</t>
    </r>
    <r>
      <rPr>
        <sz val="12"/>
        <rFont val="Times New Roman"/>
        <family val="1"/>
      </rPr>
      <t>+</t>
    </r>
    <r>
      <rPr>
        <sz val="12"/>
        <rFont val="宋体"/>
        <family val="3"/>
        <charset val="134"/>
      </rPr>
      <t>地上</t>
    </r>
    <r>
      <rPr>
        <sz val="12"/>
        <rFont val="Times New Roman"/>
        <family val="1"/>
      </rPr>
      <t>6</t>
    </r>
    <r>
      <rPr>
        <sz val="12"/>
        <rFont val="宋体"/>
        <family val="3"/>
        <charset val="134"/>
      </rPr>
      <t>层的纵向引力空间组成，着重为大湾区客群提供「</t>
    </r>
    <r>
      <rPr>
        <sz val="12"/>
        <rFont val="Times New Roman"/>
        <family val="1"/>
      </rPr>
      <t>6</t>
    </r>
    <r>
      <rPr>
        <sz val="12"/>
        <rFont val="宋体"/>
        <family val="3"/>
        <charset val="134"/>
      </rPr>
      <t>大主题空间</t>
    </r>
    <r>
      <rPr>
        <sz val="12"/>
        <rFont val="Times New Roman"/>
        <family val="1"/>
      </rPr>
      <t>+6</t>
    </r>
    <r>
      <rPr>
        <sz val="12"/>
        <rFont val="宋体"/>
        <family val="3"/>
        <charset val="134"/>
      </rPr>
      <t>重年轻力体验」。以「一触即发的能量聚场」为定位，以「</t>
    </r>
    <r>
      <rPr>
        <sz val="12"/>
        <rFont val="Times New Roman"/>
        <family val="1"/>
      </rPr>
      <t>HOLY COW/HOLY WOW</t>
    </r>
    <r>
      <rPr>
        <sz val="12"/>
        <rFont val="宋体"/>
        <family val="3"/>
        <charset val="134"/>
      </rPr>
      <t>」为口号，打造『</t>
    </r>
    <r>
      <rPr>
        <sz val="12"/>
        <rFont val="Times New Roman"/>
        <family val="1"/>
      </rPr>
      <t>50%</t>
    </r>
    <r>
      <rPr>
        <sz val="12"/>
        <rFont val="宋体"/>
        <family val="3"/>
        <charset val="134"/>
      </rPr>
      <t>首店</t>
    </r>
    <r>
      <rPr>
        <sz val="12"/>
        <rFont val="方正书宋_GBK"/>
        <charset val="134"/>
      </rPr>
      <t>➕</t>
    </r>
    <r>
      <rPr>
        <sz val="12"/>
        <rFont val="Times New Roman"/>
        <family val="1"/>
      </rPr>
      <t>40%+</t>
    </r>
    <r>
      <rPr>
        <sz val="12"/>
        <rFont val="宋体"/>
        <family val="3"/>
        <charset val="134"/>
      </rPr>
      <t>定制店』的商业运营模式，借助潮流经济生态圈，与众多品牌和消费者共同创推动番禺万博商圈的商业升级与创新发展，致力于成为华南地区年轻力商业的全新标杆。</t>
    </r>
  </si>
  <si>
    <r>
      <rPr>
        <sz val="12"/>
        <rFont val="Times New Roman"/>
        <family val="1"/>
      </rPr>
      <t>2025</t>
    </r>
    <r>
      <rPr>
        <sz val="12"/>
        <rFont val="宋体"/>
        <family val="3"/>
        <charset val="134"/>
      </rPr>
      <t>年</t>
    </r>
    <r>
      <rPr>
        <sz val="12"/>
        <rFont val="Times New Roman"/>
        <family val="1"/>
      </rPr>
      <t>12</t>
    </r>
    <r>
      <rPr>
        <sz val="12"/>
        <rFont val="宋体"/>
        <family val="3"/>
        <charset val="134"/>
      </rPr>
      <t>月</t>
    </r>
    <r>
      <rPr>
        <sz val="12"/>
        <rFont val="Times New Roman"/>
        <family val="1"/>
      </rPr>
      <t>21</t>
    </r>
    <r>
      <rPr>
        <sz val="12"/>
        <rFont val="宋体"/>
        <family val="3"/>
        <charset val="134"/>
      </rPr>
      <t>日</t>
    </r>
    <r>
      <rPr>
        <sz val="12"/>
        <rFont val="Times New Roman"/>
        <family val="1"/>
      </rPr>
      <t>-2027</t>
    </r>
    <r>
      <rPr>
        <sz val="12"/>
        <rFont val="宋体"/>
        <family val="3"/>
        <charset val="134"/>
      </rPr>
      <t>年</t>
    </r>
    <r>
      <rPr>
        <sz val="12"/>
        <rFont val="Times New Roman"/>
        <family val="1"/>
      </rPr>
      <t>12</t>
    </r>
    <r>
      <rPr>
        <sz val="12"/>
        <rFont val="宋体"/>
        <family val="3"/>
        <charset val="134"/>
      </rPr>
      <t>月</t>
    </r>
    <r>
      <rPr>
        <sz val="12"/>
        <rFont val="Times New Roman"/>
        <family val="1"/>
      </rPr>
      <t>31</t>
    </r>
    <r>
      <rPr>
        <sz val="12"/>
        <rFont val="宋体"/>
        <family val="3"/>
        <charset val="134"/>
      </rPr>
      <t>日</t>
    </r>
  </si>
  <si>
    <r>
      <rPr>
        <sz val="12"/>
        <rFont val="Times New Roman"/>
        <family val="1"/>
      </rPr>
      <t>10</t>
    </r>
    <r>
      <rPr>
        <sz val="12"/>
        <rFont val="宋体"/>
        <family val="3"/>
        <charset val="134"/>
      </rPr>
      <t>月计划完成大餐饮及大铺招商收口，施工方面硬装及机电完成，设备调试完成，并完成竣工验收及消防取证。</t>
    </r>
    <r>
      <rPr>
        <sz val="12"/>
        <rFont val="Times New Roman"/>
        <family val="1"/>
      </rPr>
      <t>11</t>
    </r>
    <r>
      <rPr>
        <sz val="12"/>
        <rFont val="宋体"/>
        <family val="3"/>
        <charset val="134"/>
      </rPr>
      <t>月计划完成全场招商收口，施工方面设备满负荷联调调试，软装</t>
    </r>
    <r>
      <rPr>
        <sz val="12"/>
        <rFont val="Times New Roman"/>
        <family val="1"/>
      </rPr>
      <t>11</t>
    </r>
    <r>
      <rPr>
        <sz val="12"/>
        <rFont val="宋体"/>
        <family val="3"/>
        <charset val="134"/>
      </rPr>
      <t>中前工厂制作完成，现场</t>
    </r>
    <r>
      <rPr>
        <sz val="12"/>
        <rFont val="Times New Roman"/>
        <family val="1"/>
      </rPr>
      <t>11</t>
    </r>
    <r>
      <rPr>
        <sz val="12"/>
        <rFont val="宋体"/>
        <family val="3"/>
        <charset val="134"/>
      </rPr>
      <t>月中下开始做开荒保洁，同步软装现场安装，开业美陈安装，开业活动搭设等。</t>
    </r>
    <r>
      <rPr>
        <sz val="12"/>
        <rFont val="Times New Roman"/>
        <family val="1"/>
      </rPr>
      <t>12</t>
    </r>
    <r>
      <rPr>
        <sz val="12"/>
        <rFont val="宋体"/>
        <family val="3"/>
        <charset val="134"/>
      </rPr>
      <t>月计划落地</t>
    </r>
    <r>
      <rPr>
        <sz val="12"/>
        <rFont val="Times New Roman"/>
        <family val="1"/>
      </rPr>
      <t>21</t>
    </r>
    <r>
      <rPr>
        <sz val="12"/>
        <rFont val="宋体"/>
        <family val="3"/>
        <charset val="134"/>
      </rPr>
      <t>日盛大开业。</t>
    </r>
  </si>
  <si>
    <r>
      <rPr>
        <sz val="12"/>
        <rFont val="宋体"/>
        <family val="3"/>
        <charset val="134"/>
      </rPr>
      <t>广州友谊国金店进行国际化友好商圈改造提升，创新打造国际化消费场景</t>
    </r>
  </si>
  <si>
    <r>
      <rPr>
        <sz val="12"/>
        <rFont val="宋体"/>
        <family val="3"/>
        <charset val="134"/>
      </rPr>
      <t>广州市天河区珠江西路</t>
    </r>
    <r>
      <rPr>
        <sz val="12"/>
        <rFont val="Times New Roman"/>
        <family val="1"/>
      </rPr>
      <t>5</t>
    </r>
    <r>
      <rPr>
        <sz val="12"/>
        <rFont val="宋体"/>
        <family val="3"/>
        <charset val="134"/>
      </rPr>
      <t>号</t>
    </r>
  </si>
  <si>
    <r>
      <rPr>
        <sz val="12"/>
        <rFont val="宋体"/>
        <family val="3"/>
        <charset val="134"/>
      </rPr>
      <t>广州友谊集团有限公司国金商店</t>
    </r>
  </si>
  <si>
    <r>
      <rPr>
        <sz val="12"/>
        <rFont val="Times New Roman"/>
        <family val="1"/>
      </rPr>
      <t>1.</t>
    </r>
    <r>
      <rPr>
        <sz val="12"/>
        <rFont val="宋体"/>
        <family val="3"/>
        <charset val="134"/>
      </rPr>
      <t>扩容免税购物体验：规划建设超</t>
    </r>
    <r>
      <rPr>
        <sz val="12"/>
        <rFont val="Times New Roman"/>
        <family val="1"/>
      </rPr>
      <t>1000</t>
    </r>
    <r>
      <rPr>
        <sz val="12"/>
        <rFont val="宋体"/>
        <family val="3"/>
        <charset val="134"/>
      </rPr>
      <t>㎡市内免税购物区，打破消费限制，增强对境外旅客的吸引力。</t>
    </r>
    <r>
      <rPr>
        <sz val="12"/>
        <rFont val="Times New Roman"/>
        <family val="1"/>
      </rPr>
      <t xml:space="preserve">
2.</t>
    </r>
    <r>
      <rPr>
        <sz val="12"/>
        <rFont val="宋体"/>
        <family val="3"/>
        <charset val="134"/>
      </rPr>
      <t>完善国际化服务配套：设置</t>
    </r>
    <r>
      <rPr>
        <sz val="12"/>
        <rFont val="Times New Roman"/>
        <family val="1"/>
      </rPr>
      <t>15</t>
    </r>
    <r>
      <rPr>
        <sz val="12"/>
        <rFont val="宋体"/>
        <family val="3"/>
        <charset val="134"/>
      </rPr>
      <t>处多语种导购标识、</t>
    </r>
    <r>
      <rPr>
        <sz val="12"/>
        <rFont val="Times New Roman"/>
        <family val="1"/>
      </rPr>
      <t>2</t>
    </r>
    <r>
      <rPr>
        <sz val="12"/>
        <rFont val="宋体"/>
        <family val="3"/>
        <charset val="134"/>
      </rPr>
      <t>个外籍人士服务咨询点，并配备双语导购人员，全面提升服务便利性。</t>
    </r>
    <r>
      <rPr>
        <sz val="12"/>
        <rFont val="Times New Roman"/>
        <family val="1"/>
      </rPr>
      <t xml:space="preserve">
3.</t>
    </r>
    <r>
      <rPr>
        <sz val="12"/>
        <rFont val="宋体"/>
        <family val="3"/>
        <charset val="134"/>
      </rPr>
      <t>引入高端品牌与业态：集聚</t>
    </r>
    <r>
      <rPr>
        <sz val="12"/>
        <rFont val="Times New Roman"/>
        <family val="1"/>
      </rPr>
      <t>50</t>
    </r>
    <r>
      <rPr>
        <sz val="12"/>
        <rFont val="宋体"/>
        <family val="3"/>
        <charset val="134"/>
      </rPr>
      <t>个国际中高端百货品牌，同步引入</t>
    </r>
    <r>
      <rPr>
        <sz val="12"/>
        <rFont val="Times New Roman"/>
        <family val="1"/>
      </rPr>
      <t>1</t>
    </r>
    <r>
      <rPr>
        <sz val="12"/>
        <rFont val="宋体"/>
        <family val="3"/>
        <charset val="134"/>
      </rPr>
      <t>家高端影院品牌及</t>
    </r>
    <r>
      <rPr>
        <sz val="12"/>
        <rFont val="Times New Roman"/>
        <family val="1"/>
      </rPr>
      <t>1</t>
    </r>
    <r>
      <rPr>
        <sz val="12"/>
        <rFont val="宋体"/>
        <family val="3"/>
        <charset val="134"/>
      </rPr>
      <t>个高端出境游服务品牌，强化消费层级与体验多样性。</t>
    </r>
    <r>
      <rPr>
        <sz val="12"/>
        <rFont val="Times New Roman"/>
        <family val="1"/>
      </rPr>
      <t xml:space="preserve">
4.</t>
    </r>
    <r>
      <rPr>
        <sz val="12"/>
        <rFont val="宋体"/>
        <family val="3"/>
        <charset val="134"/>
      </rPr>
      <t>升级电器业态与国潮场景：通过开设数码及家电品牌旗舰店，聚焦</t>
    </r>
    <r>
      <rPr>
        <sz val="12"/>
        <rFont val="Times New Roman"/>
        <family val="1"/>
      </rPr>
      <t>“</t>
    </r>
    <r>
      <rPr>
        <sz val="12"/>
        <rFont val="宋体"/>
        <family val="3"/>
        <charset val="134"/>
      </rPr>
      <t>国潮科技</t>
    </r>
    <r>
      <rPr>
        <sz val="12"/>
        <rFont val="Times New Roman"/>
        <family val="1"/>
      </rPr>
      <t>”</t>
    </r>
    <r>
      <rPr>
        <sz val="12"/>
        <rFont val="宋体"/>
        <family val="3"/>
        <charset val="134"/>
      </rPr>
      <t>主题，打造沉浸式消费场景，推动本土风尚国际化。</t>
    </r>
  </si>
  <si>
    <r>
      <rPr>
        <sz val="12"/>
        <rFont val="Times New Roman"/>
        <family val="1"/>
      </rPr>
      <t>2025</t>
    </r>
    <r>
      <rPr>
        <sz val="12"/>
        <rFont val="宋体"/>
        <family val="3"/>
        <charset val="134"/>
      </rPr>
      <t>年上半年交付项目施工；</t>
    </r>
    <r>
      <rPr>
        <sz val="12"/>
        <rFont val="Times New Roman"/>
        <family val="1"/>
      </rPr>
      <t xml:space="preserve">
2025</t>
    </r>
    <r>
      <rPr>
        <sz val="12"/>
        <rFont val="宋体"/>
        <family val="3"/>
        <charset val="134"/>
      </rPr>
      <t>年</t>
    </r>
    <r>
      <rPr>
        <sz val="12"/>
        <rFont val="Times New Roman"/>
        <family val="1"/>
      </rPr>
      <t>9</t>
    </r>
    <r>
      <rPr>
        <sz val="12"/>
        <rFont val="宋体"/>
        <family val="3"/>
        <charset val="134"/>
      </rPr>
      <t>月完成项目整体升级改造；</t>
    </r>
  </si>
  <si>
    <r>
      <rPr>
        <b/>
        <sz val="12"/>
        <rFont val="Times New Roman"/>
        <family val="1"/>
      </rPr>
      <t>1.</t>
    </r>
    <r>
      <rPr>
        <b/>
        <sz val="12"/>
        <rFont val="等线"/>
        <family val="3"/>
        <charset val="134"/>
      </rPr>
      <t>提升境外消费便利度。</t>
    </r>
    <r>
      <rPr>
        <sz val="12"/>
        <rFont val="宋体"/>
        <family val="3"/>
        <charset val="134"/>
      </rPr>
      <t>设立超</t>
    </r>
    <r>
      <rPr>
        <sz val="12"/>
        <rFont val="Times New Roman"/>
        <family val="1"/>
      </rPr>
      <t>1000</t>
    </r>
    <r>
      <rPr>
        <sz val="12"/>
        <rFont val="宋体"/>
        <family val="3"/>
        <charset val="134"/>
      </rPr>
      <t>㎡市内免税购物区，放宽购物限制，增强境外人士消费自由度。设置</t>
    </r>
    <r>
      <rPr>
        <sz val="12"/>
        <rFont val="Times New Roman"/>
        <family val="1"/>
      </rPr>
      <t>15</t>
    </r>
    <r>
      <rPr>
        <sz val="12"/>
        <rFont val="宋体"/>
        <family val="3"/>
        <charset val="134"/>
      </rPr>
      <t>处多语种导购标识，增设</t>
    </r>
    <r>
      <rPr>
        <sz val="12"/>
        <rFont val="Times New Roman"/>
        <family val="1"/>
      </rPr>
      <t>2</t>
    </r>
    <r>
      <rPr>
        <sz val="12"/>
        <rFont val="宋体"/>
        <family val="3"/>
        <charset val="134"/>
      </rPr>
      <t>个外籍人士服务咨询点，提供双语导购服务，全面优化境外游客购物流程。</t>
    </r>
    <r>
      <rPr>
        <sz val="12"/>
        <rFont val="Times New Roman"/>
        <family val="1"/>
      </rPr>
      <t xml:space="preserve">
</t>
    </r>
    <r>
      <rPr>
        <b/>
        <sz val="12"/>
        <rFont val="Times New Roman"/>
        <family val="1"/>
      </rPr>
      <t>2.</t>
    </r>
    <r>
      <rPr>
        <b/>
        <sz val="12"/>
        <rFont val="等线"/>
        <family val="3"/>
        <charset val="134"/>
      </rPr>
      <t>强化高端消费集聚功能。</t>
    </r>
    <r>
      <rPr>
        <sz val="12"/>
        <rFont val="宋体"/>
        <family val="3"/>
        <charset val="134"/>
      </rPr>
      <t>引入</t>
    </r>
    <r>
      <rPr>
        <sz val="12"/>
        <rFont val="Times New Roman"/>
        <family val="1"/>
      </rPr>
      <t>50</t>
    </r>
    <r>
      <rPr>
        <sz val="12"/>
        <rFont val="宋体"/>
        <family val="3"/>
        <charset val="134"/>
      </rPr>
      <t>个国际中高端百货品牌，同步落地</t>
    </r>
    <r>
      <rPr>
        <sz val="12"/>
        <rFont val="Times New Roman"/>
        <family val="1"/>
      </rPr>
      <t>1</t>
    </r>
    <r>
      <rPr>
        <sz val="12"/>
        <rFont val="宋体"/>
        <family val="3"/>
        <charset val="134"/>
      </rPr>
      <t>个高端餐饮品牌及</t>
    </r>
    <r>
      <rPr>
        <sz val="12"/>
        <rFont val="Times New Roman"/>
        <family val="1"/>
      </rPr>
      <t>1</t>
    </r>
    <r>
      <rPr>
        <sz val="12"/>
        <rFont val="宋体"/>
        <family val="3"/>
        <charset val="134"/>
      </rPr>
      <t>个高端出境游服务品牌，构建多元化、高品质消费业态，提升游客购物体验与满意度。</t>
    </r>
  </si>
  <si>
    <r>
      <rPr>
        <sz val="12"/>
        <rFont val="宋体"/>
        <family val="3"/>
        <charset val="134"/>
      </rPr>
      <t>广州汉溪</t>
    </r>
    <r>
      <rPr>
        <sz val="12"/>
        <rFont val="Times New Roman"/>
        <family val="1"/>
      </rPr>
      <t>K11</t>
    </r>
    <r>
      <rPr>
        <sz val="12"/>
        <rFont val="宋体"/>
        <family val="3"/>
        <charset val="134"/>
      </rPr>
      <t>购物艺术中心</t>
    </r>
  </si>
  <si>
    <r>
      <rPr>
        <sz val="12"/>
        <rFont val="宋体"/>
        <family val="3"/>
        <charset val="134"/>
      </rPr>
      <t>广州市番禺区汉溪大道</t>
    </r>
    <r>
      <rPr>
        <sz val="12"/>
        <rFont val="Times New Roman"/>
        <family val="1"/>
      </rPr>
      <t>178</t>
    </r>
    <r>
      <rPr>
        <sz val="12"/>
        <rFont val="宋体"/>
        <family val="3"/>
        <charset val="134"/>
      </rPr>
      <t>号</t>
    </r>
  </si>
  <si>
    <r>
      <rPr>
        <sz val="12"/>
        <rFont val="宋体"/>
        <family val="3"/>
        <charset val="134"/>
      </rPr>
      <t>广州汉溪</t>
    </r>
    <r>
      <rPr>
        <sz val="12"/>
        <rFont val="Times New Roman"/>
        <family val="1"/>
      </rPr>
      <t>K11</t>
    </r>
    <r>
      <rPr>
        <sz val="12"/>
        <rFont val="宋体"/>
        <family val="3"/>
        <charset val="134"/>
      </rPr>
      <t>购物艺术中心是由新世界中国和广州地铁地产联袂打造的</t>
    </r>
    <r>
      <rPr>
        <sz val="12"/>
        <rFont val="Times New Roman"/>
        <family val="1"/>
      </rPr>
      <t>TOD</t>
    </r>
    <r>
      <rPr>
        <sz val="12"/>
        <rFont val="宋体"/>
        <family val="3"/>
        <charset val="134"/>
      </rPr>
      <t>综合体耀胜新世界广场的商业部分，位于广州长隆万博商圈中心，广州地铁三号线、七号线双地铁上盖及佛莞城际交汇，毗邻长隆旅游度假区。项目商业建筑面积为</t>
    </r>
    <r>
      <rPr>
        <sz val="12"/>
        <rFont val="Times New Roman"/>
        <family val="1"/>
      </rPr>
      <t>81,000</t>
    </r>
    <r>
      <rPr>
        <sz val="12"/>
        <rFont val="宋体"/>
        <family val="3"/>
        <charset val="134"/>
      </rPr>
      <t>平方米，以</t>
    </r>
    <r>
      <rPr>
        <sz val="12"/>
        <rFont val="Times New Roman"/>
        <family val="1"/>
      </rPr>
      <t>“</t>
    </r>
    <r>
      <rPr>
        <sz val="12"/>
        <rFont val="宋体"/>
        <family val="3"/>
        <charset val="134"/>
      </rPr>
      <t>未来生活</t>
    </r>
    <r>
      <rPr>
        <sz val="12"/>
        <rFont val="Times New Roman"/>
        <family val="1"/>
      </rPr>
      <t>+”</t>
    </r>
    <r>
      <rPr>
        <sz val="12"/>
        <rFont val="宋体"/>
        <family val="3"/>
        <charset val="134"/>
      </rPr>
      <t>之名，为年轻家庭打造融合在地文化与现代商业的生活体验场，共创一个潮流与松弛交融，都市与自然共生的文化商业生活空间。</t>
    </r>
    <r>
      <rPr>
        <sz val="12"/>
        <rFont val="Times New Roman"/>
        <family val="1"/>
      </rPr>
      <t xml:space="preserve">
</t>
    </r>
    <r>
      <rPr>
        <sz val="12"/>
        <rFont val="宋体"/>
        <family val="3"/>
        <charset val="134"/>
      </rPr>
      <t>汉溪</t>
    </r>
    <r>
      <rPr>
        <sz val="12"/>
        <rFont val="Times New Roman"/>
        <family val="1"/>
      </rPr>
      <t>K11</t>
    </r>
    <r>
      <rPr>
        <sz val="12"/>
        <rFont val="宋体"/>
        <family val="3"/>
        <charset val="134"/>
      </rPr>
      <t>的正式亮相，标志着耀胜新世界广场这座领衔城市价值的综合体地标正式迎来全业态的全面兑现，将为长隆万博世界级商圈注入澎湃动力，成为推动区域高质量发展的又一里程碑。</t>
    </r>
  </si>
  <si>
    <r>
      <rPr>
        <sz val="12"/>
        <rFont val="Times New Roman"/>
        <family val="1"/>
      </rPr>
      <t>2024</t>
    </r>
    <r>
      <rPr>
        <sz val="12"/>
        <rFont val="宋体"/>
        <family val="3"/>
        <charset val="134"/>
      </rPr>
      <t>年</t>
    </r>
    <r>
      <rPr>
        <sz val="12"/>
        <rFont val="Times New Roman"/>
        <family val="1"/>
      </rPr>
      <t>11</t>
    </r>
    <r>
      <rPr>
        <sz val="12"/>
        <rFont val="宋体"/>
        <family val="3"/>
        <charset val="134"/>
      </rPr>
      <t>月</t>
    </r>
    <r>
      <rPr>
        <sz val="12"/>
        <rFont val="Times New Roman"/>
        <family val="1"/>
      </rPr>
      <t>-2025</t>
    </r>
    <r>
      <rPr>
        <sz val="12"/>
        <rFont val="宋体"/>
        <family val="3"/>
        <charset val="134"/>
      </rPr>
      <t>年</t>
    </r>
    <r>
      <rPr>
        <sz val="12"/>
        <rFont val="Times New Roman"/>
        <family val="1"/>
      </rPr>
      <t>9</t>
    </r>
    <r>
      <rPr>
        <sz val="12"/>
        <rFont val="宋体"/>
        <family val="3"/>
        <charset val="134"/>
      </rPr>
      <t>月</t>
    </r>
    <r>
      <rPr>
        <sz val="12"/>
        <rFont val="Times New Roman"/>
        <family val="1"/>
      </rPr>
      <t>29</t>
    </r>
    <r>
      <rPr>
        <sz val="12"/>
        <rFont val="宋体"/>
        <family val="3"/>
        <charset val="134"/>
      </rPr>
      <t>日开启试营业</t>
    </r>
  </si>
  <si>
    <r>
      <rPr>
        <sz val="12"/>
        <rFont val="宋体"/>
        <family val="3"/>
        <charset val="134"/>
      </rPr>
      <t>项目将引入</t>
    </r>
    <r>
      <rPr>
        <sz val="12"/>
        <rFont val="Times New Roman"/>
        <family val="1"/>
      </rPr>
      <t>200</t>
    </r>
    <r>
      <rPr>
        <sz val="12"/>
        <rFont val="宋体"/>
        <family val="3"/>
        <charset val="134"/>
      </rPr>
      <t>家国际国内品牌，预计开放后每年客流量接近</t>
    </r>
    <r>
      <rPr>
        <sz val="12"/>
        <rFont val="Times New Roman"/>
        <family val="1"/>
      </rPr>
      <t>1500</t>
    </r>
    <r>
      <rPr>
        <sz val="12"/>
        <rFont val="宋体"/>
        <family val="3"/>
        <charset val="134"/>
      </rPr>
      <t>万，带来超过</t>
    </r>
    <r>
      <rPr>
        <sz val="12"/>
        <rFont val="Times New Roman"/>
        <family val="1"/>
      </rPr>
      <t>15</t>
    </r>
    <r>
      <rPr>
        <sz val="12"/>
        <rFont val="宋体"/>
        <family val="3"/>
        <charset val="134"/>
      </rPr>
      <t>亿年销售，并将持续稳定增长。</t>
    </r>
  </si>
  <si>
    <r>
      <rPr>
        <sz val="11"/>
        <rFont val="宋体"/>
        <family val="3"/>
        <charset val="134"/>
      </rPr>
      <t>广州天环</t>
    </r>
    <r>
      <rPr>
        <sz val="11"/>
        <rFont val="Times New Roman"/>
        <family val="1"/>
      </rPr>
      <t>Parc Central</t>
    </r>
  </si>
  <si>
    <r>
      <rPr>
        <sz val="11"/>
        <rFont val="宋体"/>
        <family val="3"/>
        <charset val="134"/>
      </rPr>
      <t>天河区</t>
    </r>
  </si>
  <si>
    <r>
      <rPr>
        <sz val="11"/>
        <rFont val="宋体"/>
        <family val="3"/>
        <charset val="134"/>
      </rPr>
      <t>广州市天河区天河路</t>
    </r>
    <r>
      <rPr>
        <sz val="11"/>
        <rFont val="Times New Roman"/>
        <family val="1"/>
      </rPr>
      <t>218</t>
    </r>
    <r>
      <rPr>
        <sz val="11"/>
        <rFont val="宋体"/>
        <family val="3"/>
        <charset val="134"/>
      </rPr>
      <t>号</t>
    </r>
  </si>
  <si>
    <r>
      <rPr>
        <sz val="11"/>
        <rFont val="宋体"/>
        <family val="3"/>
        <charset val="134"/>
      </rPr>
      <t>广州宏城广场房地产开发有限公司</t>
    </r>
  </si>
  <si>
    <r>
      <rPr>
        <sz val="11"/>
        <rFont val="宋体"/>
        <family val="3"/>
        <charset val="134"/>
      </rPr>
      <t>天环积极响应广州市建设</t>
    </r>
    <r>
      <rPr>
        <sz val="11"/>
        <rFont val="Times New Roman"/>
        <family val="1"/>
      </rPr>
      <t>“</t>
    </r>
    <r>
      <rPr>
        <sz val="11"/>
        <rFont val="宋体"/>
        <family val="3"/>
        <charset val="134"/>
      </rPr>
      <t>国际消费中心城市</t>
    </r>
    <r>
      <rPr>
        <sz val="11"/>
        <rFont val="Times New Roman"/>
        <family val="1"/>
      </rPr>
      <t>”</t>
    </r>
    <r>
      <rPr>
        <sz val="11"/>
        <rFont val="宋体"/>
        <family val="3"/>
        <charset val="134"/>
      </rPr>
      <t>的战略部署，致力于打造多元化消费新场景。</t>
    </r>
    <r>
      <rPr>
        <sz val="11"/>
        <rFont val="Times New Roman"/>
        <family val="1"/>
      </rPr>
      <t>2025</t>
    </r>
    <r>
      <rPr>
        <sz val="11"/>
        <rFont val="宋体"/>
        <family val="3"/>
        <charset val="134"/>
      </rPr>
      <t>年</t>
    </r>
    <r>
      <rPr>
        <sz val="11"/>
        <rFont val="Times New Roman"/>
        <family val="1"/>
      </rPr>
      <t>6</t>
    </r>
    <r>
      <rPr>
        <sz val="11"/>
        <rFont val="宋体"/>
        <family val="3"/>
        <charset val="134"/>
      </rPr>
      <t>月</t>
    </r>
    <r>
      <rPr>
        <sz val="11"/>
        <rFont val="Times New Roman"/>
        <family val="1"/>
      </rPr>
      <t>-2027</t>
    </r>
    <r>
      <rPr>
        <sz val="11"/>
        <rFont val="宋体"/>
        <family val="3"/>
        <charset val="134"/>
      </rPr>
      <t>年</t>
    </r>
    <r>
      <rPr>
        <sz val="11"/>
        <rFont val="Times New Roman"/>
        <family val="1"/>
      </rPr>
      <t>10</t>
    </r>
    <r>
      <rPr>
        <sz val="11"/>
        <rFont val="宋体"/>
        <family val="3"/>
        <charset val="134"/>
      </rPr>
      <t>月，天环把握节日消费新趋势，打造多个特色</t>
    </r>
    <r>
      <rPr>
        <sz val="11"/>
        <rFont val="Times New Roman"/>
        <family val="1"/>
      </rPr>
      <t>IP</t>
    </r>
    <r>
      <rPr>
        <sz val="11"/>
        <rFont val="宋体"/>
        <family val="3"/>
        <charset val="134"/>
      </rPr>
      <t>主题场景：</t>
    </r>
    <r>
      <rPr>
        <sz val="11"/>
        <rFont val="Times New Roman"/>
        <family val="1"/>
      </rPr>
      <t>Labubu“</t>
    </r>
    <r>
      <rPr>
        <sz val="11"/>
        <rFont val="宋体"/>
        <family val="3"/>
        <charset val="134"/>
      </rPr>
      <t>食来运转</t>
    </r>
    <r>
      <rPr>
        <sz val="11"/>
        <rFont val="Times New Roman"/>
        <family val="1"/>
      </rPr>
      <t>”</t>
    </r>
    <r>
      <rPr>
        <sz val="11"/>
        <rFont val="宋体"/>
        <family val="3"/>
        <charset val="134"/>
      </rPr>
      <t>华南首展、香韵知秋香氛主题展、圣诞主题展、新春主题展、春季主题展、十周年主题展及暑期</t>
    </r>
    <r>
      <rPr>
        <sz val="11"/>
        <rFont val="Times New Roman"/>
        <family val="1"/>
      </rPr>
      <t>IP</t>
    </r>
    <r>
      <rPr>
        <sz val="11"/>
        <rFont val="宋体"/>
        <family val="3"/>
        <charset val="134"/>
      </rPr>
      <t>展等。截止至</t>
    </r>
    <r>
      <rPr>
        <sz val="11"/>
        <rFont val="Times New Roman"/>
        <family val="1"/>
      </rPr>
      <t>2025</t>
    </r>
    <r>
      <rPr>
        <sz val="11"/>
        <rFont val="宋体"/>
        <family val="3"/>
        <charset val="134"/>
      </rPr>
      <t>年</t>
    </r>
    <r>
      <rPr>
        <sz val="11"/>
        <rFont val="Times New Roman"/>
        <family val="1"/>
      </rPr>
      <t>9</t>
    </r>
    <r>
      <rPr>
        <sz val="11"/>
        <rFont val="宋体"/>
        <family val="3"/>
        <charset val="134"/>
      </rPr>
      <t>月，主题场景吸引客流超千万人次，整体客流同比显著增长</t>
    </r>
    <r>
      <rPr>
        <sz val="11"/>
        <rFont val="Times New Roman"/>
        <family val="1"/>
      </rPr>
      <t>14%</t>
    </r>
    <r>
      <rPr>
        <sz val="11"/>
        <rFont val="宋体"/>
        <family val="3"/>
        <charset val="134"/>
      </rPr>
      <t>，销售额同比提升</t>
    </r>
    <r>
      <rPr>
        <sz val="11"/>
        <rFont val="Times New Roman"/>
        <family val="1"/>
      </rPr>
      <t>9%</t>
    </r>
    <r>
      <rPr>
        <sz val="11"/>
        <rFont val="宋体"/>
        <family val="3"/>
        <charset val="134"/>
      </rPr>
      <t>，并频登主流媒体，合计媒体报道</t>
    </r>
    <r>
      <rPr>
        <sz val="11"/>
        <rFont val="Times New Roman"/>
        <family val="1"/>
      </rPr>
      <t>281</t>
    </r>
    <r>
      <rPr>
        <sz val="11"/>
        <rFont val="宋体"/>
        <family val="3"/>
        <charset val="134"/>
      </rPr>
      <t>次，累计曝光量超</t>
    </r>
    <r>
      <rPr>
        <sz val="11"/>
        <rFont val="Times New Roman"/>
        <family val="1"/>
      </rPr>
      <t>1.2</t>
    </r>
    <r>
      <rPr>
        <sz val="11"/>
        <rFont val="宋体"/>
        <family val="3"/>
        <charset val="134"/>
      </rPr>
      <t>亿次。同时，借势特色主题展高流量窗口，天环成功引进超</t>
    </r>
    <r>
      <rPr>
        <sz val="11"/>
        <rFont val="Times New Roman"/>
        <family val="1"/>
      </rPr>
      <t>50</t>
    </r>
    <r>
      <rPr>
        <sz val="11"/>
        <rFont val="宋体"/>
        <family val="3"/>
        <charset val="134"/>
      </rPr>
      <t>家首店，成为国际品牌入广州</t>
    </r>
    <r>
      <rPr>
        <sz val="11"/>
        <rFont val="Times New Roman"/>
        <family val="1"/>
      </rPr>
      <t>“</t>
    </r>
    <r>
      <rPr>
        <sz val="11"/>
        <rFont val="宋体"/>
        <family val="3"/>
        <charset val="134"/>
      </rPr>
      <t>第一站</t>
    </r>
    <r>
      <rPr>
        <sz val="11"/>
        <rFont val="Times New Roman"/>
        <family val="1"/>
      </rPr>
      <t>”</t>
    </r>
    <r>
      <rPr>
        <sz val="11"/>
        <rFont val="宋体"/>
        <family val="3"/>
        <charset val="134"/>
      </rPr>
      <t>。天环以</t>
    </r>
    <r>
      <rPr>
        <sz val="11"/>
        <rFont val="Times New Roman"/>
        <family val="1"/>
      </rPr>
      <t>“</t>
    </r>
    <r>
      <rPr>
        <sz val="11"/>
        <rFont val="宋体"/>
        <family val="3"/>
        <charset val="134"/>
      </rPr>
      <t>首店经济</t>
    </r>
    <r>
      <rPr>
        <sz val="11"/>
        <rFont val="Times New Roman"/>
        <family val="1"/>
      </rPr>
      <t>+</t>
    </r>
    <r>
      <rPr>
        <sz val="11"/>
        <rFont val="宋体"/>
        <family val="3"/>
        <charset val="134"/>
      </rPr>
      <t>场景革新</t>
    </r>
    <r>
      <rPr>
        <sz val="11"/>
        <rFont val="Times New Roman"/>
        <family val="1"/>
      </rPr>
      <t>”</t>
    </r>
    <r>
      <rPr>
        <sz val="11"/>
        <rFont val="宋体"/>
        <family val="3"/>
        <charset val="134"/>
      </rPr>
      <t>双轮驱动，致力打造城市级消费新地标。</t>
    </r>
  </si>
  <si>
    <r>
      <rPr>
        <sz val="11"/>
        <rFont val="Times New Roman"/>
        <family val="1"/>
      </rPr>
      <t>1. 2025</t>
    </r>
    <r>
      <rPr>
        <sz val="11"/>
        <rFont val="宋体"/>
        <family val="3"/>
        <charset val="134"/>
      </rPr>
      <t>年下半年：</t>
    </r>
    <r>
      <rPr>
        <sz val="11"/>
        <rFont val="Times New Roman"/>
        <family val="1"/>
      </rPr>
      <t xml:space="preserve">
</t>
    </r>
    <r>
      <rPr>
        <sz val="11"/>
        <rFont val="宋体"/>
        <family val="3"/>
        <charset val="134"/>
      </rPr>
      <t>香韵知秋香氛主题展、圣诞主题展；</t>
    </r>
    <r>
      <rPr>
        <sz val="11"/>
        <rFont val="Times New Roman"/>
        <family val="1"/>
      </rPr>
      <t xml:space="preserve">
2. 2026</t>
    </r>
    <r>
      <rPr>
        <sz val="11"/>
        <rFont val="宋体"/>
        <family val="3"/>
        <charset val="134"/>
      </rPr>
      <t>年上半年：</t>
    </r>
    <r>
      <rPr>
        <sz val="11"/>
        <rFont val="Times New Roman"/>
        <family val="1"/>
      </rPr>
      <t xml:space="preserve">
</t>
    </r>
    <r>
      <rPr>
        <sz val="11"/>
        <rFont val="宋体"/>
        <family val="3"/>
        <charset val="134"/>
      </rPr>
      <t>新春主题展、春季主题展（计划</t>
    </r>
    <r>
      <rPr>
        <sz val="11"/>
        <rFont val="Times New Roman"/>
        <family val="1"/>
      </rPr>
      <t>popmart/sanrio</t>
    </r>
    <r>
      <rPr>
        <sz val="11"/>
        <rFont val="宋体"/>
        <family val="3"/>
        <charset val="134"/>
      </rPr>
      <t>等同类国际知名</t>
    </r>
    <r>
      <rPr>
        <sz val="11"/>
        <rFont val="Times New Roman"/>
        <family val="1"/>
      </rPr>
      <t>IP</t>
    </r>
    <r>
      <rPr>
        <sz val="11"/>
        <rFont val="宋体"/>
        <family val="3"/>
        <charset val="134"/>
      </rPr>
      <t>活动）</t>
    </r>
    <r>
      <rPr>
        <sz val="11"/>
        <rFont val="Times New Roman"/>
        <family val="1"/>
      </rPr>
      <t xml:space="preserve">
3. 2026</t>
    </r>
    <r>
      <rPr>
        <sz val="11"/>
        <rFont val="宋体"/>
        <family val="3"/>
        <charset val="134"/>
      </rPr>
      <t>年下半年：暑期</t>
    </r>
    <r>
      <rPr>
        <sz val="11"/>
        <rFont val="Times New Roman"/>
        <family val="1"/>
      </rPr>
      <t>IP</t>
    </r>
    <r>
      <rPr>
        <sz val="11"/>
        <rFont val="宋体"/>
        <family val="3"/>
        <charset val="134"/>
      </rPr>
      <t>展、香氛主题展、圣诞主题展</t>
    </r>
    <r>
      <rPr>
        <sz val="11"/>
        <rFont val="Times New Roman"/>
        <family val="1"/>
      </rPr>
      <t xml:space="preserve">
4. 2027</t>
    </r>
    <r>
      <rPr>
        <sz val="11"/>
        <rFont val="宋体"/>
        <family val="3"/>
        <charset val="134"/>
      </rPr>
      <t>年</t>
    </r>
    <r>
      <rPr>
        <sz val="11"/>
        <rFont val="Times New Roman"/>
        <family val="1"/>
      </rPr>
      <t>1-10</t>
    </r>
    <r>
      <rPr>
        <sz val="11"/>
        <rFont val="宋体"/>
        <family val="3"/>
        <charset val="134"/>
      </rPr>
      <t>月：新春主题展、春季主题展、</t>
    </r>
    <r>
      <rPr>
        <sz val="11"/>
        <rFont val="Times New Roman"/>
        <family val="1"/>
      </rPr>
      <t>5-6</t>
    </r>
    <r>
      <rPr>
        <sz val="11"/>
        <rFont val="宋体"/>
        <family val="3"/>
        <charset val="134"/>
      </rPr>
      <t>月主题展、暑期</t>
    </r>
    <r>
      <rPr>
        <sz val="11"/>
        <rFont val="Times New Roman"/>
        <family val="1"/>
      </rPr>
      <t>IP</t>
    </r>
    <r>
      <rPr>
        <sz val="11"/>
        <rFont val="宋体"/>
        <family val="3"/>
        <charset val="134"/>
      </rPr>
      <t>主题展、香氛主题展</t>
    </r>
  </si>
  <si>
    <r>
      <rPr>
        <sz val="11"/>
        <rFont val="宋体"/>
        <family val="3"/>
        <charset val="134"/>
      </rPr>
      <t>客流同比增长</t>
    </r>
    <r>
      <rPr>
        <sz val="11"/>
        <rFont val="Times New Roman"/>
        <family val="1"/>
      </rPr>
      <t>5%</t>
    </r>
    <r>
      <rPr>
        <sz val="11"/>
        <rFont val="宋体"/>
        <family val="3"/>
        <charset val="134"/>
      </rPr>
      <t>，销售同比增长</t>
    </r>
    <r>
      <rPr>
        <sz val="11"/>
        <rFont val="Times New Roman"/>
        <family val="1"/>
      </rPr>
      <t>4%</t>
    </r>
  </si>
  <si>
    <r>
      <rPr>
        <sz val="12"/>
        <rFont val="宋体"/>
        <family val="3"/>
        <charset val="134"/>
      </rPr>
      <t>悦汇城</t>
    </r>
  </si>
  <si>
    <r>
      <rPr>
        <sz val="12"/>
        <rFont val="宋体"/>
        <family val="3"/>
        <charset val="134"/>
      </rPr>
      <t>广州市荔湾区西湾路</t>
    </r>
    <r>
      <rPr>
        <sz val="12"/>
        <rFont val="Times New Roman"/>
        <family val="1"/>
      </rPr>
      <t>150</t>
    </r>
    <r>
      <rPr>
        <sz val="12"/>
        <rFont val="宋体"/>
        <family val="3"/>
        <charset val="134"/>
      </rPr>
      <t>号</t>
    </r>
  </si>
  <si>
    <r>
      <rPr>
        <sz val="12"/>
        <rFont val="宋体"/>
        <family val="3"/>
        <charset val="134"/>
      </rPr>
      <t>广州市悦汇城商业经营管理有限公司</t>
    </r>
  </si>
  <si>
    <r>
      <rPr>
        <sz val="12"/>
        <rFont val="宋体"/>
        <family val="3"/>
        <charset val="134"/>
      </rPr>
      <t>悦汇城作为大悦城控股在华南区域的标杆商业项目，以</t>
    </r>
    <r>
      <rPr>
        <sz val="12"/>
        <rFont val="Times New Roman"/>
        <family val="1"/>
      </rPr>
      <t xml:space="preserve"> “</t>
    </r>
    <r>
      <rPr>
        <sz val="12"/>
        <rFont val="宋体"/>
        <family val="3"/>
        <charset val="134"/>
      </rPr>
      <t>生态主题购物公园</t>
    </r>
    <r>
      <rPr>
        <sz val="12"/>
        <rFont val="Times New Roman"/>
        <family val="1"/>
      </rPr>
      <t xml:space="preserve"> + </t>
    </r>
    <r>
      <rPr>
        <sz val="12"/>
        <rFont val="宋体"/>
        <family val="3"/>
        <charset val="134"/>
      </rPr>
      <t>全客层社交目的地</t>
    </r>
    <r>
      <rPr>
        <sz val="12"/>
        <rFont val="Times New Roman"/>
        <family val="1"/>
      </rPr>
      <t xml:space="preserve">” </t>
    </r>
    <r>
      <rPr>
        <sz val="12"/>
        <rFont val="宋体"/>
        <family val="3"/>
        <charset val="134"/>
      </rPr>
      <t>为核心定位，构建了</t>
    </r>
    <r>
      <rPr>
        <sz val="12"/>
        <rFont val="Times New Roman"/>
        <family val="1"/>
      </rPr>
      <t>“</t>
    </r>
    <r>
      <rPr>
        <sz val="12"/>
        <rFont val="宋体"/>
        <family val="3"/>
        <charset val="134"/>
      </rPr>
      <t>体验驱动、</t>
    </r>
    <r>
      <rPr>
        <sz val="12"/>
        <rFont val="Times New Roman"/>
        <family val="1"/>
      </rPr>
      <t xml:space="preserve">IP </t>
    </r>
    <r>
      <rPr>
        <sz val="12"/>
        <rFont val="宋体"/>
        <family val="3"/>
        <charset val="134"/>
      </rPr>
      <t>赋能、全时运营</t>
    </r>
    <r>
      <rPr>
        <sz val="12"/>
        <rFont val="Times New Roman"/>
        <family val="1"/>
      </rPr>
      <t xml:space="preserve">” </t>
    </r>
    <r>
      <rPr>
        <sz val="12"/>
        <rFont val="宋体"/>
        <family val="3"/>
        <charset val="134"/>
      </rPr>
      <t>的成熟生态。</t>
    </r>
  </si>
  <si>
    <r>
      <rPr>
        <sz val="12"/>
        <rFont val="宋体"/>
        <family val="3"/>
        <charset val="134"/>
      </rPr>
      <t>在营项目</t>
    </r>
  </si>
  <si>
    <r>
      <rPr>
        <sz val="12"/>
        <rFont val="Times New Roman"/>
        <family val="1"/>
      </rPr>
      <t>1906</t>
    </r>
    <r>
      <rPr>
        <sz val="12"/>
        <rFont val="宋体"/>
        <family val="3"/>
        <charset val="134"/>
      </rPr>
      <t>科技园项目</t>
    </r>
  </si>
  <si>
    <r>
      <rPr>
        <sz val="12"/>
        <rFont val="宋体"/>
        <family val="3"/>
        <charset val="134"/>
      </rPr>
      <t>广州市荔湾区中山七路</t>
    </r>
    <r>
      <rPr>
        <sz val="12"/>
        <rFont val="Times New Roman"/>
        <family val="1"/>
      </rPr>
      <t xml:space="preserve"> 333 </t>
    </r>
    <r>
      <rPr>
        <sz val="12"/>
        <rFont val="宋体"/>
        <family val="3"/>
        <charset val="134"/>
      </rPr>
      <t>号</t>
    </r>
  </si>
  <si>
    <r>
      <rPr>
        <sz val="12"/>
        <rFont val="宋体"/>
        <family val="3"/>
        <charset val="134"/>
      </rPr>
      <t>扬韬科技（广州）有限公司</t>
    </r>
  </si>
  <si>
    <r>
      <rPr>
        <sz val="12"/>
        <rFont val="宋体"/>
        <family val="3"/>
        <charset val="134"/>
      </rPr>
      <t>广州市荔湾区重点打造的现代科技与商贸融合发展的产业园区，位于荔湾区核心地带，依托老城区产业升级和科技创新需求，致力于成为荔湾区新兴产业集聚和数字化转型的重要载体。吸引科技型企业、电商企业、文创企业入驻，形成</t>
    </r>
    <r>
      <rPr>
        <sz val="12"/>
        <rFont val="Times New Roman"/>
        <family val="1"/>
      </rPr>
      <t>“</t>
    </r>
    <r>
      <rPr>
        <sz val="12"/>
        <rFont val="宋体"/>
        <family val="3"/>
        <charset val="134"/>
      </rPr>
      <t>科技</t>
    </r>
    <r>
      <rPr>
        <sz val="12"/>
        <rFont val="Times New Roman"/>
        <family val="1"/>
      </rPr>
      <t>+</t>
    </r>
    <r>
      <rPr>
        <sz val="12"/>
        <rFont val="宋体"/>
        <family val="3"/>
        <charset val="134"/>
      </rPr>
      <t>商贸</t>
    </r>
    <r>
      <rPr>
        <sz val="12"/>
        <rFont val="Times New Roman"/>
        <family val="1"/>
      </rPr>
      <t>+</t>
    </r>
    <r>
      <rPr>
        <sz val="12"/>
        <rFont val="宋体"/>
        <family val="3"/>
        <charset val="134"/>
      </rPr>
      <t>文创</t>
    </r>
    <r>
      <rPr>
        <sz val="12"/>
        <rFont val="Times New Roman"/>
        <family val="1"/>
      </rPr>
      <t>”</t>
    </r>
    <r>
      <rPr>
        <sz val="12"/>
        <rFont val="宋体"/>
        <family val="3"/>
        <charset val="134"/>
      </rPr>
      <t>融合发展的生态圈。</t>
    </r>
  </si>
  <si>
    <r>
      <rPr>
        <sz val="12"/>
        <rFont val="宋体"/>
        <family val="3"/>
        <charset val="134"/>
      </rPr>
      <t>吸引科技型企业、电商企业、文创企业入驻，形成</t>
    </r>
    <r>
      <rPr>
        <sz val="12"/>
        <rFont val="Times New Roman"/>
        <family val="1"/>
      </rPr>
      <t>“</t>
    </r>
    <r>
      <rPr>
        <sz val="12"/>
        <rFont val="宋体"/>
        <family val="3"/>
        <charset val="134"/>
      </rPr>
      <t>科技</t>
    </r>
    <r>
      <rPr>
        <sz val="12"/>
        <rFont val="Times New Roman"/>
        <family val="1"/>
      </rPr>
      <t>+</t>
    </r>
    <r>
      <rPr>
        <sz val="12"/>
        <rFont val="宋体"/>
        <family val="3"/>
        <charset val="134"/>
      </rPr>
      <t>商贸</t>
    </r>
    <r>
      <rPr>
        <sz val="12"/>
        <rFont val="Times New Roman"/>
        <family val="1"/>
      </rPr>
      <t>+</t>
    </r>
    <r>
      <rPr>
        <sz val="12"/>
        <rFont val="宋体"/>
        <family val="3"/>
        <charset val="134"/>
      </rPr>
      <t>文创</t>
    </r>
    <r>
      <rPr>
        <sz val="12"/>
        <rFont val="Times New Roman"/>
        <family val="1"/>
      </rPr>
      <t>”</t>
    </r>
    <r>
      <rPr>
        <sz val="12"/>
        <rFont val="宋体"/>
        <family val="3"/>
        <charset val="134"/>
      </rPr>
      <t>融合发展的生态圈。</t>
    </r>
  </si>
  <si>
    <r>
      <rPr>
        <sz val="12"/>
        <rFont val="宋体"/>
        <family val="3"/>
        <charset val="134"/>
      </rPr>
      <t>正佳赛博天街二期</t>
    </r>
  </si>
  <si>
    <r>
      <rPr>
        <sz val="12"/>
        <rFont val="宋体"/>
        <family val="3"/>
        <charset val="134"/>
      </rPr>
      <t>广州市天河区正佳广场</t>
    </r>
    <r>
      <rPr>
        <sz val="12"/>
        <rFont val="Times New Roman"/>
        <family val="1"/>
      </rPr>
      <t>7</t>
    </r>
    <r>
      <rPr>
        <sz val="12"/>
        <rFont val="宋体"/>
        <family val="3"/>
        <charset val="134"/>
      </rPr>
      <t>层</t>
    </r>
  </si>
  <si>
    <r>
      <rPr>
        <sz val="12"/>
        <rFont val="宋体"/>
        <family val="3"/>
        <charset val="134"/>
      </rPr>
      <t>正佳企业集团有限公司</t>
    </r>
  </si>
  <si>
    <r>
      <rPr>
        <sz val="12"/>
        <rFont val="Times New Roman"/>
        <family val="1"/>
      </rPr>
      <t>1</t>
    </r>
    <r>
      <rPr>
        <sz val="12"/>
        <rFont val="宋体"/>
        <family val="3"/>
        <charset val="134"/>
      </rPr>
      <t>、赛博天街二期项目将对</t>
    </r>
    <r>
      <rPr>
        <sz val="12"/>
        <rFont val="Times New Roman"/>
        <family val="1"/>
      </rPr>
      <t>7</t>
    </r>
    <r>
      <rPr>
        <sz val="12"/>
        <rFont val="宋体"/>
        <family val="3"/>
        <charset val="134"/>
      </rPr>
      <t>楼部分建筑外立面进行升级改造，从而与一期项目形成统一的赛博朋克风格主题街区；</t>
    </r>
    <r>
      <rPr>
        <sz val="12"/>
        <rFont val="Times New Roman"/>
        <family val="1"/>
      </rPr>
      <t xml:space="preserve">
2</t>
    </r>
    <r>
      <rPr>
        <sz val="12"/>
        <rFont val="宋体"/>
        <family val="3"/>
        <charset val="134"/>
      </rPr>
      <t>、元气巷将作为正佳赛博天街二改造的重点项目，旨在将</t>
    </r>
    <r>
      <rPr>
        <sz val="12"/>
        <rFont val="Times New Roman"/>
        <family val="1"/>
      </rPr>
      <t>7</t>
    </r>
    <r>
      <rPr>
        <sz val="12"/>
        <rFont val="宋体"/>
        <family val="3"/>
        <charset val="134"/>
      </rPr>
      <t>楼现状闲置空间打造成热闹的赛博市集；</t>
    </r>
  </si>
  <si>
    <r>
      <rPr>
        <sz val="12"/>
        <rFont val="Times New Roman"/>
        <family val="1"/>
      </rPr>
      <t>2025</t>
    </r>
    <r>
      <rPr>
        <sz val="12"/>
        <rFont val="宋体"/>
        <family val="3"/>
        <charset val="134"/>
      </rPr>
      <t>年</t>
    </r>
    <r>
      <rPr>
        <sz val="12"/>
        <rFont val="Times New Roman"/>
        <family val="1"/>
      </rPr>
      <t>10</t>
    </r>
    <r>
      <rPr>
        <sz val="12"/>
        <rFont val="宋体"/>
        <family val="3"/>
        <charset val="134"/>
      </rPr>
      <t>月</t>
    </r>
    <r>
      <rPr>
        <sz val="12"/>
        <rFont val="Times New Roman"/>
        <family val="1"/>
      </rPr>
      <t>-2026</t>
    </r>
    <r>
      <rPr>
        <sz val="12"/>
        <rFont val="宋体"/>
        <family val="3"/>
        <charset val="134"/>
      </rPr>
      <t>年</t>
    </r>
    <r>
      <rPr>
        <sz val="12"/>
        <rFont val="Times New Roman"/>
        <family val="1"/>
      </rPr>
      <t>6</t>
    </r>
    <r>
      <rPr>
        <sz val="12"/>
        <rFont val="宋体"/>
        <family val="3"/>
        <charset val="134"/>
      </rPr>
      <t>月</t>
    </r>
  </si>
  <si>
    <r>
      <rPr>
        <sz val="12"/>
        <rFont val="宋体"/>
        <family val="3"/>
        <charset val="134"/>
      </rPr>
      <t>开放</t>
    </r>
    <r>
      <rPr>
        <sz val="12"/>
        <rFont val="Times New Roman"/>
        <family val="1"/>
      </rPr>
      <t>"</t>
    </r>
    <r>
      <rPr>
        <sz val="12"/>
        <rFont val="宋体"/>
        <family val="3"/>
        <charset val="134"/>
      </rPr>
      <t>两街两巷</t>
    </r>
    <r>
      <rPr>
        <sz val="12"/>
        <rFont val="Times New Roman"/>
        <family val="1"/>
      </rPr>
      <t>”</t>
    </r>
    <r>
      <rPr>
        <sz val="12"/>
        <rFont val="宋体"/>
        <family val="3"/>
        <charset val="134"/>
      </rPr>
      <t>多元体验街区，持续为消费者解锁新奇消费场景，引领夜间生活方式新风向！</t>
    </r>
  </si>
  <si>
    <r>
      <rPr>
        <sz val="12"/>
        <rFont val="宋体"/>
        <family val="3"/>
        <charset val="134"/>
      </rPr>
      <t>正佳极地海洋世界白鲸区域改造</t>
    </r>
  </si>
  <si>
    <r>
      <rPr>
        <sz val="12"/>
        <rFont val="宋体"/>
        <family val="3"/>
        <charset val="134"/>
      </rPr>
      <t>广州市天河区正佳广场正佳极地海洋世界</t>
    </r>
  </si>
  <si>
    <r>
      <rPr>
        <sz val="12"/>
        <rFont val="宋体"/>
        <family val="3"/>
        <charset val="134"/>
      </rPr>
      <t>广州市正佳海洋世界生物馆有限公司</t>
    </r>
  </si>
  <si>
    <r>
      <rPr>
        <sz val="12"/>
        <rFont val="Times New Roman"/>
        <family val="1"/>
      </rPr>
      <t>1</t>
    </r>
    <r>
      <rPr>
        <sz val="12"/>
        <rFont val="宋体"/>
        <family val="3"/>
        <charset val="134"/>
      </rPr>
      <t>、完善动物环境福利；</t>
    </r>
    <r>
      <rPr>
        <sz val="12"/>
        <rFont val="Times New Roman"/>
        <family val="1"/>
      </rPr>
      <t>2</t>
    </r>
    <r>
      <rPr>
        <sz val="12"/>
        <rFont val="宋体"/>
        <family val="3"/>
        <charset val="134"/>
      </rPr>
      <t>、助力消费场景升级：打造白鲸主题咖啡厅、白鲸夜间音乐厅，推出海底烛光音乐会等业态，联动</t>
    </r>
    <r>
      <rPr>
        <sz val="12"/>
        <rFont val="Times New Roman"/>
        <family val="1"/>
      </rPr>
      <t xml:space="preserve"> “</t>
    </r>
    <r>
      <rPr>
        <sz val="12"/>
        <rFont val="宋体"/>
        <family val="3"/>
        <charset val="134"/>
      </rPr>
      <t>海底夜宿</t>
    </r>
    <r>
      <rPr>
        <sz val="12"/>
        <rFont val="Times New Roman"/>
        <family val="1"/>
      </rPr>
      <t xml:space="preserve">” </t>
    </r>
    <r>
      <rPr>
        <sz val="12"/>
        <rFont val="宋体"/>
        <family val="3"/>
        <charset val="134"/>
      </rPr>
      <t>形成</t>
    </r>
    <r>
      <rPr>
        <sz val="12"/>
        <rFont val="Times New Roman"/>
        <family val="1"/>
      </rPr>
      <t xml:space="preserve"> “</t>
    </r>
    <r>
      <rPr>
        <sz val="12"/>
        <rFont val="宋体"/>
        <family val="3"/>
        <charset val="134"/>
      </rPr>
      <t>夜赏鲸群</t>
    </r>
    <r>
      <rPr>
        <sz val="12"/>
        <rFont val="Times New Roman"/>
        <family val="1"/>
      </rPr>
      <t xml:space="preserve"> + </t>
    </r>
    <r>
      <rPr>
        <sz val="12"/>
        <rFont val="宋体"/>
        <family val="3"/>
        <charset val="134"/>
      </rPr>
      <t>音乐沉浸</t>
    </r>
    <r>
      <rPr>
        <sz val="12"/>
        <rFont val="Times New Roman"/>
        <family val="1"/>
      </rPr>
      <t xml:space="preserve"> + </t>
    </r>
    <r>
      <rPr>
        <sz val="12"/>
        <rFont val="宋体"/>
        <family val="3"/>
        <charset val="134"/>
      </rPr>
      <t>住宿体验</t>
    </r>
    <r>
      <rPr>
        <sz val="12"/>
        <rFont val="Times New Roman"/>
        <family val="1"/>
      </rPr>
      <t xml:space="preserve">” </t>
    </r>
    <r>
      <rPr>
        <sz val="12"/>
        <rFont val="宋体"/>
        <family val="3"/>
        <charset val="134"/>
      </rPr>
      <t>的消费闭环；</t>
    </r>
    <r>
      <rPr>
        <sz val="12"/>
        <rFont val="Times New Roman"/>
        <family val="1"/>
      </rPr>
      <t>3</t>
    </r>
    <r>
      <rPr>
        <sz val="12"/>
        <rFont val="宋体"/>
        <family val="3"/>
        <charset val="134"/>
      </rPr>
      <t>、深化研学教育理念：开发白鲸生活课程，结合数字技术开展互动讲解，实现科普与夜游融合，助力天河路商圈向多元消费场景升级。</t>
    </r>
  </si>
  <si>
    <r>
      <rPr>
        <sz val="12"/>
        <rFont val="Times New Roman"/>
        <family val="1"/>
      </rPr>
      <t>2025</t>
    </r>
    <r>
      <rPr>
        <sz val="12"/>
        <rFont val="宋体"/>
        <family val="3"/>
        <charset val="134"/>
      </rPr>
      <t>年</t>
    </r>
    <r>
      <rPr>
        <sz val="12"/>
        <rFont val="Times New Roman"/>
        <family val="1"/>
      </rPr>
      <t>5</t>
    </r>
    <r>
      <rPr>
        <sz val="12"/>
        <rFont val="宋体"/>
        <family val="3"/>
        <charset val="134"/>
      </rPr>
      <t>月</t>
    </r>
    <r>
      <rPr>
        <sz val="12"/>
        <rFont val="Times New Roman"/>
        <family val="1"/>
      </rPr>
      <t>-2026</t>
    </r>
    <r>
      <rPr>
        <sz val="12"/>
        <rFont val="宋体"/>
        <family val="3"/>
        <charset val="134"/>
      </rPr>
      <t>年</t>
    </r>
    <r>
      <rPr>
        <sz val="12"/>
        <rFont val="Times New Roman"/>
        <family val="1"/>
      </rPr>
      <t>1</t>
    </r>
    <r>
      <rPr>
        <sz val="12"/>
        <rFont val="宋体"/>
        <family val="3"/>
        <charset val="134"/>
      </rPr>
      <t>月</t>
    </r>
  </si>
  <si>
    <r>
      <rPr>
        <sz val="12"/>
        <rFont val="宋体"/>
        <family val="3"/>
        <charset val="134"/>
      </rPr>
      <t>白鲸区域的改造，贴合夜间经济与多元消费升级主题，多维度焕新体验</t>
    </r>
  </si>
  <si>
    <r>
      <rPr>
        <sz val="12"/>
        <rFont val="宋体"/>
        <family val="3"/>
        <charset val="134"/>
      </rPr>
      <t>城市外卖餐饮</t>
    </r>
    <r>
      <rPr>
        <sz val="12"/>
        <rFont val="Times New Roman"/>
        <family val="1"/>
      </rPr>
      <t>“</t>
    </r>
    <r>
      <rPr>
        <sz val="12"/>
        <rFont val="宋体"/>
        <family val="3"/>
        <charset val="134"/>
      </rPr>
      <t>阳光厨房</t>
    </r>
    <r>
      <rPr>
        <sz val="12"/>
        <rFont val="Times New Roman"/>
        <family val="1"/>
      </rPr>
      <t>”</t>
    </r>
    <r>
      <rPr>
        <sz val="12"/>
        <rFont val="宋体"/>
        <family val="3"/>
        <charset val="134"/>
      </rPr>
      <t>基础设施网络建设项目</t>
    </r>
    <r>
      <rPr>
        <sz val="12"/>
        <rFont val="Times New Roman"/>
        <family val="1"/>
      </rPr>
      <t>-</t>
    </r>
    <r>
      <rPr>
        <sz val="12"/>
        <rFont val="宋体"/>
        <family val="3"/>
        <charset val="134"/>
      </rPr>
      <t>浣熊食堂</t>
    </r>
  </si>
  <si>
    <r>
      <rPr>
        <sz val="12"/>
        <rFont val="宋体"/>
        <family val="3"/>
        <charset val="134"/>
      </rPr>
      <t>预计</t>
    </r>
    <r>
      <rPr>
        <sz val="12"/>
        <rFont val="Times New Roman"/>
        <family val="1"/>
      </rPr>
      <t>1</t>
    </r>
    <r>
      <rPr>
        <sz val="12"/>
        <rFont val="宋体"/>
        <family val="3"/>
        <charset val="134"/>
      </rPr>
      <t>家门店</t>
    </r>
    <r>
      <rPr>
        <sz val="12"/>
        <rFont val="Times New Roman"/>
        <family val="1"/>
      </rPr>
      <t>/150w-200w</t>
    </r>
    <r>
      <rPr>
        <sz val="12"/>
        <rFont val="宋体"/>
        <family val="3"/>
        <charset val="134"/>
      </rPr>
      <t>，总计约</t>
    </r>
    <r>
      <rPr>
        <sz val="12"/>
        <rFont val="Times New Roman"/>
        <family val="1"/>
      </rPr>
      <t>1000</t>
    </r>
    <r>
      <rPr>
        <sz val="12"/>
        <rFont val="宋体"/>
        <family val="3"/>
        <charset val="134"/>
      </rPr>
      <t>万</t>
    </r>
  </si>
  <si>
    <r>
      <rPr>
        <sz val="12"/>
        <rFont val="宋体"/>
        <family val="3"/>
        <charset val="134"/>
      </rPr>
      <t>浣熊食堂是美团为餐饮行业建设的放心外卖基础设施，以线下投资建设的集中式外卖厨房为基础，建设线上线下一体化食安管理机制，层层把关筑牢食安防线，面向用户</t>
    </r>
    <r>
      <rPr>
        <sz val="12"/>
        <rFont val="Times New Roman"/>
        <family val="1"/>
      </rPr>
      <t>“</t>
    </r>
    <r>
      <rPr>
        <sz val="12"/>
        <rFont val="宋体"/>
        <family val="3"/>
        <charset val="134"/>
      </rPr>
      <t>明厨亮灶</t>
    </r>
    <r>
      <rPr>
        <sz val="12"/>
        <rFont val="Times New Roman"/>
        <family val="1"/>
      </rPr>
      <t>”</t>
    </r>
    <r>
      <rPr>
        <sz val="12"/>
        <rFont val="宋体"/>
        <family val="3"/>
        <charset val="134"/>
      </rPr>
      <t>并提供</t>
    </r>
    <r>
      <rPr>
        <sz val="12"/>
        <rFont val="Times New Roman"/>
        <family val="1"/>
      </rPr>
      <t>“</t>
    </r>
    <r>
      <rPr>
        <sz val="12"/>
        <rFont val="宋体"/>
        <family val="3"/>
        <charset val="134"/>
      </rPr>
      <t>食安日记</t>
    </r>
    <r>
      <rPr>
        <sz val="12"/>
        <rFont val="Times New Roman"/>
        <family val="1"/>
      </rPr>
      <t>”</t>
    </r>
    <r>
      <rPr>
        <sz val="12"/>
        <rFont val="宋体"/>
        <family val="3"/>
        <charset val="134"/>
      </rPr>
      <t>可随时查阅，帮助餐饮外卖商家实现放心外卖的品质升级。</t>
    </r>
    <r>
      <rPr>
        <sz val="12"/>
        <rFont val="Times New Roman"/>
        <family val="1"/>
      </rPr>
      <t xml:space="preserve">
</t>
    </r>
    <r>
      <rPr>
        <sz val="12"/>
        <rFont val="宋体"/>
        <family val="3"/>
        <charset val="134"/>
      </rPr>
      <t>计划建设并运营</t>
    </r>
    <r>
      <rPr>
        <sz val="12"/>
        <rFont val="Times New Roman"/>
        <family val="1"/>
      </rPr>
      <t>10</t>
    </r>
    <r>
      <rPr>
        <sz val="12"/>
        <rFont val="宋体"/>
        <family val="3"/>
        <charset val="134"/>
      </rPr>
      <t>座浣熊食堂，预估招募</t>
    </r>
    <r>
      <rPr>
        <sz val="12"/>
        <rFont val="Times New Roman"/>
        <family val="1"/>
      </rPr>
      <t>10*30</t>
    </r>
    <r>
      <rPr>
        <sz val="12"/>
        <rFont val="宋体"/>
        <family val="3"/>
        <charset val="134"/>
      </rPr>
      <t>外卖商户入驻经营，带动直接相关就业岗位约</t>
    </r>
    <r>
      <rPr>
        <sz val="12"/>
        <rFont val="Times New Roman"/>
        <family val="1"/>
      </rPr>
      <t>400</t>
    </r>
    <r>
      <rPr>
        <sz val="12"/>
        <rFont val="宋体"/>
        <family val="3"/>
        <charset val="134"/>
      </rPr>
      <t>个，浣熊食堂负责场地建设、场地运营、商家招募、商家管理、食安管理等日常经营工作，服务深圳餐饮商家及用户，共同推进食品安全发展建设。</t>
    </r>
  </si>
  <si>
    <r>
      <rPr>
        <sz val="12"/>
        <rFont val="Times New Roman"/>
        <family val="1"/>
      </rPr>
      <t>2025</t>
    </r>
    <r>
      <rPr>
        <sz val="12"/>
        <rFont val="宋体"/>
        <family val="3"/>
        <charset val="134"/>
      </rPr>
      <t>年</t>
    </r>
    <r>
      <rPr>
        <sz val="12"/>
        <rFont val="Times New Roman"/>
        <family val="1"/>
      </rPr>
      <t>12</t>
    </r>
    <r>
      <rPr>
        <sz val="12"/>
        <rFont val="宋体"/>
        <family val="3"/>
        <charset val="134"/>
      </rPr>
      <t>月</t>
    </r>
    <r>
      <rPr>
        <sz val="12"/>
        <rFont val="Times New Roman"/>
        <family val="1"/>
      </rPr>
      <t>-2027</t>
    </r>
    <r>
      <rPr>
        <sz val="12"/>
        <rFont val="宋体"/>
        <family val="3"/>
        <charset val="134"/>
      </rPr>
      <t>年</t>
    </r>
    <r>
      <rPr>
        <sz val="12"/>
        <rFont val="Times New Roman"/>
        <family val="1"/>
      </rPr>
      <t>6</t>
    </r>
    <r>
      <rPr>
        <sz val="12"/>
        <rFont val="宋体"/>
        <family val="3"/>
        <charset val="134"/>
      </rPr>
      <t>月</t>
    </r>
  </si>
  <si>
    <r>
      <rPr>
        <sz val="12"/>
        <rFont val="Times New Roman"/>
        <family val="1"/>
      </rPr>
      <t>1.</t>
    </r>
    <r>
      <rPr>
        <sz val="12"/>
        <rFont val="宋体"/>
        <family val="3"/>
        <charset val="134"/>
      </rPr>
      <t>项目建设完成后，预计年消费额达到</t>
    </r>
    <r>
      <rPr>
        <sz val="12"/>
        <rFont val="Times New Roman"/>
        <family val="1"/>
      </rPr>
      <t>1.3</t>
    </r>
    <r>
      <rPr>
        <sz val="12"/>
        <rFont val="宋体"/>
        <family val="3"/>
        <charset val="134"/>
      </rPr>
      <t>亿。</t>
    </r>
    <r>
      <rPr>
        <sz val="12"/>
        <rFont val="Times New Roman"/>
        <family val="1"/>
      </rPr>
      <t xml:space="preserve">
2.</t>
    </r>
    <r>
      <rPr>
        <sz val="12"/>
        <rFont val="宋体"/>
        <family val="3"/>
        <charset val="134"/>
      </rPr>
      <t>新建</t>
    </r>
    <r>
      <rPr>
        <sz val="12"/>
        <rFont val="Times New Roman"/>
        <family val="1"/>
      </rPr>
      <t>“</t>
    </r>
    <r>
      <rPr>
        <sz val="12"/>
        <rFont val="宋体"/>
        <family val="3"/>
        <charset val="134"/>
      </rPr>
      <t>浣熊食堂</t>
    </r>
    <r>
      <rPr>
        <sz val="12"/>
        <rFont val="Times New Roman"/>
        <family val="1"/>
      </rPr>
      <t>”5</t>
    </r>
    <r>
      <rPr>
        <sz val="12"/>
        <rFont val="宋体"/>
        <family val="3"/>
        <charset val="134"/>
      </rPr>
      <t>座。</t>
    </r>
    <r>
      <rPr>
        <sz val="12"/>
        <rFont val="Times New Roman"/>
        <family val="1"/>
      </rPr>
      <t xml:space="preserve">
3.</t>
    </r>
    <r>
      <rPr>
        <sz val="12"/>
        <rFont val="宋体"/>
        <family val="3"/>
        <charset val="134"/>
      </rPr>
      <t>服务本地中小餐饮商户超过</t>
    </r>
    <r>
      <rPr>
        <sz val="12"/>
        <rFont val="Times New Roman"/>
        <family val="1"/>
      </rPr>
      <t>120</t>
    </r>
    <r>
      <rPr>
        <sz val="12"/>
        <rFont val="宋体"/>
        <family val="3"/>
        <charset val="134"/>
      </rPr>
      <t>个。</t>
    </r>
    <r>
      <rPr>
        <sz val="12"/>
        <rFont val="Times New Roman"/>
        <family val="1"/>
      </rPr>
      <t xml:space="preserve">
4.</t>
    </r>
    <r>
      <rPr>
        <sz val="12"/>
        <rFont val="宋体"/>
        <family val="3"/>
        <charset val="134"/>
      </rPr>
      <t>带动直接相关就业岗位超过</t>
    </r>
    <r>
      <rPr>
        <sz val="12"/>
        <rFont val="Times New Roman"/>
        <family val="1"/>
      </rPr>
      <t>400</t>
    </r>
    <r>
      <rPr>
        <sz val="12"/>
        <rFont val="宋体"/>
        <family val="3"/>
        <charset val="134"/>
      </rPr>
      <t>个。</t>
    </r>
  </si>
  <si>
    <r>
      <rPr>
        <sz val="12"/>
        <rFont val="宋体"/>
        <family val="3"/>
        <charset val="134"/>
      </rPr>
      <t>广州银发健康消费示范街区</t>
    </r>
  </si>
  <si>
    <r>
      <rPr>
        <sz val="12"/>
        <rFont val="宋体"/>
        <family val="3"/>
        <charset val="134"/>
      </rPr>
      <t>多元化消费场景</t>
    </r>
  </si>
  <si>
    <r>
      <rPr>
        <sz val="12"/>
        <rFont val="宋体"/>
        <family val="3"/>
        <charset val="134"/>
      </rPr>
      <t>阿里健康大药房医药连锁有限公司</t>
    </r>
  </si>
  <si>
    <r>
      <rPr>
        <sz val="12"/>
        <rFont val="宋体"/>
        <family val="3"/>
        <charset val="134"/>
      </rPr>
      <t>待定</t>
    </r>
  </si>
  <si>
    <r>
      <rPr>
        <sz val="12"/>
        <rFont val="宋体"/>
        <family val="3"/>
        <charset val="134"/>
      </rPr>
      <t>建设</t>
    </r>
    <r>
      <rPr>
        <sz val="12"/>
        <rFont val="Times New Roman"/>
        <family val="1"/>
      </rPr>
      <t>“</t>
    </r>
    <r>
      <rPr>
        <sz val="12"/>
        <rFont val="宋体"/>
        <family val="3"/>
        <charset val="134"/>
      </rPr>
      <t>银发友好型健康体验中心</t>
    </r>
    <r>
      <rPr>
        <sz val="12"/>
        <rFont val="Times New Roman"/>
        <family val="1"/>
      </rPr>
      <t>”</t>
    </r>
    <r>
      <rPr>
        <sz val="12"/>
        <rFont val="宋体"/>
        <family val="3"/>
        <charset val="134"/>
      </rPr>
      <t>：融合</t>
    </r>
    <r>
      <rPr>
        <sz val="12"/>
        <rFont val="Times New Roman"/>
        <family val="1"/>
      </rPr>
      <t>AI</t>
    </r>
    <r>
      <rPr>
        <sz val="12"/>
        <rFont val="宋体"/>
        <family val="3"/>
        <charset val="134"/>
      </rPr>
      <t>体检、健康咨询、养老康养、康复运动体验于一体。</t>
    </r>
  </si>
  <si>
    <r>
      <rPr>
        <sz val="12"/>
        <rFont val="宋体"/>
        <family val="3"/>
        <charset val="134"/>
      </rPr>
      <t>打造以健康体验、养老配套、康复产品为核心的沉浸式消费街区。</t>
    </r>
  </si>
  <si>
    <r>
      <rPr>
        <sz val="12"/>
        <rFont val="宋体"/>
        <family val="3"/>
        <charset val="134"/>
      </rPr>
      <t>医药新零售</t>
    </r>
    <r>
      <rPr>
        <sz val="12"/>
        <rFont val="Times New Roman"/>
        <family val="1"/>
      </rPr>
      <t>”</t>
    </r>
    <r>
      <rPr>
        <sz val="12"/>
        <rFont val="宋体"/>
        <family val="3"/>
        <charset val="134"/>
      </rPr>
      <t>融合发展</t>
    </r>
  </si>
  <si>
    <r>
      <rPr>
        <sz val="12"/>
        <rFont val="宋体"/>
        <family val="3"/>
        <charset val="134"/>
      </rPr>
      <t>广州</t>
    </r>
  </si>
  <si>
    <r>
      <rPr>
        <sz val="12"/>
        <rFont val="宋体"/>
        <family val="3"/>
        <charset val="134"/>
      </rPr>
      <t>打造</t>
    </r>
    <r>
      <rPr>
        <sz val="12"/>
        <rFont val="Times New Roman"/>
        <family val="1"/>
      </rPr>
      <t>“</t>
    </r>
    <r>
      <rPr>
        <sz val="12"/>
        <rFont val="宋体"/>
        <family val="3"/>
        <charset val="134"/>
      </rPr>
      <t>阿里健康</t>
    </r>
    <r>
      <rPr>
        <sz val="12"/>
        <rFont val="Times New Roman"/>
        <family val="1"/>
      </rPr>
      <t>×</t>
    </r>
    <r>
      <rPr>
        <sz val="12"/>
        <rFont val="宋体"/>
        <family val="3"/>
        <charset val="134"/>
      </rPr>
      <t>广州智慧药房示范区</t>
    </r>
    <r>
      <rPr>
        <sz val="12"/>
        <rFont val="Times New Roman"/>
        <family val="1"/>
      </rPr>
      <t>”</t>
    </r>
    <r>
      <rPr>
        <sz val="12"/>
        <rFont val="宋体"/>
        <family val="3"/>
        <charset val="134"/>
      </rPr>
      <t>：以</t>
    </r>
    <r>
      <rPr>
        <sz val="12"/>
        <rFont val="Times New Roman"/>
        <family val="1"/>
      </rPr>
      <t>AI</t>
    </r>
    <r>
      <rPr>
        <sz val="12"/>
        <rFont val="宋体"/>
        <family val="3"/>
        <charset val="134"/>
      </rPr>
      <t>药师、电子处方流转、智能配药为核心，提升药品流通与消费体验。</t>
    </r>
    <r>
      <rPr>
        <sz val="12"/>
        <rFont val="Times New Roman"/>
        <family val="1"/>
      </rPr>
      <t xml:space="preserve">- </t>
    </r>
    <r>
      <rPr>
        <sz val="12"/>
        <rFont val="宋体"/>
        <family val="3"/>
        <charset val="134"/>
      </rPr>
      <t>深化线上线下融合：通过</t>
    </r>
    <r>
      <rPr>
        <sz val="12"/>
        <rFont val="Times New Roman"/>
        <family val="1"/>
      </rPr>
      <t>“</t>
    </r>
    <r>
      <rPr>
        <sz val="12"/>
        <rFont val="宋体"/>
        <family val="3"/>
        <charset val="134"/>
      </rPr>
      <t>阿里健康健康大药房</t>
    </r>
    <r>
      <rPr>
        <sz val="12"/>
        <rFont val="Times New Roman"/>
        <family val="1"/>
      </rPr>
      <t>”“</t>
    </r>
    <r>
      <rPr>
        <sz val="12"/>
        <rFont val="宋体"/>
        <family val="3"/>
        <charset val="134"/>
      </rPr>
      <t>天猫健康专区</t>
    </r>
    <r>
      <rPr>
        <sz val="12"/>
        <rFont val="Times New Roman"/>
        <family val="1"/>
      </rPr>
      <t>”</t>
    </r>
    <r>
      <rPr>
        <sz val="12"/>
        <rFont val="宋体"/>
        <family val="3"/>
        <charset val="134"/>
      </rPr>
      <t>等渠道，打通线上选药、线下自提、智能配送闭环。</t>
    </r>
  </si>
  <si>
    <r>
      <rPr>
        <sz val="12"/>
        <rFont val="宋体"/>
        <family val="3"/>
        <charset val="134"/>
      </rPr>
      <t>打造线上线下医药新零售融合发展</t>
    </r>
  </si>
  <si>
    <r>
      <rPr>
        <sz val="12"/>
        <rFont val="宋体"/>
        <family val="3"/>
        <charset val="134"/>
      </rPr>
      <t>一站式养老服务消费多元化服务场景</t>
    </r>
  </si>
  <si>
    <r>
      <rPr>
        <sz val="12"/>
        <rFont val="宋体"/>
        <family val="3"/>
        <charset val="134"/>
      </rPr>
      <t>天河区龙怡路</t>
    </r>
    <r>
      <rPr>
        <sz val="12"/>
        <rFont val="Times New Roman"/>
        <family val="1"/>
      </rPr>
      <t>89</t>
    </r>
    <r>
      <rPr>
        <sz val="12"/>
        <rFont val="宋体"/>
        <family val="3"/>
        <charset val="134"/>
      </rPr>
      <t>号</t>
    </r>
  </si>
  <si>
    <r>
      <rPr>
        <sz val="12"/>
        <rFont val="宋体"/>
        <family val="3"/>
        <charset val="134"/>
      </rPr>
      <t>天河区民政局</t>
    </r>
  </si>
  <si>
    <r>
      <rPr>
        <sz val="12"/>
        <rFont val="Times New Roman"/>
        <family val="1"/>
      </rPr>
      <t>360</t>
    </r>
    <r>
      <rPr>
        <sz val="12"/>
        <rFont val="宋体"/>
        <family val="3"/>
        <charset val="134"/>
      </rPr>
      <t>万元</t>
    </r>
    <r>
      <rPr>
        <sz val="12"/>
        <rFont val="Times New Roman"/>
        <family val="1"/>
      </rPr>
      <t>/</t>
    </r>
    <r>
      <rPr>
        <sz val="12"/>
        <rFont val="宋体"/>
        <family val="3"/>
        <charset val="134"/>
      </rPr>
      <t>年</t>
    </r>
  </si>
  <si>
    <r>
      <rPr>
        <sz val="12"/>
        <rFont val="宋体"/>
        <family val="3"/>
        <charset val="134"/>
      </rPr>
      <t>深度整合医疗、康复、养老、护理等多领域资源，中心创新性地构建</t>
    </r>
    <r>
      <rPr>
        <sz val="12"/>
        <rFont val="Times New Roman"/>
        <family val="1"/>
      </rPr>
      <t>“</t>
    </r>
    <r>
      <rPr>
        <sz val="12"/>
        <rFont val="宋体"/>
        <family val="3"/>
        <charset val="134"/>
      </rPr>
      <t>医、康、养、护、学、食、乐</t>
    </r>
    <r>
      <rPr>
        <sz val="12"/>
        <rFont val="Times New Roman"/>
        <family val="1"/>
      </rPr>
      <t>”</t>
    </r>
    <r>
      <rPr>
        <sz val="12"/>
        <rFont val="宋体"/>
        <family val="3"/>
        <charset val="134"/>
      </rPr>
      <t>七位一体的大健康服务模式，建立起立体式全方位社区养老综合体</t>
    </r>
  </si>
  <si>
    <r>
      <rPr>
        <sz val="12"/>
        <rFont val="Times New Roman"/>
        <family val="1"/>
      </rPr>
      <t>3</t>
    </r>
    <r>
      <rPr>
        <sz val="12"/>
        <rFont val="宋体"/>
        <family val="3"/>
        <charset val="134"/>
      </rPr>
      <t>年</t>
    </r>
  </si>
  <si>
    <r>
      <rPr>
        <sz val="12"/>
        <rFont val="宋体"/>
        <family val="3"/>
        <charset val="134"/>
      </rPr>
      <t>提升了老年人的生活质量和幸福感，更为养老服务行业的发展提供了新的思路和方向，促进老年人消费服务高质量发展提供了有益的实践范例。</t>
    </r>
  </si>
  <si>
    <r>
      <rPr>
        <sz val="12"/>
        <rFont val="Times New Roman"/>
        <family val="1"/>
      </rPr>
      <t>2025</t>
    </r>
    <r>
      <rPr>
        <sz val="12"/>
        <rFont val="宋体"/>
        <family val="3"/>
        <charset val="134"/>
      </rPr>
      <t>首届广东优品展项目</t>
    </r>
  </si>
  <si>
    <r>
      <rPr>
        <sz val="12"/>
        <rFont val="宋体"/>
        <family val="3"/>
        <charset val="134"/>
      </rPr>
      <t>广交会展馆</t>
    </r>
  </si>
  <si>
    <r>
      <rPr>
        <sz val="12"/>
        <rFont val="宋体"/>
        <family val="3"/>
        <charset val="134"/>
      </rPr>
      <t>广州国际会展集团有限公司</t>
    </r>
  </si>
  <si>
    <r>
      <rPr>
        <sz val="12"/>
        <rFont val="Times New Roman"/>
        <family val="1"/>
      </rPr>
      <t>2025</t>
    </r>
    <r>
      <rPr>
        <sz val="12"/>
        <rFont val="宋体"/>
        <family val="3"/>
        <charset val="134"/>
      </rPr>
      <t>年首届优品展投入</t>
    </r>
    <r>
      <rPr>
        <sz val="12"/>
        <rFont val="Times New Roman"/>
        <family val="1"/>
      </rPr>
      <t>1388</t>
    </r>
    <r>
      <rPr>
        <sz val="12"/>
        <rFont val="宋体"/>
        <family val="3"/>
        <charset val="134"/>
      </rPr>
      <t>万（未经审计数）</t>
    </r>
  </si>
  <si>
    <r>
      <rPr>
        <sz val="12"/>
        <rFont val="Times New Roman"/>
        <family val="1"/>
      </rPr>
      <t>1.</t>
    </r>
    <r>
      <rPr>
        <sz val="12"/>
        <rFont val="宋体"/>
        <family val="3"/>
        <charset val="134"/>
      </rPr>
      <t>打造</t>
    </r>
    <r>
      <rPr>
        <sz val="12"/>
        <rFont val="Times New Roman"/>
        <family val="1"/>
      </rPr>
      <t>“</t>
    </r>
    <r>
      <rPr>
        <sz val="12"/>
        <rFont val="宋体"/>
        <family val="3"/>
        <charset val="134"/>
      </rPr>
      <t>广东优品展</t>
    </r>
    <r>
      <rPr>
        <sz val="12"/>
        <rFont val="Times New Roman"/>
        <family val="1"/>
      </rPr>
      <t>”</t>
    </r>
    <r>
      <rPr>
        <sz val="12"/>
        <rFont val="宋体"/>
        <family val="3"/>
        <charset val="134"/>
      </rPr>
      <t>展会成为广州代表性展会品牌，打造为广东优质消费品内销供采对接平台、内外贸融合发展平台。以展会支持广东企业拓展内销市场，加快推进内外贸一体化发展，助力做强国内大循环。</t>
    </r>
    <r>
      <rPr>
        <sz val="12"/>
        <rFont val="Times New Roman"/>
        <family val="1"/>
      </rPr>
      <t xml:space="preserve">
2.</t>
    </r>
    <r>
      <rPr>
        <sz val="12"/>
        <rFont val="宋体"/>
        <family val="3"/>
        <charset val="134"/>
      </rPr>
      <t>通过深度链接内外贸产业端和大众消费端，高效联通国内市场和国际市场，帮助广东企业尤其是外贸企业找市场、找买家，让广东优质产品、品牌触达更多消费者，积极拓展内需市场增量。</t>
    </r>
    <r>
      <rPr>
        <sz val="12"/>
        <rFont val="Times New Roman"/>
        <family val="1"/>
      </rPr>
      <t xml:space="preserve">
3.</t>
    </r>
    <r>
      <rPr>
        <sz val="12"/>
        <rFont val="宋体"/>
        <family val="3"/>
        <charset val="134"/>
      </rPr>
      <t>加强以展促销。强化展会和促消费联动，有针对性策划和推出系列促消费活动，发放面向大众的消费券，鼓励对参展企业的现场消费和线上消费，进一步释放消费潜力。</t>
    </r>
  </si>
  <si>
    <r>
      <rPr>
        <sz val="12"/>
        <rFont val="Times New Roman"/>
        <family val="1"/>
      </rPr>
      <t>2025</t>
    </r>
    <r>
      <rPr>
        <sz val="12"/>
        <rFont val="宋体"/>
        <family val="3"/>
        <charset val="134"/>
      </rPr>
      <t>年下半年：首届广东优品展策划、筹备，</t>
    </r>
    <r>
      <rPr>
        <sz val="12"/>
        <rFont val="Times New Roman"/>
        <family val="1"/>
      </rPr>
      <t>2025</t>
    </r>
    <r>
      <rPr>
        <sz val="12"/>
        <rFont val="宋体"/>
        <family val="3"/>
        <charset val="134"/>
      </rPr>
      <t>年</t>
    </r>
    <r>
      <rPr>
        <sz val="12"/>
        <rFont val="Times New Roman"/>
        <family val="1"/>
      </rPr>
      <t>9</t>
    </r>
    <r>
      <rPr>
        <sz val="12"/>
        <rFont val="宋体"/>
        <family val="3"/>
        <charset val="134"/>
      </rPr>
      <t>月展会落地；</t>
    </r>
    <r>
      <rPr>
        <sz val="12"/>
        <rFont val="Times New Roman"/>
        <family val="1"/>
      </rPr>
      <t xml:space="preserve">
2026</t>
    </r>
    <r>
      <rPr>
        <sz val="12"/>
        <rFont val="宋体"/>
        <family val="3"/>
        <charset val="134"/>
      </rPr>
      <t>年上半年：第二届广东优品展筹备工作；</t>
    </r>
    <r>
      <rPr>
        <sz val="12"/>
        <rFont val="Times New Roman"/>
        <family val="1"/>
      </rPr>
      <t xml:space="preserve">
2026</t>
    </r>
    <r>
      <rPr>
        <sz val="12"/>
        <rFont val="宋体"/>
        <family val="3"/>
        <charset val="134"/>
      </rPr>
      <t>年下半年：举办第二届广东优品展；</t>
    </r>
    <r>
      <rPr>
        <sz val="12"/>
        <rFont val="Times New Roman"/>
        <family val="1"/>
      </rPr>
      <t xml:space="preserve">
2027</t>
    </r>
    <r>
      <rPr>
        <sz val="12"/>
        <rFont val="宋体"/>
        <family val="3"/>
        <charset val="134"/>
      </rPr>
      <t>年，不断优化办展模式和运营水平，常态化办展。</t>
    </r>
  </si>
  <si>
    <r>
      <rPr>
        <sz val="12"/>
        <rFont val="宋体"/>
        <family val="3"/>
        <charset val="134"/>
      </rPr>
      <t>以</t>
    </r>
    <r>
      <rPr>
        <sz val="12"/>
        <rFont val="Times New Roman"/>
        <family val="1"/>
      </rPr>
      <t>2025</t>
    </r>
    <r>
      <rPr>
        <sz val="12"/>
        <rFont val="宋体"/>
        <family val="3"/>
        <charset val="134"/>
      </rPr>
      <t>年首届优品展展会规模</t>
    </r>
    <r>
      <rPr>
        <sz val="12"/>
        <rFont val="Times New Roman"/>
        <family val="1"/>
      </rPr>
      <t>5</t>
    </r>
    <r>
      <rPr>
        <sz val="12"/>
        <rFont val="宋体"/>
        <family val="3"/>
        <charset val="134"/>
      </rPr>
      <t>万平米为参照，实现每年办展面积不低于</t>
    </r>
    <r>
      <rPr>
        <sz val="12"/>
        <rFont val="Times New Roman"/>
        <family val="1"/>
      </rPr>
      <t>5</t>
    </r>
    <r>
      <rPr>
        <sz val="12"/>
        <rFont val="宋体"/>
        <family val="3"/>
        <charset val="134"/>
      </rPr>
      <t>万平米，展位数不低于</t>
    </r>
    <r>
      <rPr>
        <sz val="12"/>
        <rFont val="Times New Roman"/>
        <family val="1"/>
      </rPr>
      <t>2000</t>
    </r>
    <r>
      <rPr>
        <sz val="12"/>
        <rFont val="宋体"/>
        <family val="3"/>
        <charset val="134"/>
      </rPr>
      <t>个，参展商</t>
    </r>
    <r>
      <rPr>
        <sz val="12"/>
        <rFont val="Times New Roman"/>
        <family val="1"/>
      </rPr>
      <t>1000</t>
    </r>
    <r>
      <rPr>
        <sz val="12"/>
        <rFont val="宋体"/>
        <family val="3"/>
        <charset val="134"/>
      </rPr>
      <t>家以上，境内外采购商</t>
    </r>
    <r>
      <rPr>
        <sz val="12"/>
        <rFont val="Times New Roman"/>
        <family val="1"/>
      </rPr>
      <t>2000</t>
    </r>
    <r>
      <rPr>
        <sz val="12"/>
        <rFont val="宋体"/>
        <family val="3"/>
        <charset val="134"/>
      </rPr>
      <t>家以上。</t>
    </r>
    <r>
      <rPr>
        <sz val="12"/>
        <rFont val="Times New Roman"/>
        <family val="1"/>
      </rPr>
      <t xml:space="preserve">
</t>
    </r>
    <r>
      <rPr>
        <sz val="12"/>
        <rFont val="宋体"/>
        <family val="3"/>
        <charset val="134"/>
      </rPr>
      <t>在此规模基础上，不断完善办展模式，提高展会运营水平，提高展会对消费的带动作用。</t>
    </r>
  </si>
  <si>
    <r>
      <rPr>
        <sz val="12"/>
        <rFont val="宋体"/>
        <family val="3"/>
        <charset val="134"/>
      </rPr>
      <t>乐丰商业中心项目</t>
    </r>
  </si>
  <si>
    <r>
      <rPr>
        <sz val="12"/>
        <rFont val="宋体"/>
        <family val="3"/>
        <charset val="134"/>
      </rPr>
      <t>增城区</t>
    </r>
  </si>
  <si>
    <r>
      <rPr>
        <sz val="12"/>
        <rFont val="宋体"/>
        <family val="3"/>
        <charset val="134"/>
      </rPr>
      <t>广州市增城区新塘镇地铁</t>
    </r>
    <r>
      <rPr>
        <sz val="12"/>
        <rFont val="Times New Roman"/>
        <family val="1"/>
      </rPr>
      <t>13</t>
    </r>
    <r>
      <rPr>
        <sz val="12"/>
        <rFont val="宋体"/>
        <family val="3"/>
        <charset val="134"/>
      </rPr>
      <t>号线沙村站西侧</t>
    </r>
  </si>
  <si>
    <r>
      <rPr>
        <sz val="12"/>
        <rFont val="宋体"/>
        <family val="3"/>
        <charset val="134"/>
      </rPr>
      <t>广州乐益置业有限公司</t>
    </r>
  </si>
  <si>
    <r>
      <rPr>
        <sz val="12"/>
        <rFont val="宋体"/>
        <family val="3"/>
        <charset val="134"/>
      </rPr>
      <t>项目位于新塘镇地铁</t>
    </r>
    <r>
      <rPr>
        <sz val="12"/>
        <rFont val="Times New Roman"/>
        <family val="1"/>
      </rPr>
      <t>13</t>
    </r>
    <r>
      <rPr>
        <sz val="12"/>
        <rFont val="宋体"/>
        <family val="3"/>
        <charset val="134"/>
      </rPr>
      <t>号线沙村站西侧，项目用地面积约</t>
    </r>
    <r>
      <rPr>
        <sz val="12"/>
        <rFont val="Times New Roman"/>
        <family val="1"/>
      </rPr>
      <t>57</t>
    </r>
    <r>
      <rPr>
        <sz val="12"/>
        <rFont val="宋体"/>
        <family val="3"/>
        <charset val="134"/>
      </rPr>
      <t>亩，规划总建筑面积</t>
    </r>
    <r>
      <rPr>
        <sz val="12"/>
        <rFont val="Times New Roman"/>
        <family val="1"/>
      </rPr>
      <t xml:space="preserve">1.65 </t>
    </r>
    <r>
      <rPr>
        <sz val="12"/>
        <rFont val="宋体"/>
        <family val="3"/>
        <charset val="134"/>
      </rPr>
      <t>万平方米，容积率为</t>
    </r>
    <r>
      <rPr>
        <sz val="12"/>
        <rFont val="Times New Roman"/>
        <family val="1"/>
      </rPr>
      <t>2.1</t>
    </r>
    <r>
      <rPr>
        <sz val="12"/>
        <rFont val="宋体"/>
        <family val="3"/>
        <charset val="134"/>
      </rPr>
      <t>，其中规划商业楼，地上四层，包含商业、公建配套、物业管理</t>
    </r>
    <r>
      <rPr>
        <sz val="12"/>
        <rFont val="Times New Roman"/>
        <family val="1"/>
      </rPr>
      <t>;</t>
    </r>
    <r>
      <rPr>
        <sz val="12"/>
        <rFont val="宋体"/>
        <family val="3"/>
        <charset val="134"/>
      </rPr>
      <t>地下</t>
    </r>
    <r>
      <rPr>
        <sz val="12"/>
        <rFont val="Times New Roman"/>
        <family val="1"/>
      </rPr>
      <t>3</t>
    </r>
    <r>
      <rPr>
        <sz val="12"/>
        <rFont val="宋体"/>
        <family val="3"/>
        <charset val="134"/>
      </rPr>
      <t>层包含商业、车库、设备房等。</t>
    </r>
  </si>
  <si>
    <r>
      <rPr>
        <sz val="12"/>
        <rFont val="Times New Roman"/>
        <family val="1"/>
      </rPr>
      <t>2026</t>
    </r>
    <r>
      <rPr>
        <sz val="12"/>
        <rFont val="宋体"/>
        <family val="3"/>
        <charset val="134"/>
      </rPr>
      <t>年</t>
    </r>
  </si>
  <si>
    <r>
      <rPr>
        <sz val="12"/>
        <rFont val="宋体"/>
        <family val="3"/>
        <charset val="134"/>
      </rPr>
      <t>项目总投资</t>
    </r>
    <r>
      <rPr>
        <sz val="12"/>
        <rFont val="Times New Roman"/>
        <family val="1"/>
      </rPr>
      <t>6.02</t>
    </r>
    <r>
      <rPr>
        <sz val="12"/>
        <rFont val="宋体"/>
        <family val="3"/>
        <charset val="134"/>
      </rPr>
      <t>亿元，项目以连锁的快消品和生活服务品牌商家为核心，打造一个集购物、娱乐、餐饮为一体的大型商业综合体。</t>
    </r>
  </si>
  <si>
    <r>
      <rPr>
        <sz val="12"/>
        <rFont val="宋体"/>
        <family val="3"/>
        <charset val="134"/>
      </rPr>
      <t>广州国际医药港</t>
    </r>
  </si>
  <si>
    <r>
      <rPr>
        <sz val="12"/>
        <rFont val="宋体"/>
        <family val="3"/>
        <charset val="134"/>
      </rPr>
      <t>广州国际医药港有限公司</t>
    </r>
  </si>
  <si>
    <r>
      <rPr>
        <sz val="12"/>
        <rFont val="宋体"/>
        <family val="3"/>
        <charset val="134"/>
      </rPr>
      <t>广州国际医药港项目总占地面积</t>
    </r>
    <r>
      <rPr>
        <sz val="12"/>
        <rFont val="Times New Roman"/>
        <family val="1"/>
      </rPr>
      <t>73</t>
    </r>
    <r>
      <rPr>
        <sz val="12"/>
        <rFont val="宋体"/>
        <family val="3"/>
        <charset val="134"/>
      </rPr>
      <t>公顷，总建筑面积约</t>
    </r>
    <r>
      <rPr>
        <sz val="12"/>
        <rFont val="Times New Roman"/>
        <family val="1"/>
      </rPr>
      <t>200</t>
    </r>
    <r>
      <rPr>
        <sz val="12"/>
        <rFont val="宋体"/>
        <family val="3"/>
        <charset val="134"/>
      </rPr>
      <t>万平方米，项目整体规划</t>
    </r>
    <r>
      <rPr>
        <sz val="12"/>
        <rFont val="Times New Roman"/>
        <family val="1"/>
      </rPr>
      <t>“</t>
    </r>
    <r>
      <rPr>
        <sz val="12"/>
        <rFont val="宋体"/>
        <family val="3"/>
        <charset val="134"/>
      </rPr>
      <t>广州国际医药展贸中心（健康方舟）、国际大健康产业总部集聚区、医药创新硅谷、智慧健康生活区</t>
    </r>
    <r>
      <rPr>
        <sz val="12"/>
        <rFont val="Times New Roman"/>
        <family val="1"/>
      </rPr>
      <t>”</t>
    </r>
    <r>
      <rPr>
        <sz val="12"/>
        <rFont val="宋体"/>
        <family val="3"/>
        <charset val="134"/>
      </rPr>
      <t>四大板块。</t>
    </r>
  </si>
  <si>
    <r>
      <rPr>
        <sz val="12"/>
        <rFont val="宋体"/>
        <family val="3"/>
        <charset val="134"/>
      </rPr>
      <t>整体规划</t>
    </r>
    <r>
      <rPr>
        <sz val="12"/>
        <rFont val="Times New Roman"/>
        <family val="1"/>
      </rPr>
      <t>“</t>
    </r>
    <r>
      <rPr>
        <sz val="12"/>
        <rFont val="宋体"/>
        <family val="3"/>
        <charset val="134"/>
      </rPr>
      <t>广州国际医药展贸中心（健康方舟）、国际大健康产业总部集聚区、医药创新硅谷、智慧健康生活区</t>
    </r>
    <r>
      <rPr>
        <sz val="12"/>
        <rFont val="Times New Roman"/>
        <family val="1"/>
      </rPr>
      <t>”</t>
    </r>
    <r>
      <rPr>
        <sz val="12"/>
        <rFont val="宋体"/>
        <family val="3"/>
        <charset val="134"/>
      </rPr>
      <t>四大板块。</t>
    </r>
  </si>
  <si>
    <r>
      <rPr>
        <sz val="12"/>
        <rFont val="宋体"/>
        <family val="3"/>
        <charset val="134"/>
      </rPr>
      <t>云汇天地</t>
    </r>
  </si>
  <si>
    <r>
      <rPr>
        <sz val="12"/>
        <rFont val="宋体"/>
        <family val="3"/>
        <charset val="134"/>
      </rPr>
      <t>黄埔区科学城科学大道</t>
    </r>
    <r>
      <rPr>
        <sz val="12"/>
        <rFont val="Times New Roman"/>
        <family val="1"/>
      </rPr>
      <t>193-195</t>
    </r>
    <r>
      <rPr>
        <sz val="12"/>
        <rFont val="宋体"/>
        <family val="3"/>
        <charset val="134"/>
      </rPr>
      <t>号</t>
    </r>
  </si>
  <si>
    <r>
      <rPr>
        <sz val="12"/>
        <rFont val="宋体"/>
        <family val="3"/>
        <charset val="134"/>
      </rPr>
      <t>广州开发区投资控股有限公司</t>
    </r>
  </si>
  <si>
    <r>
      <rPr>
        <sz val="12"/>
        <rFont val="宋体"/>
        <family val="3"/>
        <charset val="134"/>
      </rPr>
      <t>通过改造，升级自然生态商业空间，构建</t>
    </r>
    <r>
      <rPr>
        <sz val="12"/>
        <rFont val="Times New Roman"/>
        <family val="1"/>
      </rPr>
      <t>“</t>
    </r>
    <r>
      <rPr>
        <sz val="12"/>
        <rFont val="宋体"/>
        <family val="3"/>
        <charset val="134"/>
      </rPr>
      <t>泛文娱</t>
    </r>
    <r>
      <rPr>
        <sz val="12"/>
        <rFont val="Times New Roman"/>
        <family val="1"/>
      </rPr>
      <t>”</t>
    </r>
    <r>
      <rPr>
        <sz val="12"/>
        <rFont val="宋体"/>
        <family val="3"/>
        <charset val="134"/>
      </rPr>
      <t>共情文化艺术复合场景、</t>
    </r>
    <r>
      <rPr>
        <sz val="12"/>
        <rFont val="Times New Roman"/>
        <family val="1"/>
      </rPr>
      <t>“</t>
    </r>
    <r>
      <rPr>
        <sz val="12"/>
        <rFont val="宋体"/>
        <family val="3"/>
        <charset val="134"/>
      </rPr>
      <t>泛运动</t>
    </r>
    <r>
      <rPr>
        <sz val="12"/>
        <rFont val="Times New Roman"/>
        <family val="1"/>
      </rPr>
      <t>”</t>
    </r>
    <r>
      <rPr>
        <sz val="12"/>
        <rFont val="宋体"/>
        <family val="3"/>
        <charset val="134"/>
      </rPr>
      <t>感官互动体验场景及户外广场等三大场景，打造区域首个非标公园式商业综合体。</t>
    </r>
  </si>
  <si>
    <r>
      <rPr>
        <sz val="12"/>
        <rFont val="Times New Roman"/>
        <family val="1"/>
      </rPr>
      <t>2024</t>
    </r>
    <r>
      <rPr>
        <sz val="12"/>
        <rFont val="宋体"/>
        <family val="3"/>
        <charset val="134"/>
      </rPr>
      <t>年</t>
    </r>
    <r>
      <rPr>
        <sz val="12"/>
        <rFont val="Times New Roman"/>
        <family val="1"/>
      </rPr>
      <t>4</t>
    </r>
    <r>
      <rPr>
        <sz val="12"/>
        <rFont val="宋体"/>
        <family val="3"/>
        <charset val="134"/>
      </rPr>
      <t>月</t>
    </r>
    <r>
      <rPr>
        <sz val="12"/>
        <rFont val="Times New Roman"/>
        <family val="1"/>
      </rPr>
      <t>-2025</t>
    </r>
    <r>
      <rPr>
        <sz val="12"/>
        <rFont val="宋体"/>
        <family val="3"/>
        <charset val="134"/>
      </rPr>
      <t>年</t>
    </r>
    <r>
      <rPr>
        <sz val="12"/>
        <rFont val="Times New Roman"/>
        <family val="1"/>
      </rPr>
      <t>12</t>
    </r>
    <r>
      <rPr>
        <sz val="12"/>
        <rFont val="宋体"/>
        <family val="3"/>
        <charset val="134"/>
      </rPr>
      <t>月</t>
    </r>
  </si>
  <si>
    <r>
      <rPr>
        <sz val="12"/>
        <rFont val="宋体"/>
        <family val="3"/>
        <charset val="134"/>
      </rPr>
      <t>项目预计商业铺数</t>
    </r>
    <r>
      <rPr>
        <sz val="12"/>
        <rFont val="Times New Roman"/>
        <family val="1"/>
      </rPr>
      <t>134</t>
    </r>
    <r>
      <rPr>
        <sz val="12"/>
        <rFont val="宋体"/>
        <family val="3"/>
        <charset val="134"/>
      </rPr>
      <t>个，预计引入首店</t>
    </r>
    <r>
      <rPr>
        <sz val="12"/>
        <rFont val="Times New Roman"/>
        <family val="1"/>
      </rPr>
      <t>40</t>
    </r>
    <r>
      <rPr>
        <sz val="12"/>
        <rFont val="宋体"/>
        <family val="3"/>
        <charset val="134"/>
      </rPr>
      <t>个，场内预计年营收达</t>
    </r>
    <r>
      <rPr>
        <sz val="12"/>
        <rFont val="Times New Roman"/>
        <family val="1"/>
      </rPr>
      <t>5</t>
    </r>
    <r>
      <rPr>
        <sz val="12"/>
        <rFont val="宋体"/>
        <family val="3"/>
        <charset val="134"/>
      </rPr>
      <t>亿元，综合税收约</t>
    </r>
    <r>
      <rPr>
        <sz val="12"/>
        <rFont val="Times New Roman"/>
        <family val="1"/>
      </rPr>
      <t>1000-2000</t>
    </r>
    <r>
      <rPr>
        <sz val="12"/>
        <rFont val="宋体"/>
        <family val="3"/>
        <charset val="134"/>
      </rPr>
      <t>万元，提供就业岗位</t>
    </r>
    <r>
      <rPr>
        <sz val="12"/>
        <rFont val="Times New Roman"/>
        <family val="1"/>
      </rPr>
      <t>1100</t>
    </r>
    <r>
      <rPr>
        <sz val="12"/>
        <rFont val="宋体"/>
        <family val="3"/>
        <charset val="134"/>
      </rPr>
      <t>个。</t>
    </r>
  </si>
  <si>
    <r>
      <rPr>
        <sz val="12"/>
        <rFont val="宋体"/>
        <family val="3"/>
        <charset val="134"/>
      </rPr>
      <t>空港文旅小镇</t>
    </r>
  </si>
  <si>
    <r>
      <rPr>
        <sz val="12"/>
        <rFont val="宋体"/>
        <family val="3"/>
        <charset val="134"/>
      </rPr>
      <t>白云区人和镇凤和村</t>
    </r>
  </si>
  <si>
    <r>
      <rPr>
        <sz val="12"/>
        <rFont val="宋体"/>
        <family val="3"/>
        <charset val="134"/>
      </rPr>
      <t>广东恒广投资有限公司</t>
    </r>
  </si>
  <si>
    <r>
      <rPr>
        <sz val="12"/>
        <rFont val="宋体"/>
        <family val="3"/>
        <charset val="134"/>
      </rPr>
      <t>农业文旅结合，响应中央</t>
    </r>
    <r>
      <rPr>
        <sz val="12"/>
        <rFont val="Times New Roman"/>
        <family val="1"/>
      </rPr>
      <t>“</t>
    </r>
    <r>
      <rPr>
        <sz val="12"/>
        <rFont val="宋体"/>
        <family val="3"/>
        <charset val="134"/>
      </rPr>
      <t>乡村振兴</t>
    </r>
    <r>
      <rPr>
        <sz val="12"/>
        <rFont val="Times New Roman"/>
        <family val="1"/>
      </rPr>
      <t>”</t>
    </r>
    <r>
      <rPr>
        <sz val="12"/>
        <rFont val="宋体"/>
        <family val="3"/>
        <charset val="134"/>
      </rPr>
      <t>战略，以机场资源为依托，坚持城乡融合发展路线，小镇践行</t>
    </r>
    <r>
      <rPr>
        <sz val="12"/>
        <rFont val="Times New Roman"/>
        <family val="1"/>
      </rPr>
      <t>“</t>
    </r>
    <r>
      <rPr>
        <sz val="12"/>
        <rFont val="宋体"/>
        <family val="3"/>
        <charset val="134"/>
      </rPr>
      <t>文化艺术焕新乡村</t>
    </r>
    <r>
      <rPr>
        <sz val="12"/>
        <rFont val="Times New Roman"/>
        <family val="1"/>
      </rPr>
      <t>”</t>
    </r>
    <r>
      <rPr>
        <sz val="12"/>
        <rFont val="宋体"/>
        <family val="3"/>
        <charset val="134"/>
      </rPr>
      <t>的理念，以文化旅游为核心，通过</t>
    </r>
    <r>
      <rPr>
        <sz val="12"/>
        <rFont val="Times New Roman"/>
        <family val="1"/>
      </rPr>
      <t>“</t>
    </r>
    <r>
      <rPr>
        <sz val="12"/>
        <rFont val="宋体"/>
        <family val="3"/>
        <charset val="134"/>
      </rPr>
      <t>微改造</t>
    </r>
    <r>
      <rPr>
        <sz val="12"/>
        <rFont val="Times New Roman"/>
        <family val="1"/>
      </rPr>
      <t>”</t>
    </r>
    <r>
      <rPr>
        <sz val="12"/>
        <rFont val="宋体"/>
        <family val="3"/>
        <charset val="134"/>
      </rPr>
      <t>的方式，打造全国首个集航空产业配套、文化旅游、生活社区、休闲娱乐于一体的空港文旅小镇综合群落</t>
    </r>
  </si>
  <si>
    <r>
      <rPr>
        <sz val="12"/>
        <rFont val="Times New Roman"/>
        <family val="1"/>
      </rPr>
      <t>30</t>
    </r>
    <r>
      <rPr>
        <sz val="12"/>
        <rFont val="宋体"/>
        <family val="3"/>
        <charset val="134"/>
      </rPr>
      <t>年</t>
    </r>
  </si>
  <si>
    <r>
      <rPr>
        <sz val="12"/>
        <rFont val="宋体"/>
        <family val="3"/>
        <charset val="134"/>
      </rPr>
      <t>月租金收入</t>
    </r>
    <r>
      <rPr>
        <sz val="12"/>
        <rFont val="Times New Roman"/>
        <family val="1"/>
      </rPr>
      <t>120</t>
    </r>
    <r>
      <rPr>
        <sz val="12"/>
        <rFont val="宋体"/>
        <family val="3"/>
        <charset val="134"/>
      </rPr>
      <t>万</t>
    </r>
  </si>
  <si>
    <r>
      <rPr>
        <sz val="12"/>
        <rFont val="宋体"/>
        <family val="3"/>
        <charset val="134"/>
      </rPr>
      <t>广钢公园</t>
    </r>
  </si>
  <si>
    <r>
      <rPr>
        <sz val="12"/>
        <rFont val="宋体"/>
        <family val="3"/>
        <charset val="134"/>
      </rPr>
      <t>广州市荔湾区崇文四路与荔诚一街交叉处</t>
    </r>
  </si>
  <si>
    <r>
      <rPr>
        <sz val="12"/>
        <rFont val="宋体"/>
        <family val="3"/>
        <charset val="134"/>
      </rPr>
      <t>广州粤合房地产开发有限公司</t>
    </r>
  </si>
  <si>
    <r>
      <rPr>
        <sz val="12"/>
        <rFont val="宋体"/>
        <family val="3"/>
        <charset val="134"/>
      </rPr>
      <t>广钢公园地块规划范围</t>
    </r>
    <r>
      <rPr>
        <sz val="12"/>
        <rFont val="Times New Roman"/>
        <family val="1"/>
      </rPr>
      <t>28.73</t>
    </r>
    <r>
      <rPr>
        <sz val="12"/>
        <rFont val="宋体"/>
        <family val="3"/>
        <charset val="134"/>
      </rPr>
      <t>公顷，拟建设广钢遗址公园，总建面约</t>
    </r>
    <r>
      <rPr>
        <sz val="12"/>
        <rFont val="Times New Roman"/>
        <family val="1"/>
      </rPr>
      <t>16</t>
    </r>
    <r>
      <rPr>
        <sz val="12"/>
        <rFont val="宋体"/>
        <family val="3"/>
        <charset val="134"/>
      </rPr>
      <t>万平方米。广钢公园将与广钢新城</t>
    </r>
    <r>
      <rPr>
        <sz val="12"/>
        <rFont val="Times New Roman"/>
        <family val="1"/>
      </rPr>
      <t>234</t>
    </r>
    <r>
      <rPr>
        <sz val="12"/>
        <rFont val="宋体"/>
        <family val="3"/>
        <charset val="134"/>
      </rPr>
      <t>地块共同开发建设，其中</t>
    </r>
    <r>
      <rPr>
        <sz val="12"/>
        <rFont val="Times New Roman"/>
        <family val="1"/>
      </rPr>
      <t>234</t>
    </r>
    <r>
      <rPr>
        <sz val="12"/>
        <rFont val="宋体"/>
        <family val="3"/>
        <charset val="134"/>
      </rPr>
      <t>地块拟建设住宅，配建两个</t>
    </r>
    <r>
      <rPr>
        <sz val="12"/>
        <rFont val="Times New Roman"/>
        <family val="1"/>
      </rPr>
      <t>36</t>
    </r>
    <r>
      <rPr>
        <sz val="12"/>
        <rFont val="宋体"/>
        <family val="3"/>
        <charset val="134"/>
      </rPr>
      <t>班的中学。</t>
    </r>
  </si>
  <si>
    <r>
      <rPr>
        <b/>
        <sz val="12"/>
        <rFont val="宋体"/>
        <family val="3"/>
        <charset val="134"/>
      </rPr>
      <t>建成工业遗产博览标杆：</t>
    </r>
    <r>
      <rPr>
        <sz val="12"/>
        <rFont val="宋体"/>
        <family val="3"/>
        <charset val="134"/>
      </rPr>
      <t>打造大湾区第一个系统性工业遗址博览公园，成为工业遗产保护与利用的标杆。</t>
    </r>
    <r>
      <rPr>
        <sz val="12"/>
        <rFont val="Times New Roman"/>
        <family val="1"/>
      </rPr>
      <t xml:space="preserve">
</t>
    </r>
    <r>
      <rPr>
        <b/>
        <sz val="12"/>
        <rFont val="宋体"/>
        <family val="3"/>
        <charset val="134"/>
      </rPr>
      <t>推动科技创新发展：</t>
    </r>
    <r>
      <rPr>
        <sz val="12"/>
        <rFont val="宋体"/>
        <family val="3"/>
        <charset val="134"/>
      </rPr>
      <t>引入新业态、新场景、新科技，为工业遗产注入新的生命力。聚焦工业遗产博览、自然美育、社区服务、文化艺术、科技创新五大主场景植入新型业态，打造成观照地域文脉、现场环境，倡导社区驱动，辐射城市和粤港澳大湾区的示范性国际公园，促进区域的科技创新和产业升级。</t>
    </r>
  </si>
  <si>
    <r>
      <rPr>
        <sz val="12"/>
        <rFont val="宋体"/>
        <family val="3"/>
        <charset val="134"/>
      </rPr>
      <t>广州市雅禺酒店有限公司</t>
    </r>
  </si>
  <si>
    <r>
      <rPr>
        <sz val="12"/>
        <rFont val="宋体"/>
        <family val="3"/>
        <charset val="134"/>
      </rPr>
      <t>广州市番禺区南村镇汉溪大道东</t>
    </r>
    <r>
      <rPr>
        <sz val="12"/>
        <rFont val="Times New Roman"/>
        <family val="1"/>
      </rPr>
      <t>386</t>
    </r>
    <r>
      <rPr>
        <sz val="12"/>
        <rFont val="宋体"/>
        <family val="3"/>
        <charset val="134"/>
      </rPr>
      <t>号</t>
    </r>
    <r>
      <rPr>
        <sz val="12"/>
        <rFont val="Times New Roman"/>
        <family val="1"/>
      </rPr>
      <t>702</t>
    </r>
    <r>
      <rPr>
        <sz val="12"/>
        <rFont val="宋体"/>
        <family val="3"/>
        <charset val="134"/>
      </rPr>
      <t>酒店</t>
    </r>
  </si>
  <si>
    <r>
      <rPr>
        <sz val="12"/>
        <rFont val="宋体"/>
        <family val="3"/>
        <charset val="134"/>
      </rPr>
      <t>本项目旨在通过广府文化为设计主题，推广</t>
    </r>
    <r>
      <rPr>
        <sz val="12"/>
        <rFont val="Times New Roman"/>
        <family val="1"/>
      </rPr>
      <t xml:space="preserve"> “</t>
    </r>
    <r>
      <rPr>
        <sz val="12"/>
        <rFont val="宋体"/>
        <family val="3"/>
        <charset val="134"/>
      </rPr>
      <t>轻奢华、新文化</t>
    </r>
    <r>
      <rPr>
        <sz val="12"/>
        <rFont val="Times New Roman"/>
        <family val="1"/>
      </rPr>
      <t xml:space="preserve">” </t>
    </r>
    <r>
      <rPr>
        <sz val="12"/>
        <rFont val="宋体"/>
        <family val="3"/>
        <charset val="134"/>
      </rPr>
      <t>理念，聚焦</t>
    </r>
    <r>
      <rPr>
        <sz val="12"/>
        <rFont val="Times New Roman"/>
        <family val="1"/>
      </rPr>
      <t xml:space="preserve"> 26-45 </t>
    </r>
    <r>
      <rPr>
        <sz val="12"/>
        <rFont val="宋体"/>
        <family val="3"/>
        <charset val="134"/>
      </rPr>
      <t>岁城市新中产及商务精英，融合岭南文化元素与现代智能体验。带给客户舒适感受。</t>
    </r>
    <r>
      <rPr>
        <sz val="12"/>
        <rFont val="Times New Roman"/>
        <family val="1"/>
      </rPr>
      <t xml:space="preserve">
</t>
    </r>
    <r>
      <rPr>
        <sz val="12"/>
        <rFont val="宋体"/>
        <family val="3"/>
        <charset val="134"/>
      </rPr>
      <t>核心功能：</t>
    </r>
    <r>
      <rPr>
        <sz val="12"/>
        <rFont val="Times New Roman"/>
        <family val="1"/>
      </rPr>
      <t xml:space="preserve">
1.230 </t>
    </r>
    <r>
      <rPr>
        <sz val="12"/>
        <rFont val="宋体"/>
        <family val="3"/>
        <charset val="134"/>
      </rPr>
      <t>间客房及</t>
    </r>
    <r>
      <rPr>
        <sz val="12"/>
        <rFont val="Times New Roman"/>
        <family val="1"/>
      </rPr>
      <t xml:space="preserve"> 20</t>
    </r>
    <r>
      <rPr>
        <sz val="12"/>
        <rFont val="宋体"/>
        <family val="3"/>
        <charset val="134"/>
      </rPr>
      <t>种房型，给予不同的用户以不同的特色环境在入住中感受岭南荟萃</t>
    </r>
    <r>
      <rPr>
        <sz val="12"/>
        <rFont val="Times New Roman"/>
        <family val="1"/>
      </rPr>
      <t xml:space="preserve">
2.</t>
    </r>
    <r>
      <rPr>
        <sz val="12"/>
        <rFont val="宋体"/>
        <family val="3"/>
        <charset val="134"/>
      </rPr>
      <t>配备恒温泳池、儿童乐园、商务中心等设施；提供管家服务、机器人服务、洗衣烘干等便捷服务；提供多种不同的入住便捷体验。</t>
    </r>
    <r>
      <rPr>
        <sz val="12"/>
        <rFont val="Times New Roman"/>
        <family val="1"/>
      </rPr>
      <t xml:space="preserve">
3.</t>
    </r>
    <r>
      <rPr>
        <sz val="12"/>
        <rFont val="宋体"/>
        <family val="3"/>
        <charset val="134"/>
      </rPr>
      <t>可承接商务会议、休闲旅居需求，衔接长隆度假区及周边商圈资源。满足多元场景需求，</t>
    </r>
  </si>
  <si>
    <r>
      <rPr>
        <sz val="12"/>
        <rFont val="Times New Roman"/>
        <family val="1"/>
      </rPr>
      <t>2024</t>
    </r>
    <r>
      <rPr>
        <sz val="12"/>
        <rFont val="宋体"/>
        <family val="3"/>
        <charset val="134"/>
      </rPr>
      <t>年</t>
    </r>
    <r>
      <rPr>
        <sz val="12"/>
        <rFont val="Times New Roman"/>
        <family val="1"/>
      </rPr>
      <t>7</t>
    </r>
    <r>
      <rPr>
        <sz val="12"/>
        <rFont val="宋体"/>
        <family val="3"/>
        <charset val="134"/>
      </rPr>
      <t>月</t>
    </r>
    <r>
      <rPr>
        <sz val="12"/>
        <rFont val="Times New Roman"/>
        <family val="1"/>
      </rPr>
      <t>-2025</t>
    </r>
    <r>
      <rPr>
        <sz val="12"/>
        <rFont val="宋体"/>
        <family val="3"/>
        <charset val="134"/>
      </rPr>
      <t>年</t>
    </r>
    <r>
      <rPr>
        <sz val="12"/>
        <rFont val="Times New Roman"/>
        <family val="1"/>
      </rPr>
      <t>9</t>
    </r>
    <r>
      <rPr>
        <sz val="12"/>
        <rFont val="宋体"/>
        <family val="3"/>
        <charset val="134"/>
      </rPr>
      <t>月</t>
    </r>
  </si>
  <si>
    <r>
      <rPr>
        <sz val="12"/>
        <rFont val="Times New Roman"/>
        <family val="1"/>
      </rPr>
      <t xml:space="preserve">1. </t>
    </r>
    <r>
      <rPr>
        <sz val="12"/>
        <rFont val="宋体"/>
        <family val="3"/>
        <charset val="134"/>
      </rPr>
      <t>财务收益目标：</t>
    </r>
    <r>
      <rPr>
        <sz val="12"/>
        <rFont val="Times New Roman"/>
        <family val="1"/>
      </rPr>
      <t xml:space="preserve">
</t>
    </r>
    <r>
      <rPr>
        <sz val="12"/>
        <rFont val="宋体"/>
        <family val="3"/>
        <charset val="134"/>
      </rPr>
      <t>开业后第一年实现年度营业收入人民币【</t>
    </r>
    <r>
      <rPr>
        <sz val="12"/>
        <rFont val="Times New Roman"/>
        <family val="1"/>
      </rPr>
      <t>6000</t>
    </r>
    <r>
      <rPr>
        <sz val="12"/>
        <rFont val="宋体"/>
        <family val="3"/>
        <charset val="134"/>
      </rPr>
      <t>】万元。</t>
    </r>
    <r>
      <rPr>
        <sz val="12"/>
        <rFont val="Times New Roman"/>
        <family val="1"/>
      </rPr>
      <t xml:space="preserve">
2. </t>
    </r>
    <r>
      <rPr>
        <sz val="12"/>
        <rFont val="宋体"/>
        <family val="3"/>
        <charset val="134"/>
      </rPr>
      <t>市场与客户目标：</t>
    </r>
    <r>
      <rPr>
        <sz val="12"/>
        <rFont val="Times New Roman"/>
        <family val="1"/>
      </rPr>
      <t xml:space="preserve">
</t>
    </r>
    <r>
      <rPr>
        <sz val="12"/>
        <rFont val="宋体"/>
        <family val="3"/>
        <charset val="134"/>
      </rPr>
      <t>开业后第一年，服务接待总客流量超过【</t>
    </r>
    <r>
      <rPr>
        <sz val="12"/>
        <rFont val="Times New Roman"/>
        <family val="1"/>
      </rPr>
      <t>12</t>
    </r>
    <r>
      <rPr>
        <sz val="12"/>
        <rFont val="宋体"/>
        <family val="3"/>
        <charset val="134"/>
      </rPr>
      <t>万</t>
    </r>
    <r>
      <rPr>
        <sz val="12"/>
        <rFont val="Times New Roman"/>
        <family val="1"/>
      </rPr>
      <t xml:space="preserve"> </t>
    </r>
    <r>
      <rPr>
        <sz val="12"/>
        <rFont val="宋体"/>
        <family val="3"/>
        <charset val="134"/>
      </rPr>
      <t>】人次。</t>
    </r>
    <r>
      <rPr>
        <sz val="12"/>
        <rFont val="Times New Roman"/>
        <family val="1"/>
      </rPr>
      <t xml:space="preserve">
</t>
    </r>
    <r>
      <rPr>
        <sz val="12"/>
        <rFont val="宋体"/>
        <family val="3"/>
        <charset val="134"/>
      </rPr>
      <t>携程、抖音、飞猪、美团等主流平台客户总体满意度评分不低于【</t>
    </r>
    <r>
      <rPr>
        <sz val="12"/>
        <rFont val="Times New Roman"/>
        <family val="1"/>
      </rPr>
      <t>4.8</t>
    </r>
    <r>
      <rPr>
        <sz val="12"/>
        <rFont val="宋体"/>
        <family val="3"/>
        <charset val="134"/>
      </rPr>
      <t>】分（</t>
    </r>
    <r>
      <rPr>
        <sz val="12"/>
        <rFont val="Times New Roman"/>
        <family val="1"/>
      </rPr>
      <t>5</t>
    </r>
    <r>
      <rPr>
        <sz val="12"/>
        <rFont val="宋体"/>
        <family val="3"/>
        <charset val="134"/>
      </rPr>
      <t>分制）</t>
    </r>
  </si>
  <si>
    <r>
      <rPr>
        <sz val="12"/>
        <rFont val="宋体"/>
        <family val="3"/>
        <charset val="134"/>
      </rPr>
      <t>广州花卉博览园中心场馆项目</t>
    </r>
  </si>
  <si>
    <r>
      <rPr>
        <sz val="12"/>
        <rFont val="宋体"/>
        <family val="3"/>
        <charset val="134"/>
      </rPr>
      <t>广州市荔湾区东沙大道</t>
    </r>
    <r>
      <rPr>
        <sz val="12"/>
        <rFont val="Times New Roman"/>
        <family val="1"/>
      </rPr>
      <t xml:space="preserve"> 16 </t>
    </r>
    <r>
      <rPr>
        <sz val="12"/>
        <rFont val="宋体"/>
        <family val="3"/>
        <charset val="134"/>
      </rPr>
      <t>号</t>
    </r>
  </si>
  <si>
    <r>
      <rPr>
        <sz val="12"/>
        <rFont val="宋体"/>
        <family val="3"/>
        <charset val="134"/>
      </rPr>
      <t>广州市荔源国有资产经营管理集团有限责任公司</t>
    </r>
  </si>
  <si>
    <r>
      <rPr>
        <sz val="12"/>
        <rFont val="宋体"/>
        <family val="3"/>
        <charset val="134"/>
      </rPr>
      <t>建设花卉大厦，项目净用地</t>
    </r>
    <r>
      <rPr>
        <sz val="12"/>
        <rFont val="Times New Roman"/>
        <family val="1"/>
      </rPr>
      <t>25990</t>
    </r>
    <r>
      <rPr>
        <sz val="12"/>
        <rFont val="宋体"/>
        <family val="3"/>
        <charset val="134"/>
      </rPr>
      <t>平方米，若容积率按</t>
    </r>
    <r>
      <rPr>
        <sz val="12"/>
        <rFont val="Times New Roman"/>
        <family val="1"/>
      </rPr>
      <t>2.5</t>
    </r>
    <r>
      <rPr>
        <sz val="12"/>
        <rFont val="宋体"/>
        <family val="3"/>
        <charset val="134"/>
      </rPr>
      <t>计算，建筑面积约</t>
    </r>
    <r>
      <rPr>
        <sz val="12"/>
        <rFont val="Times New Roman"/>
        <family val="1"/>
      </rPr>
      <t>64663</t>
    </r>
    <r>
      <rPr>
        <sz val="12"/>
        <rFont val="宋体"/>
        <family val="3"/>
        <charset val="134"/>
      </rPr>
      <t>平方米（最终已规划审批为准）。</t>
    </r>
  </si>
  <si>
    <r>
      <rPr>
        <sz val="12"/>
        <rFont val="宋体"/>
        <family val="3"/>
        <charset val="134"/>
      </rPr>
      <t>属于荔湾区</t>
    </r>
    <r>
      <rPr>
        <sz val="12"/>
        <rFont val="Times New Roman"/>
        <family val="1"/>
      </rPr>
      <t xml:space="preserve"> “</t>
    </r>
    <r>
      <rPr>
        <sz val="12"/>
        <rFont val="宋体"/>
        <family val="3"/>
        <charset val="134"/>
      </rPr>
      <t>现代农业</t>
    </r>
    <r>
      <rPr>
        <sz val="12"/>
        <rFont val="Times New Roman"/>
        <family val="1"/>
      </rPr>
      <t xml:space="preserve"> + </t>
    </r>
    <r>
      <rPr>
        <sz val="12"/>
        <rFont val="宋体"/>
        <family val="3"/>
        <charset val="134"/>
      </rPr>
      <t>文旅会展</t>
    </r>
    <r>
      <rPr>
        <sz val="12"/>
        <rFont val="Times New Roman"/>
        <family val="1"/>
      </rPr>
      <t xml:space="preserve">” </t>
    </r>
    <r>
      <rPr>
        <sz val="12"/>
        <rFont val="宋体"/>
        <family val="3"/>
        <charset val="134"/>
      </rPr>
      <t>融合发展核心区，是《广州花博园升级改造总体规划》中</t>
    </r>
    <r>
      <rPr>
        <sz val="12"/>
        <rFont val="Times New Roman"/>
        <family val="1"/>
      </rPr>
      <t xml:space="preserve">“1+N” </t>
    </r>
    <r>
      <rPr>
        <sz val="12"/>
        <rFont val="宋体"/>
        <family val="3"/>
        <charset val="134"/>
      </rPr>
      <t>规划体系的核心载体，承担着岭南花卉文化展示、国际花卉贸易交流及生态文旅体验等多重功能。</t>
    </r>
  </si>
  <si>
    <r>
      <rPr>
        <sz val="12"/>
        <rFont val="宋体"/>
        <family val="3"/>
        <charset val="134"/>
      </rPr>
      <t>亿达方圆荟</t>
    </r>
  </si>
  <si>
    <r>
      <rPr>
        <sz val="12"/>
        <rFont val="宋体"/>
        <family val="3"/>
        <charset val="134"/>
      </rPr>
      <t>广州市白云区江高镇广花三路</t>
    </r>
    <r>
      <rPr>
        <sz val="12"/>
        <rFont val="Times New Roman"/>
        <family val="1"/>
      </rPr>
      <t>399</t>
    </r>
    <r>
      <rPr>
        <sz val="12"/>
        <rFont val="宋体"/>
        <family val="3"/>
        <charset val="134"/>
      </rPr>
      <t>号</t>
    </r>
  </si>
  <si>
    <r>
      <rPr>
        <sz val="12"/>
        <rFont val="宋体"/>
        <family val="3"/>
        <charset val="134"/>
      </rPr>
      <t>广州市亿达百货有限公司</t>
    </r>
  </si>
  <si>
    <r>
      <rPr>
        <sz val="12"/>
        <rFont val="宋体"/>
        <family val="3"/>
        <charset val="134"/>
      </rPr>
      <t>亿达方圆荟总建面</t>
    </r>
    <r>
      <rPr>
        <sz val="12"/>
        <rFont val="Times New Roman"/>
        <family val="1"/>
      </rPr>
      <t>11</t>
    </r>
    <r>
      <rPr>
        <sz val="12"/>
        <rFont val="宋体"/>
        <family val="3"/>
        <charset val="134"/>
      </rPr>
      <t>万</t>
    </r>
    <r>
      <rPr>
        <sz val="12"/>
        <rFont val="Times New Roman"/>
        <family val="1"/>
      </rPr>
      <t>m</t>
    </r>
    <r>
      <rPr>
        <sz val="12"/>
        <rFont val="Times New Roman"/>
        <family val="1"/>
      </rPr>
      <t>²</t>
    </r>
    <r>
      <rPr>
        <sz val="12"/>
        <rFont val="宋体"/>
        <family val="3"/>
        <charset val="134"/>
      </rPr>
      <t>，停车位</t>
    </r>
    <r>
      <rPr>
        <sz val="12"/>
        <rFont val="Times New Roman"/>
        <family val="1"/>
      </rPr>
      <t>1200</t>
    </r>
    <r>
      <rPr>
        <sz val="12"/>
        <rFont val="宋体"/>
        <family val="3"/>
        <charset val="134"/>
      </rPr>
      <t>个，双地铁上盖，填补</t>
    </r>
    <r>
      <rPr>
        <sz val="12"/>
        <rFont val="Times New Roman"/>
        <family val="1"/>
      </rPr>
      <t>10KM</t>
    </r>
    <r>
      <rPr>
        <sz val="12"/>
        <rFont val="宋体"/>
        <family val="3"/>
        <charset val="134"/>
      </rPr>
      <t>刚需商业空白。在充分满足消费者共性的生活需求上，持续迭代和提升区域消费者对更高生活品质的追求，不断填补市场空白、释放消费潜能和挖掘新的消费潜力，为消费者打造一个精致时尚的城市生活新空间。</t>
    </r>
  </si>
  <si>
    <r>
      <rPr>
        <sz val="12"/>
        <rFont val="Times New Roman"/>
        <family val="1"/>
      </rPr>
      <t>2021</t>
    </r>
    <r>
      <rPr>
        <sz val="12"/>
        <rFont val="宋体"/>
        <family val="3"/>
        <charset val="134"/>
      </rPr>
      <t>年</t>
    </r>
    <r>
      <rPr>
        <sz val="12"/>
        <rFont val="Times New Roman"/>
        <family val="1"/>
      </rPr>
      <t>4</t>
    </r>
    <r>
      <rPr>
        <sz val="12"/>
        <rFont val="宋体"/>
        <family val="3"/>
        <charset val="134"/>
      </rPr>
      <t>月</t>
    </r>
    <r>
      <rPr>
        <sz val="12"/>
        <rFont val="Times New Roman"/>
        <family val="1"/>
      </rPr>
      <t>1</t>
    </r>
    <r>
      <rPr>
        <sz val="12"/>
        <rFont val="宋体"/>
        <family val="3"/>
        <charset val="134"/>
      </rPr>
      <t>日起至</t>
    </r>
    <r>
      <rPr>
        <sz val="12"/>
        <rFont val="Times New Roman"/>
        <family val="1"/>
      </rPr>
      <t>2061</t>
    </r>
    <r>
      <rPr>
        <sz val="12"/>
        <rFont val="宋体"/>
        <family val="3"/>
        <charset val="134"/>
      </rPr>
      <t>年</t>
    </r>
    <r>
      <rPr>
        <sz val="12"/>
        <rFont val="Times New Roman"/>
        <family val="1"/>
      </rPr>
      <t>3</t>
    </r>
    <r>
      <rPr>
        <sz val="12"/>
        <rFont val="宋体"/>
        <family val="3"/>
        <charset val="134"/>
      </rPr>
      <t>月</t>
    </r>
    <r>
      <rPr>
        <sz val="12"/>
        <rFont val="Times New Roman"/>
        <family val="1"/>
      </rPr>
      <t>31</t>
    </r>
    <r>
      <rPr>
        <sz val="12"/>
        <rFont val="宋体"/>
        <family val="3"/>
        <charset val="134"/>
      </rPr>
      <t>日止</t>
    </r>
  </si>
  <si>
    <r>
      <rPr>
        <sz val="12"/>
        <rFont val="宋体"/>
        <family val="3"/>
        <charset val="134"/>
      </rPr>
      <t>打造白云区北部区域标杆商业综合体，服务覆盖周边</t>
    </r>
    <r>
      <rPr>
        <sz val="12"/>
        <rFont val="Times New Roman"/>
        <family val="1"/>
      </rPr>
      <t>60</t>
    </r>
    <r>
      <rPr>
        <sz val="12"/>
        <rFont val="宋体"/>
        <family val="3"/>
        <charset val="134"/>
      </rPr>
      <t>万居民，预计年客流量超</t>
    </r>
    <r>
      <rPr>
        <sz val="12"/>
        <rFont val="Times New Roman"/>
        <family val="1"/>
      </rPr>
      <t xml:space="preserve">1400 </t>
    </r>
    <r>
      <rPr>
        <sz val="12"/>
        <rFont val="宋体"/>
        <family val="3"/>
        <charset val="134"/>
      </rPr>
      <t>万人次。</t>
    </r>
  </si>
  <si>
    <t>吉祥舫南越风格仿古游船营运项目</t>
  </si>
  <si>
    <t>天字码头、白鹅潭艺术中心码头等广州客轮旗下运营码头</t>
  </si>
  <si>
    <t>广州公交集团客轮有限公司</t>
  </si>
  <si>
    <t>计划：2026年3月</t>
  </si>
  <si>
    <t>计划2026年3月开始运营</t>
  </si>
  <si>
    <t>项目固定资产投资：5355；
运营成本：1359.4/年</t>
  </si>
  <si>
    <t>吉祥舫是国内首艘南越文化主题仿古游船，以 “流动的南越王宫” 为核心，打造沉浸式演艺《南越・宫宴》，联合中国大酒店复刻南越宫廷美食，提供观光游览、沉浸式主题演艺、特色餐饮消费、文化研学及商务接待、水上婚礼等定制服务，融合 AR 交互、高清 LED 屏等科技。可实现文化展示、珠江观光、实景演艺、主题餐饮消费，满足高端定制与日间休闲需求，为游客带来 “文化 + 科技 + 城市风光” 的全方位水上文旅服务。</t>
  </si>
  <si>
    <t>1.2026年3月前（项目筹备期）：完成游船声光电改造、内装施工；敲定南越王宫博物馆、中国大酒店合作细节、完成《南越·宫宴》演艺项目剧本、人员、演艺等准备工作、完成船员、乘务员人员选定、培训工作；
2.2026年3月-2026年6月（项目试运行期）：完成项目启航仪式，并进入试运营期，收集游客反馈优化服务、项目内容；
3.2026年下半年（项目常态化运营期）项目深化运营，围绕文化深化、客群渗透、效益增长等方面，优化《南越·宫宴》剧情；根据客流动向调整航班；结合中秋等节日推出主题航班，借节庆强化文化记忆点。</t>
  </si>
  <si>
    <t>1.文化体验深化：《南越・宫宴》演艺项目落地；全年文化类衍生内容（包括IP短视频）产出≥60 条；
2.全年总营收超1700 万元。</t>
  </si>
  <si>
    <t>码头闲置空间升级改造及运营项目</t>
  </si>
  <si>
    <t>黄沙码头、永兴街码头、堑口码头、省总码头、纺织码头广州客轮旗下运营码头</t>
  </si>
  <si>
    <t>计划：2025年上半年陆续改造</t>
  </si>
  <si>
    <t>计划2025年11月陆续运营</t>
  </si>
  <si>
    <t>主要采取联营合作模式，由合作方出资改造。</t>
  </si>
  <si>
    <t>2021年广州有关政策指出，要以高质量发展的复合功能 、高品质的公共空间 、突显岭南特色的文化魅力为导向谋划珠江沿岸各区段功能定位 。同时围绕公司发展方向“一    船舶一主题一码头一景区 ”的规划思路，建设与升级码头。
挖掘市民游客对旅游出行的多元化需求，创新珠江游业务发展模式， 随着公司品牌文商旅业态不断完善， 需要不断打造与游客贴合度更高的旅游产品和元素 。让码头与各街区历    史 、周围环境联动起来，使得一江两岸风景更具整体性与协调性， 吸引更多本地游客前来“打卡 ”， 进一步促进旅游地服务品质提升，助力珠江两岸高质量发展。</t>
  </si>
  <si>
    <r>
      <rPr>
        <b/>
        <sz val="11"/>
        <color theme="1"/>
        <rFont val="宋体"/>
        <family val="3"/>
        <charset val="134"/>
        <scheme val="minor"/>
      </rPr>
      <t>1.省总码头升级项目：</t>
    </r>
    <r>
      <rPr>
        <sz val="11"/>
        <color theme="1"/>
        <rFont val="宋体"/>
        <family val="3"/>
        <charset val="134"/>
        <scheme val="minor"/>
      </rPr>
      <t xml:space="preserve">7月中旬进行施工，8月28日已完成整体升级改造，计划10月中旬试运营。
</t>
    </r>
    <r>
      <rPr>
        <b/>
        <sz val="11"/>
        <color theme="1"/>
        <rFont val="宋体"/>
        <family val="3"/>
        <charset val="134"/>
        <scheme val="minor"/>
      </rPr>
      <t>2、堑口码头升级项目：</t>
    </r>
    <r>
      <rPr>
        <sz val="11"/>
        <color theme="1"/>
        <rFont val="宋体"/>
        <family val="3"/>
        <charset val="134"/>
        <scheme val="minor"/>
      </rPr>
      <t xml:space="preserve">截止2025年10月工程进度已完成70%，预计11月上旬试运营。
</t>
    </r>
    <r>
      <rPr>
        <b/>
        <sz val="11"/>
        <color theme="1"/>
        <rFont val="宋体"/>
        <family val="3"/>
        <charset val="134"/>
        <scheme val="minor"/>
      </rPr>
      <t>3.黄沙码头开发项目：</t>
    </r>
    <r>
      <rPr>
        <sz val="11"/>
        <color theme="1"/>
        <rFont val="宋体"/>
        <family val="3"/>
        <charset val="134"/>
        <scheme val="minor"/>
      </rPr>
      <t>项目方案及项目履约主体变更已通过公司决策流程审批，9月1日双方完成商务合同签订，现阶段方案深化及相关工程报批中。
4、</t>
    </r>
    <r>
      <rPr>
        <b/>
        <sz val="11"/>
        <color theme="1"/>
        <rFont val="宋体"/>
        <family val="3"/>
        <charset val="134"/>
        <scheme val="minor"/>
      </rPr>
      <t>纺织码头升级项目</t>
    </r>
    <r>
      <rPr>
        <sz val="11"/>
        <color theme="1"/>
        <rFont val="宋体"/>
        <family val="3"/>
        <charset val="134"/>
        <scheme val="minor"/>
      </rPr>
      <t xml:space="preserve">：于9月28日完成整体升级改造，并于10月1日对外营业。
 </t>
    </r>
    <r>
      <rPr>
        <b/>
        <sz val="11"/>
        <color theme="1"/>
        <rFont val="宋体"/>
        <family val="3"/>
        <charset val="134"/>
        <scheme val="minor"/>
      </rPr>
      <t>5、永兴街码头升级项目：</t>
    </r>
    <r>
      <rPr>
        <sz val="11"/>
        <color theme="1"/>
        <rFont val="宋体"/>
        <family val="3"/>
        <charset val="134"/>
        <scheme val="minor"/>
      </rPr>
      <t xml:space="preserve">截止2025年10月工程进度已完成70%，预计11月上旬试运营。                       </t>
    </r>
  </si>
  <si>
    <t>深化一码头景区：各码头项目落地；全年上述码头特色文化活动宣传合计不低于50场次。</t>
  </si>
  <si>
    <r>
      <rPr>
        <sz val="12"/>
        <rFont val="宋体"/>
        <family val="3"/>
        <charset val="134"/>
      </rPr>
      <t>城市即时零售基础设施网络建设项目</t>
    </r>
    <r>
      <rPr>
        <sz val="12"/>
        <rFont val="Times New Roman"/>
        <family val="1"/>
      </rPr>
      <t>-</t>
    </r>
    <r>
      <rPr>
        <sz val="12"/>
        <rFont val="宋体"/>
        <family val="3"/>
        <charset val="134"/>
      </rPr>
      <t>小象超市</t>
    </r>
  </si>
  <si>
    <r>
      <rPr>
        <sz val="12"/>
        <rFont val="宋体"/>
        <family val="3"/>
        <charset val="134"/>
      </rPr>
      <t>广州市黄埔区开创大道</t>
    </r>
    <r>
      <rPr>
        <sz val="12"/>
        <rFont val="Times New Roman"/>
        <family val="1"/>
      </rPr>
      <t>1136</t>
    </r>
    <r>
      <rPr>
        <sz val="12"/>
        <rFont val="宋体"/>
        <family val="3"/>
        <charset val="134"/>
      </rPr>
      <t>号</t>
    </r>
    <r>
      <rPr>
        <sz val="12"/>
        <rFont val="Times New Roman"/>
        <family val="1"/>
      </rPr>
      <t xml:space="preserve">103 </t>
    </r>
    <r>
      <rPr>
        <sz val="12"/>
        <rFont val="宋体"/>
        <family val="3"/>
        <charset val="134"/>
      </rPr>
      <t>房</t>
    </r>
  </si>
  <si>
    <r>
      <rPr>
        <sz val="12"/>
        <rFont val="宋体"/>
        <family val="3"/>
        <charset val="134"/>
      </rPr>
      <t>项目将在广州市新建及升级</t>
    </r>
    <r>
      <rPr>
        <sz val="12"/>
        <rFont val="Times New Roman"/>
        <family val="1"/>
      </rPr>
      <t xml:space="preserve"> 150</t>
    </r>
    <r>
      <rPr>
        <sz val="12"/>
        <rFont val="宋体"/>
        <family val="3"/>
        <charset val="134"/>
      </rPr>
      <t>个分布式前置仓，同步引入自动化分拣与温控技术，强化仓储环节的履约效率与货品保鲜能力；开发并升级智慧调度系统，打通仓储、配送与消费者之间的信息壁垒，实现各环节数据实时协同，推动供应链整体智能化运转；从现有核心城区服务网络出发，向南沙、增城等外围重点区域延伸，扩大服务辐射范围，进一步提升全市范围内服务的均衡性与可及性。功能上重点构建</t>
    </r>
    <r>
      <rPr>
        <sz val="12"/>
        <rFont val="Times New Roman"/>
        <family val="1"/>
      </rPr>
      <t xml:space="preserve"> “30 </t>
    </r>
    <r>
      <rPr>
        <sz val="12"/>
        <rFont val="宋体"/>
        <family val="3"/>
        <charset val="134"/>
      </rPr>
      <t>分钟万物到家</t>
    </r>
    <r>
      <rPr>
        <sz val="12"/>
        <rFont val="Times New Roman"/>
        <family val="1"/>
      </rPr>
      <t xml:space="preserve">” </t>
    </r>
    <r>
      <rPr>
        <sz val="12"/>
        <rFont val="宋体"/>
        <family val="3"/>
        <charset val="134"/>
      </rPr>
      <t>即时服务场景，有效满足市民应急采购、家庭日常补给等即时性消费需求，大幅缩短购物等待时长；拓展商圈服务半径，打破传统商超在营业时间与物理空间上的限制，解锁夜间消费、临时需求补给等新场景，持续激发城市消费增量市场；同时，项目还将提升城市零售基础设施水平，在完善民生服务功能的过程中创造就业岗位，并精准覆盖</t>
    </r>
    <r>
      <rPr>
        <sz val="12"/>
        <rFont val="Times New Roman"/>
        <family val="1"/>
      </rPr>
      <t xml:space="preserve"> “</t>
    </r>
    <r>
      <rPr>
        <sz val="12"/>
        <rFont val="宋体"/>
        <family val="3"/>
        <charset val="134"/>
      </rPr>
      <t>一老一小</t>
    </r>
    <r>
      <rPr>
        <sz val="12"/>
        <rFont val="Times New Roman"/>
        <family val="1"/>
      </rPr>
      <t xml:space="preserve">” </t>
    </r>
    <r>
      <rPr>
        <sz val="12"/>
        <rFont val="宋体"/>
        <family val="3"/>
        <charset val="134"/>
      </rPr>
      <t>等特殊群体需求，成为</t>
    </r>
    <r>
      <rPr>
        <sz val="12"/>
        <rFont val="Times New Roman"/>
        <family val="1"/>
      </rPr>
      <t xml:space="preserve"> “</t>
    </r>
    <r>
      <rPr>
        <sz val="12"/>
        <rFont val="宋体"/>
        <family val="3"/>
        <charset val="134"/>
      </rPr>
      <t>一刻钟便民生活圈</t>
    </r>
    <r>
      <rPr>
        <sz val="12"/>
        <rFont val="Times New Roman"/>
        <family val="1"/>
      </rPr>
      <t xml:space="preserve">” </t>
    </r>
    <r>
      <rPr>
        <sz val="12"/>
        <rFont val="宋体"/>
        <family val="3"/>
        <charset val="134"/>
      </rPr>
      <t>的关键数字化核心组件。</t>
    </r>
    <r>
      <rPr>
        <sz val="12"/>
        <rFont val="Times New Roman"/>
        <family val="1"/>
      </rPr>
      <t>"</t>
    </r>
  </si>
  <si>
    <r>
      <rPr>
        <sz val="12"/>
        <rFont val="Times New Roman"/>
        <family val="1"/>
      </rPr>
      <t>2024</t>
    </r>
    <r>
      <rPr>
        <sz val="12"/>
        <rFont val="宋体"/>
        <family val="3"/>
        <charset val="134"/>
      </rPr>
      <t>年</t>
    </r>
    <r>
      <rPr>
        <sz val="12"/>
        <rFont val="Times New Roman"/>
        <family val="1"/>
      </rPr>
      <t>1</t>
    </r>
    <r>
      <rPr>
        <sz val="12"/>
        <rFont val="宋体"/>
        <family val="3"/>
        <charset val="134"/>
      </rPr>
      <t>月</t>
    </r>
    <r>
      <rPr>
        <sz val="12"/>
        <rFont val="Times New Roman"/>
        <family val="1"/>
      </rPr>
      <t>-2027</t>
    </r>
    <r>
      <rPr>
        <sz val="12"/>
        <rFont val="宋体"/>
        <family val="3"/>
        <charset val="134"/>
      </rPr>
      <t>年</t>
    </r>
    <r>
      <rPr>
        <sz val="12"/>
        <rFont val="Times New Roman"/>
        <family val="1"/>
      </rPr>
      <t>9</t>
    </r>
    <r>
      <rPr>
        <sz val="12"/>
        <rFont val="宋体"/>
        <family val="3"/>
        <charset val="134"/>
      </rPr>
      <t>月</t>
    </r>
  </si>
  <si>
    <r>
      <rPr>
        <sz val="12"/>
        <rFont val="Times New Roman"/>
        <family val="1"/>
      </rPr>
      <t>1.</t>
    </r>
    <r>
      <rPr>
        <sz val="12"/>
        <rFont val="宋体"/>
        <family val="3"/>
        <charset val="134"/>
      </rPr>
      <t>项目建设完成后，预计年营业收入达到</t>
    </r>
    <r>
      <rPr>
        <sz val="12"/>
        <rFont val="Times New Roman"/>
        <family val="1"/>
      </rPr>
      <t>60</t>
    </r>
    <r>
      <rPr>
        <sz val="12"/>
        <rFont val="宋体"/>
        <family val="3"/>
        <charset val="134"/>
      </rPr>
      <t>亿。</t>
    </r>
    <r>
      <rPr>
        <sz val="12"/>
        <rFont val="Times New Roman"/>
        <family val="1"/>
      </rPr>
      <t xml:space="preserve">
2.</t>
    </r>
    <r>
      <rPr>
        <sz val="12"/>
        <rFont val="宋体"/>
        <family val="3"/>
        <charset val="134"/>
      </rPr>
      <t>直接间接带动</t>
    </r>
    <r>
      <rPr>
        <sz val="12"/>
        <rFont val="Times New Roman"/>
        <family val="1"/>
      </rPr>
      <t>2000</t>
    </r>
    <r>
      <rPr>
        <sz val="12"/>
        <rFont val="宋体"/>
        <family val="3"/>
        <charset val="134"/>
      </rPr>
      <t>人就业。</t>
    </r>
    <r>
      <rPr>
        <sz val="12"/>
        <rFont val="Times New Roman"/>
        <family val="1"/>
      </rPr>
      <t xml:space="preserve">
3.</t>
    </r>
    <r>
      <rPr>
        <sz val="12"/>
        <rFont val="宋体"/>
        <family val="3"/>
        <charset val="134"/>
      </rPr>
      <t>创新多元化服务拓展消费场景，并兼顾生活必需品流通保供的重要作用，为市民提供优质生鲜商品即时达服务。</t>
    </r>
    <r>
      <rPr>
        <sz val="12"/>
        <rFont val="Times New Roman"/>
        <family val="1"/>
      </rPr>
      <t xml:space="preserve">
4.</t>
    </r>
    <r>
      <rPr>
        <sz val="12"/>
        <rFont val="宋体"/>
        <family val="3"/>
        <charset val="134"/>
      </rPr>
      <t>项目期内在全市社区建设不少于</t>
    </r>
    <r>
      <rPr>
        <sz val="12"/>
        <rFont val="Times New Roman"/>
        <family val="1"/>
      </rPr>
      <t>10</t>
    </r>
    <r>
      <rPr>
        <sz val="12"/>
        <rFont val="宋体"/>
        <family val="3"/>
        <charset val="134"/>
      </rPr>
      <t>个社区首发服务站。</t>
    </r>
    <r>
      <rPr>
        <sz val="12"/>
        <rFont val="Times New Roman"/>
        <family val="1"/>
      </rPr>
      <t xml:space="preserve">
5.</t>
    </r>
    <r>
      <rPr>
        <sz val="12"/>
        <rFont val="宋体"/>
        <family val="3"/>
        <charset val="134"/>
      </rPr>
      <t>打造</t>
    </r>
    <r>
      <rPr>
        <sz val="12"/>
        <rFont val="Times New Roman"/>
        <family val="1"/>
      </rPr>
      <t>“</t>
    </r>
    <r>
      <rPr>
        <sz val="12"/>
        <rFont val="宋体"/>
        <family val="3"/>
        <charset val="134"/>
      </rPr>
      <t>严选</t>
    </r>
    <r>
      <rPr>
        <sz val="12"/>
        <rFont val="Times New Roman"/>
        <family val="1"/>
      </rPr>
      <t>”“</t>
    </r>
    <r>
      <rPr>
        <sz val="12"/>
        <rFont val="宋体"/>
        <family val="3"/>
        <charset val="134"/>
      </rPr>
      <t>小象独家</t>
    </r>
    <r>
      <rPr>
        <sz val="12"/>
        <rFont val="Times New Roman"/>
        <family val="1"/>
      </rPr>
      <t>“</t>
    </r>
    <r>
      <rPr>
        <sz val="12"/>
        <rFont val="宋体"/>
        <family val="3"/>
        <charset val="134"/>
      </rPr>
      <t>等首发品牌和独家特色商品。</t>
    </r>
    <r>
      <rPr>
        <sz val="12"/>
        <rFont val="Times New Roman"/>
        <family val="1"/>
      </rPr>
      <t>"</t>
    </r>
  </si>
  <si>
    <r>
      <rPr>
        <sz val="12"/>
        <rFont val="Times New Roman"/>
        <family val="1"/>
      </rPr>
      <t>1.</t>
    </r>
    <r>
      <rPr>
        <sz val="12"/>
        <rFont val="宋体"/>
        <family val="3"/>
        <charset val="134"/>
      </rPr>
      <t>提升境外消费便利度。设立超</t>
    </r>
    <r>
      <rPr>
        <sz val="12"/>
        <rFont val="Times New Roman"/>
        <family val="1"/>
      </rPr>
      <t>1000</t>
    </r>
    <r>
      <rPr>
        <sz val="12"/>
        <rFont val="宋体"/>
        <family val="3"/>
        <charset val="134"/>
      </rPr>
      <t>㎡市内免税购物区。</t>
    </r>
    <r>
      <rPr>
        <sz val="12"/>
        <rFont val="Times New Roman"/>
        <family val="1"/>
      </rPr>
      <t xml:space="preserve">
2.</t>
    </r>
    <r>
      <rPr>
        <sz val="12"/>
        <rFont val="等线"/>
        <family val="3"/>
        <charset val="134"/>
      </rPr>
      <t>强化高端消费集聚功能。</t>
    </r>
    <r>
      <rPr>
        <sz val="12"/>
        <rFont val="宋体"/>
        <family val="3"/>
        <charset val="134"/>
      </rPr>
      <t>引入</t>
    </r>
    <r>
      <rPr>
        <sz val="12"/>
        <rFont val="Times New Roman"/>
        <family val="1"/>
      </rPr>
      <t>50</t>
    </r>
    <r>
      <rPr>
        <sz val="12"/>
        <rFont val="宋体"/>
        <family val="3"/>
        <charset val="134"/>
      </rPr>
      <t>个国际中高端百货品牌，同步落地</t>
    </r>
    <r>
      <rPr>
        <sz val="12"/>
        <rFont val="Times New Roman"/>
        <family val="1"/>
      </rPr>
      <t>1</t>
    </r>
    <r>
      <rPr>
        <sz val="12"/>
        <rFont val="宋体"/>
        <family val="3"/>
        <charset val="134"/>
      </rPr>
      <t>个高端餐饮品牌及</t>
    </r>
    <r>
      <rPr>
        <sz val="12"/>
        <rFont val="Times New Roman"/>
        <family val="1"/>
      </rPr>
      <t>1</t>
    </r>
    <r>
      <rPr>
        <sz val="12"/>
        <rFont val="宋体"/>
        <family val="3"/>
        <charset val="134"/>
      </rPr>
      <t>个高端出境游服务品牌。</t>
    </r>
    <r>
      <rPr>
        <sz val="12"/>
        <rFont val="Times New Roman"/>
        <family val="1"/>
      </rPr>
      <t xml:space="preserve">
3.</t>
    </r>
    <r>
      <rPr>
        <sz val="12"/>
        <rFont val="等线"/>
        <family val="3"/>
        <charset val="134"/>
      </rPr>
      <t>推动电器业态升级与国潮体验创新。</t>
    </r>
    <r>
      <rPr>
        <sz val="12"/>
        <rFont val="宋体"/>
        <family val="3"/>
        <charset val="134"/>
      </rPr>
      <t>打造以</t>
    </r>
    <r>
      <rPr>
        <sz val="12"/>
        <rFont val="Times New Roman"/>
        <family val="1"/>
      </rPr>
      <t>“</t>
    </r>
    <r>
      <rPr>
        <sz val="12"/>
        <rFont val="宋体"/>
        <family val="3"/>
        <charset val="134"/>
      </rPr>
      <t>国潮科技</t>
    </r>
    <r>
      <rPr>
        <sz val="12"/>
        <rFont val="Times New Roman"/>
        <family val="1"/>
      </rPr>
      <t>”</t>
    </r>
    <r>
      <rPr>
        <sz val="12"/>
        <rFont val="宋体"/>
        <family val="3"/>
        <charset val="134"/>
      </rPr>
      <t>为主题的新型消费场景，增强商圈文化特色与吸引力。</t>
    </r>
  </si>
  <si>
    <r>
      <rPr>
        <sz val="12"/>
        <rFont val="宋体"/>
        <family val="3"/>
        <charset val="134"/>
      </rPr>
      <t>芳村体育中心室内场馆建设工程</t>
    </r>
  </si>
  <si>
    <r>
      <rPr>
        <sz val="12"/>
        <rFont val="宋体"/>
        <family val="3"/>
        <charset val="134"/>
      </rPr>
      <t>广州市荔湾区龙溪大道</t>
    </r>
    <r>
      <rPr>
        <sz val="12"/>
        <rFont val="Times New Roman"/>
        <family val="1"/>
      </rPr>
      <t xml:space="preserve"> 277 </t>
    </r>
    <r>
      <rPr>
        <sz val="12"/>
        <rFont val="宋体"/>
        <family val="3"/>
        <charset val="134"/>
      </rPr>
      <t>号</t>
    </r>
  </si>
  <si>
    <r>
      <rPr>
        <sz val="12"/>
        <rFont val="宋体"/>
        <family val="3"/>
        <charset val="134"/>
      </rPr>
      <t>广州市荔湾区文化广电旅游体育局</t>
    </r>
  </si>
  <si>
    <r>
      <rPr>
        <sz val="12"/>
        <rFont val="宋体"/>
        <family val="3"/>
        <charset val="134"/>
      </rPr>
      <t>项目包含新建室内场馆和原网球馆加盖工程两部分：（</t>
    </r>
    <r>
      <rPr>
        <sz val="12"/>
        <rFont val="Times New Roman"/>
        <family val="1"/>
      </rPr>
      <t>1</t>
    </r>
    <r>
      <rPr>
        <sz val="12"/>
        <rFont val="宋体"/>
        <family val="3"/>
        <charset val="134"/>
      </rPr>
      <t>）新建项目为新建芳村体育中心室内场馆，场馆定位为全民健身中心，用地面积</t>
    </r>
    <r>
      <rPr>
        <sz val="12"/>
        <rFont val="Times New Roman"/>
        <family val="1"/>
      </rPr>
      <t>18047</t>
    </r>
    <r>
      <rPr>
        <sz val="12"/>
        <rFont val="宋体"/>
        <family val="3"/>
        <charset val="134"/>
      </rPr>
      <t>㎡，新增总建筑面积为</t>
    </r>
    <r>
      <rPr>
        <sz val="12"/>
        <rFont val="Times New Roman"/>
        <family val="1"/>
      </rPr>
      <t>12625</t>
    </r>
    <r>
      <rPr>
        <sz val="12"/>
        <rFont val="宋体"/>
        <family val="3"/>
        <charset val="134"/>
      </rPr>
      <t>㎡，规划建设</t>
    </r>
    <r>
      <rPr>
        <sz val="12"/>
        <rFont val="Times New Roman"/>
        <family val="1"/>
      </rPr>
      <t>19</t>
    </r>
    <r>
      <rPr>
        <sz val="12"/>
        <rFont val="宋体"/>
        <family val="3"/>
        <charset val="134"/>
      </rPr>
      <t>个羽毛球场和</t>
    </r>
    <r>
      <rPr>
        <sz val="12"/>
        <rFont val="Times New Roman"/>
        <family val="1"/>
      </rPr>
      <t>5</t>
    </r>
    <r>
      <rPr>
        <sz val="12"/>
        <rFont val="宋体"/>
        <family val="3"/>
        <charset val="134"/>
      </rPr>
      <t>个篮球场，新增机动车车位</t>
    </r>
    <r>
      <rPr>
        <sz val="12"/>
        <rFont val="Times New Roman"/>
        <family val="1"/>
      </rPr>
      <t>15</t>
    </r>
    <r>
      <rPr>
        <sz val="12"/>
        <rFont val="宋体"/>
        <family val="3"/>
        <charset val="134"/>
      </rPr>
      <t>个，非机动车位</t>
    </r>
    <r>
      <rPr>
        <sz val="12"/>
        <rFont val="Times New Roman"/>
        <family val="1"/>
      </rPr>
      <t>50</t>
    </r>
    <r>
      <rPr>
        <sz val="12"/>
        <rFont val="宋体"/>
        <family val="3"/>
        <charset val="134"/>
      </rPr>
      <t>个，</t>
    </r>
    <r>
      <rPr>
        <sz val="12"/>
        <rFont val="Times New Roman"/>
        <family val="1"/>
      </rPr>
      <t>15</t>
    </r>
    <r>
      <rPr>
        <sz val="12"/>
        <rFont val="宋体"/>
        <family val="3"/>
        <charset val="134"/>
      </rPr>
      <t>个快充充电桩。（</t>
    </r>
    <r>
      <rPr>
        <sz val="12"/>
        <rFont val="Times New Roman"/>
        <family val="1"/>
      </rPr>
      <t>2</t>
    </r>
    <r>
      <rPr>
        <sz val="12"/>
        <rFont val="宋体"/>
        <family val="3"/>
        <charset val="134"/>
      </rPr>
      <t>）改造项目为原网球馆加盖工程，定位为全民健身中心，扩建面积约</t>
    </r>
    <r>
      <rPr>
        <sz val="12"/>
        <rFont val="Times New Roman"/>
        <family val="1"/>
      </rPr>
      <t>6155</t>
    </r>
    <r>
      <rPr>
        <sz val="12"/>
        <rFont val="宋体"/>
        <family val="3"/>
        <charset val="134"/>
      </rPr>
      <t>㎡，改造后，原露天看台及网球场成为室内空间。</t>
    </r>
  </si>
  <si>
    <r>
      <rPr>
        <sz val="12"/>
        <rFont val="宋体"/>
        <family val="3"/>
        <charset val="134"/>
      </rPr>
      <t>经济效益目标：年均举办赛事及活动超</t>
    </r>
    <r>
      <rPr>
        <sz val="12"/>
        <rFont val="Times New Roman"/>
        <family val="1"/>
      </rPr>
      <t>120</t>
    </r>
    <r>
      <rPr>
        <sz val="12"/>
        <rFont val="宋体"/>
        <family val="3"/>
        <charset val="134"/>
      </rPr>
      <t>场，拉动周边餐饮、住宿消费。</t>
    </r>
    <r>
      <rPr>
        <sz val="12"/>
        <rFont val="Times New Roman"/>
        <family val="1"/>
      </rPr>
      <t xml:space="preserve">
</t>
    </r>
    <r>
      <rPr>
        <sz val="12"/>
        <rFont val="宋体"/>
        <family val="3"/>
        <charset val="134"/>
      </rPr>
      <t>产业标杆效应：成为荔湾区</t>
    </r>
    <r>
      <rPr>
        <sz val="12"/>
        <rFont val="Times New Roman"/>
        <family val="1"/>
      </rPr>
      <t>“</t>
    </r>
    <r>
      <rPr>
        <sz val="12"/>
        <rFont val="宋体"/>
        <family val="3"/>
        <charset val="134"/>
      </rPr>
      <t>体育</t>
    </r>
    <r>
      <rPr>
        <sz val="12"/>
        <rFont val="Times New Roman"/>
        <family val="1"/>
      </rPr>
      <t>+</t>
    </r>
    <r>
      <rPr>
        <sz val="12"/>
        <rFont val="宋体"/>
        <family val="3"/>
        <charset val="134"/>
      </rPr>
      <t>文旅</t>
    </r>
    <r>
      <rPr>
        <sz val="12"/>
        <rFont val="Times New Roman"/>
        <family val="1"/>
      </rPr>
      <t>+</t>
    </r>
    <r>
      <rPr>
        <sz val="12"/>
        <rFont val="宋体"/>
        <family val="3"/>
        <charset val="134"/>
      </rPr>
      <t>商业</t>
    </r>
    <r>
      <rPr>
        <sz val="12"/>
        <rFont val="Times New Roman"/>
        <family val="1"/>
      </rPr>
      <t>”</t>
    </r>
    <r>
      <rPr>
        <sz val="12"/>
        <rFont val="宋体"/>
        <family val="3"/>
        <charset val="134"/>
      </rPr>
      <t>融合示范项目，纳入广州西部体育赛事服务基地核心载体。</t>
    </r>
  </si>
  <si>
    <r>
      <rPr>
        <sz val="12"/>
        <rFont val="宋体"/>
        <family val="3"/>
        <charset val="134"/>
      </rPr>
      <t>华南植物园温室主题花展</t>
    </r>
  </si>
  <si>
    <r>
      <rPr>
        <sz val="12"/>
        <rFont val="宋体"/>
        <family val="3"/>
        <charset val="134"/>
      </rPr>
      <t>华南植物园展示区</t>
    </r>
  </si>
  <si>
    <r>
      <rPr>
        <sz val="12"/>
        <rFont val="宋体"/>
        <family val="3"/>
        <charset val="134"/>
      </rPr>
      <t>中国科学院华南植物园</t>
    </r>
  </si>
  <si>
    <r>
      <rPr>
        <sz val="12"/>
        <rFont val="宋体"/>
        <family val="3"/>
        <charset val="134"/>
      </rPr>
      <t>重大节假日及黄金周特色主题花展</t>
    </r>
  </si>
  <si>
    <r>
      <rPr>
        <sz val="12"/>
        <rFont val="宋体"/>
        <family val="3"/>
        <charset val="134"/>
      </rPr>
      <t>打造特色主题花展，依托花展，开展科普教育活动及课程，将高端科研资源科普化，向广大公众开展植物知识、生态保护的科普宣传的同时，打造</t>
    </r>
    <r>
      <rPr>
        <sz val="12"/>
        <rFont val="Times New Roman"/>
        <family val="1"/>
      </rPr>
      <t>“</t>
    </r>
    <r>
      <rPr>
        <sz val="12"/>
        <rFont val="宋体"/>
        <family val="3"/>
        <charset val="134"/>
      </rPr>
      <t>植物</t>
    </r>
    <r>
      <rPr>
        <sz val="12"/>
        <rFont val="Times New Roman"/>
        <family val="1"/>
      </rPr>
      <t>+”</t>
    </r>
    <r>
      <rPr>
        <sz val="12"/>
        <rFont val="宋体"/>
        <family val="3"/>
        <charset val="134"/>
      </rPr>
      <t>特色消费场景，丰富市民的文化娱乐生活。</t>
    </r>
  </si>
  <si>
    <r>
      <rPr>
        <sz val="12"/>
        <rFont val="宋体"/>
        <family val="3"/>
        <charset val="134"/>
      </rPr>
      <t>广州百信广场西区</t>
    </r>
    <r>
      <rPr>
        <sz val="12"/>
        <rFont val="Times New Roman"/>
        <family val="1"/>
      </rPr>
      <t>-</t>
    </r>
    <r>
      <rPr>
        <sz val="12"/>
        <rFont val="宋体"/>
        <family val="3"/>
        <charset val="134"/>
      </rPr>
      <t>乐享嘉年华</t>
    </r>
  </si>
  <si>
    <r>
      <rPr>
        <sz val="12"/>
        <rFont val="宋体"/>
        <family val="3"/>
        <charset val="134"/>
      </rPr>
      <t>广州百信广场西区</t>
    </r>
  </si>
  <si>
    <r>
      <rPr>
        <sz val="12"/>
        <rFont val="宋体"/>
        <family val="3"/>
        <charset val="134"/>
      </rPr>
      <t>广州百信商业有限公司</t>
    </r>
  </si>
  <si>
    <r>
      <rPr>
        <sz val="12"/>
        <rFont val="宋体"/>
        <family val="3"/>
        <charset val="134"/>
      </rPr>
      <t>广州百信广场位于广州北白云区双核心商圈，是广州北最具商业价值的城市微独家综合体。</t>
    </r>
    <r>
      <rPr>
        <sz val="12"/>
        <rFont val="Times New Roman"/>
        <family val="1"/>
      </rPr>
      <t>2025</t>
    </r>
    <r>
      <rPr>
        <sz val="12"/>
        <rFont val="宋体"/>
        <family val="3"/>
        <charset val="134"/>
      </rPr>
      <t>年</t>
    </r>
    <r>
      <rPr>
        <sz val="12"/>
        <rFont val="Times New Roman"/>
        <family val="1"/>
      </rPr>
      <t>3</t>
    </r>
    <r>
      <rPr>
        <sz val="12"/>
        <rFont val="宋体"/>
        <family val="3"/>
        <charset val="134"/>
      </rPr>
      <t>月，围绕百信广场西区项目百信集团与华润万象生活强强联合，双方通过轻资产运营合作模式深度合作，将进一步激活广州商圈。</t>
    </r>
  </si>
  <si>
    <r>
      <rPr>
        <sz val="12"/>
        <rFont val="Times New Roman"/>
        <family val="1"/>
      </rPr>
      <t>2024</t>
    </r>
    <r>
      <rPr>
        <sz val="12"/>
        <rFont val="宋体"/>
        <family val="3"/>
        <charset val="134"/>
      </rPr>
      <t>年</t>
    </r>
    <r>
      <rPr>
        <sz val="12"/>
        <rFont val="Times New Roman"/>
        <family val="1"/>
      </rPr>
      <t>7</t>
    </r>
    <r>
      <rPr>
        <sz val="12"/>
        <rFont val="宋体"/>
        <family val="3"/>
        <charset val="134"/>
      </rPr>
      <t>月</t>
    </r>
    <r>
      <rPr>
        <sz val="12"/>
        <rFont val="Times New Roman"/>
        <family val="1"/>
      </rPr>
      <t>1</t>
    </r>
    <r>
      <rPr>
        <sz val="12"/>
        <rFont val="宋体"/>
        <family val="3"/>
        <charset val="134"/>
      </rPr>
      <t>日至</t>
    </r>
    <r>
      <rPr>
        <sz val="12"/>
        <rFont val="Times New Roman"/>
        <family val="1"/>
      </rPr>
      <t>2025</t>
    </r>
    <r>
      <rPr>
        <sz val="12"/>
        <rFont val="宋体"/>
        <family val="3"/>
        <charset val="134"/>
      </rPr>
      <t>年</t>
    </r>
    <r>
      <rPr>
        <sz val="12"/>
        <rFont val="Times New Roman"/>
        <family val="1"/>
      </rPr>
      <t>6</t>
    </r>
    <r>
      <rPr>
        <sz val="12"/>
        <rFont val="宋体"/>
        <family val="3"/>
        <charset val="134"/>
      </rPr>
      <t>月</t>
    </r>
    <r>
      <rPr>
        <sz val="12"/>
        <rFont val="Times New Roman"/>
        <family val="1"/>
      </rPr>
      <t>30</t>
    </r>
    <r>
      <rPr>
        <sz val="12"/>
        <rFont val="宋体"/>
        <family val="3"/>
        <charset val="134"/>
      </rPr>
      <t>日</t>
    </r>
  </si>
  <si>
    <r>
      <rPr>
        <sz val="12"/>
        <rFont val="宋体"/>
        <family val="3"/>
        <charset val="134"/>
      </rPr>
      <t>客流业绩双增长</t>
    </r>
  </si>
  <si>
    <r>
      <rPr>
        <sz val="12"/>
        <rFont val="宋体"/>
        <family val="3"/>
        <charset val="134"/>
      </rPr>
      <t>广州</t>
    </r>
    <r>
      <rPr>
        <sz val="12"/>
        <rFont val="Times New Roman"/>
        <family val="1"/>
      </rPr>
      <t>K11 LED</t>
    </r>
    <r>
      <rPr>
        <sz val="12"/>
        <rFont val="宋体"/>
        <family val="3"/>
        <charset val="134"/>
      </rPr>
      <t>外墙灯光系统全面升级项目</t>
    </r>
  </si>
  <si>
    <r>
      <rPr>
        <sz val="12"/>
        <rFont val="宋体"/>
        <family val="3"/>
        <charset val="134"/>
      </rPr>
      <t>广州市天河区珠江东路</t>
    </r>
    <r>
      <rPr>
        <sz val="12"/>
        <rFont val="Times New Roman"/>
        <family val="1"/>
      </rPr>
      <t>6</t>
    </r>
    <r>
      <rPr>
        <sz val="12"/>
        <rFont val="宋体"/>
        <family val="3"/>
        <charset val="134"/>
      </rPr>
      <t>号</t>
    </r>
  </si>
  <si>
    <r>
      <rPr>
        <sz val="12"/>
        <rFont val="宋体"/>
        <family val="3"/>
        <charset val="134"/>
      </rPr>
      <t>广州市新御运营管理有限公司</t>
    </r>
  </si>
  <si>
    <r>
      <rPr>
        <sz val="12"/>
        <rFont val="宋体"/>
        <family val="3"/>
        <charset val="134"/>
      </rPr>
      <t>为迎接</t>
    </r>
    <r>
      <rPr>
        <sz val="12"/>
        <rFont val="Times New Roman"/>
        <family val="1"/>
      </rPr>
      <t>2025</t>
    </r>
    <r>
      <rPr>
        <sz val="12"/>
        <rFont val="宋体"/>
        <family val="3"/>
        <charset val="134"/>
      </rPr>
      <t>年第十五届全运会及配合政府盘活夜间经济，广州周大福金融中心（东塔）启动</t>
    </r>
    <r>
      <rPr>
        <sz val="12"/>
        <rFont val="Times New Roman"/>
        <family val="1"/>
      </rPr>
      <t>LED</t>
    </r>
    <r>
      <rPr>
        <sz val="12"/>
        <rFont val="宋体"/>
        <family val="3"/>
        <charset val="134"/>
      </rPr>
      <t>外墙灯光系统全面升级工程。计划于</t>
    </r>
    <r>
      <rPr>
        <sz val="12"/>
        <rFont val="Times New Roman"/>
        <family val="1"/>
      </rPr>
      <t>6</t>
    </r>
    <r>
      <rPr>
        <sz val="12"/>
        <rFont val="宋体"/>
        <family val="3"/>
        <charset val="134"/>
      </rPr>
      <t>月底开展改造工作。</t>
    </r>
    <r>
      <rPr>
        <sz val="12"/>
        <rFont val="Times New Roman"/>
        <family val="1"/>
      </rPr>
      <t xml:space="preserve">
</t>
    </r>
    <r>
      <rPr>
        <sz val="12"/>
        <rFont val="宋体"/>
        <family val="3"/>
        <charset val="134"/>
      </rPr>
      <t>项目针对投入使用近九年的原有系统进行三大升级：首先更换已老化的</t>
    </r>
    <r>
      <rPr>
        <sz val="12"/>
        <rFont val="Times New Roman"/>
        <family val="1"/>
      </rPr>
      <t>LED</t>
    </r>
    <r>
      <rPr>
        <sz val="12"/>
        <rFont val="宋体"/>
        <family val="3"/>
        <charset val="134"/>
      </rPr>
      <t>光源设备；其次对数据处理、电力控制、信号控制三大系统进行整体迭代；最后通过高寿命</t>
    </r>
    <r>
      <rPr>
        <sz val="12"/>
        <rFont val="Times New Roman"/>
        <family val="1"/>
      </rPr>
      <t>LED</t>
    </r>
    <r>
      <rPr>
        <sz val="12"/>
        <rFont val="宋体"/>
        <family val="3"/>
        <charset val="134"/>
      </rPr>
      <t>灯具和智能调光系统实现节能目标。改造后将显著提升建筑夜间形象展示能力。</t>
    </r>
  </si>
  <si>
    <r>
      <rPr>
        <sz val="12"/>
        <rFont val="宋体"/>
        <family val="3"/>
        <charset val="134"/>
      </rPr>
      <t>工程计划：</t>
    </r>
    <r>
      <rPr>
        <sz val="12"/>
        <rFont val="Times New Roman"/>
        <family val="1"/>
      </rPr>
      <t>2025</t>
    </r>
    <r>
      <rPr>
        <sz val="12"/>
        <rFont val="宋体"/>
        <family val="3"/>
        <charset val="134"/>
      </rPr>
      <t>年</t>
    </r>
    <r>
      <rPr>
        <sz val="12"/>
        <rFont val="Times New Roman"/>
        <family val="1"/>
      </rPr>
      <t>6</t>
    </r>
    <r>
      <rPr>
        <sz val="12"/>
        <rFont val="宋体"/>
        <family val="3"/>
        <charset val="134"/>
      </rPr>
      <t>月签署合同，现场核对施工环境，灯具和设备定制。</t>
    </r>
    <r>
      <rPr>
        <sz val="12"/>
        <rFont val="Times New Roman"/>
        <family val="1"/>
      </rPr>
      <t xml:space="preserve">
2025</t>
    </r>
    <r>
      <rPr>
        <sz val="12"/>
        <rFont val="宋体"/>
        <family val="3"/>
        <charset val="134"/>
      </rPr>
      <t>年</t>
    </r>
    <r>
      <rPr>
        <sz val="12"/>
        <rFont val="Times New Roman"/>
        <family val="1"/>
      </rPr>
      <t>7-9</t>
    </r>
    <r>
      <rPr>
        <sz val="12"/>
        <rFont val="宋体"/>
        <family val="3"/>
        <charset val="134"/>
      </rPr>
      <t>月上旬开展维修升级工作。</t>
    </r>
    <r>
      <rPr>
        <sz val="12"/>
        <rFont val="Times New Roman"/>
        <family val="1"/>
      </rPr>
      <t xml:space="preserve">
2025</t>
    </r>
    <r>
      <rPr>
        <sz val="12"/>
        <rFont val="宋体"/>
        <family val="3"/>
        <charset val="134"/>
      </rPr>
      <t>年</t>
    </r>
    <r>
      <rPr>
        <sz val="12"/>
        <rFont val="Times New Roman"/>
        <family val="1"/>
      </rPr>
      <t>9</t>
    </r>
    <r>
      <rPr>
        <sz val="12"/>
        <rFont val="宋体"/>
        <family val="3"/>
        <charset val="134"/>
      </rPr>
      <t>月下旬进行最后阶段调试。</t>
    </r>
    <r>
      <rPr>
        <sz val="12"/>
        <rFont val="Times New Roman"/>
        <family val="1"/>
      </rPr>
      <t xml:space="preserve">
2025</t>
    </r>
    <r>
      <rPr>
        <sz val="12"/>
        <rFont val="宋体"/>
        <family val="3"/>
        <charset val="134"/>
      </rPr>
      <t>年</t>
    </r>
    <r>
      <rPr>
        <sz val="12"/>
        <rFont val="Times New Roman"/>
        <family val="1"/>
      </rPr>
      <t>10</t>
    </r>
    <r>
      <rPr>
        <sz val="12"/>
        <rFont val="宋体"/>
        <family val="3"/>
        <charset val="134"/>
      </rPr>
      <t>月上旬新灯光系统正式面向公众。</t>
    </r>
  </si>
  <si>
    <r>
      <rPr>
        <sz val="12"/>
        <rFont val="宋体"/>
        <family val="3"/>
        <charset val="134"/>
      </rPr>
      <t>配合全运会开幕，同时打造又一夜间新景色，进一步盘活区域夜间经济。</t>
    </r>
  </si>
  <si>
    <r>
      <rPr>
        <sz val="11"/>
        <rFont val="宋体"/>
        <family val="3"/>
        <charset val="134"/>
      </rPr>
      <t>融创茂</t>
    </r>
    <r>
      <rPr>
        <sz val="11"/>
        <rFont val="Times New Roman"/>
        <family val="1"/>
      </rPr>
      <t>2</t>
    </r>
    <r>
      <rPr>
        <sz val="11"/>
        <rFont val="宋体"/>
        <family val="3"/>
        <charset val="134"/>
      </rPr>
      <t>号门</t>
    </r>
    <r>
      <rPr>
        <sz val="11"/>
        <rFont val="Times New Roman"/>
        <family val="1"/>
      </rPr>
      <t>+3</t>
    </r>
    <r>
      <rPr>
        <sz val="11"/>
        <rFont val="宋体"/>
        <family val="3"/>
        <charset val="134"/>
      </rPr>
      <t>号门广场</t>
    </r>
  </si>
  <si>
    <r>
      <rPr>
        <sz val="12"/>
        <rFont val="宋体"/>
        <family val="3"/>
        <charset val="134"/>
      </rPr>
      <t>夜经济街区拓建</t>
    </r>
  </si>
  <si>
    <r>
      <rPr>
        <sz val="12"/>
        <rFont val="宋体"/>
        <family val="3"/>
        <charset val="134"/>
      </rPr>
      <t>增加夜经济品牌商家</t>
    </r>
    <r>
      <rPr>
        <sz val="12"/>
        <rFont val="Times New Roman"/>
        <family val="1"/>
      </rPr>
      <t>30</t>
    </r>
    <r>
      <rPr>
        <sz val="12"/>
        <rFont val="宋体"/>
        <family val="3"/>
        <charset val="134"/>
      </rPr>
      <t>家</t>
    </r>
  </si>
  <si>
    <r>
      <rPr>
        <sz val="12"/>
        <rFont val="宋体"/>
        <family val="3"/>
        <charset val="134"/>
      </rPr>
      <t>广州设计之都时光汇</t>
    </r>
  </si>
  <si>
    <r>
      <rPr>
        <sz val="12"/>
        <rFont val="宋体"/>
        <family val="3"/>
        <charset val="134"/>
      </rPr>
      <t>广州市白云区鹤龙街道黄边北路</t>
    </r>
    <r>
      <rPr>
        <sz val="12"/>
        <rFont val="Times New Roman"/>
        <family val="1"/>
      </rPr>
      <t>152</t>
    </r>
    <r>
      <rPr>
        <sz val="12"/>
        <rFont val="宋体"/>
        <family val="3"/>
        <charset val="134"/>
      </rPr>
      <t>号设计之都时光汇</t>
    </r>
  </si>
  <si>
    <r>
      <rPr>
        <sz val="12"/>
        <rFont val="宋体"/>
        <family val="3"/>
        <charset val="134"/>
      </rPr>
      <t>广东和汇商业运营管理有限公司广州白云分公司</t>
    </r>
  </si>
  <si>
    <r>
      <rPr>
        <sz val="12"/>
        <rFont val="Times New Roman"/>
        <family val="1"/>
      </rPr>
      <t>1</t>
    </r>
    <r>
      <rPr>
        <sz val="12"/>
        <rFont val="宋体"/>
        <family val="3"/>
        <charset val="134"/>
      </rPr>
      <t>、「啤一啤市集」：冰爽啤酒</t>
    </r>
    <r>
      <rPr>
        <sz val="12"/>
        <rFont val="Times New Roman"/>
        <family val="1"/>
      </rPr>
      <t>+</t>
    </r>
    <r>
      <rPr>
        <sz val="12"/>
        <rFont val="宋体"/>
        <family val="3"/>
        <charset val="134"/>
      </rPr>
      <t>趣味游戏</t>
    </r>
    <r>
      <rPr>
        <sz val="12"/>
        <rFont val="Times New Roman"/>
        <family val="1"/>
      </rPr>
      <t>+</t>
    </r>
    <r>
      <rPr>
        <sz val="12"/>
        <rFont val="宋体"/>
        <family val="3"/>
        <charset val="134"/>
      </rPr>
      <t>乐队</t>
    </r>
    <r>
      <rPr>
        <sz val="12"/>
        <rFont val="Times New Roman"/>
        <family val="1"/>
      </rPr>
      <t>Live
2</t>
    </r>
    <r>
      <rPr>
        <sz val="12"/>
        <rFont val="宋体"/>
        <family val="3"/>
        <charset val="134"/>
      </rPr>
      <t>、直播引流：明星蔡淇俊摆摊直播</t>
    </r>
    <r>
      <rPr>
        <sz val="12"/>
        <rFont val="Times New Roman"/>
        <family val="1"/>
      </rPr>
      <t>+</t>
    </r>
    <r>
      <rPr>
        <sz val="12"/>
        <rFont val="宋体"/>
        <family val="3"/>
        <charset val="134"/>
      </rPr>
      <t>场景化内容，撬动线上流量到场转化</t>
    </r>
    <r>
      <rPr>
        <sz val="12"/>
        <rFont val="Times New Roman"/>
        <family val="1"/>
      </rPr>
      <t xml:space="preserve">
3</t>
    </r>
    <r>
      <rPr>
        <sz val="12"/>
        <rFont val="宋体"/>
        <family val="3"/>
        <charset val="134"/>
      </rPr>
      <t>、促销升级：高价值奖品</t>
    </r>
    <r>
      <rPr>
        <sz val="12"/>
        <rFont val="Times New Roman"/>
        <family val="1"/>
      </rPr>
      <t>+</t>
    </r>
    <r>
      <rPr>
        <sz val="12"/>
        <rFont val="宋体"/>
        <family val="3"/>
        <charset val="134"/>
      </rPr>
      <t>超值券包「</t>
    </r>
    <r>
      <rPr>
        <sz val="12"/>
        <rFont val="Times New Roman"/>
        <family val="1"/>
      </rPr>
      <t>149</t>
    </r>
    <r>
      <rPr>
        <sz val="12"/>
        <rFont val="宋体"/>
        <family val="3"/>
        <charset val="134"/>
      </rPr>
      <t>元抢双人吃喝玩乐券包」、「招行</t>
    </r>
    <r>
      <rPr>
        <sz val="12"/>
        <rFont val="Times New Roman"/>
        <family val="1"/>
      </rPr>
      <t>66</t>
    </r>
    <r>
      <rPr>
        <sz val="12"/>
        <rFont val="宋体"/>
        <family val="3"/>
        <charset val="134"/>
      </rPr>
      <t>团</t>
    </r>
    <r>
      <rPr>
        <sz val="12"/>
        <rFont val="Times New Roman"/>
        <family val="1"/>
      </rPr>
      <t>100</t>
    </r>
    <r>
      <rPr>
        <sz val="12"/>
        <rFont val="宋体"/>
        <family val="3"/>
        <charset val="134"/>
      </rPr>
      <t>元」，驱动消费裂变「满</t>
    </r>
    <r>
      <rPr>
        <sz val="12"/>
        <rFont val="Times New Roman"/>
        <family val="1"/>
      </rPr>
      <t>168</t>
    </r>
    <r>
      <rPr>
        <sz val="12"/>
        <rFont val="宋体"/>
        <family val="3"/>
        <charset val="134"/>
      </rPr>
      <t>抽香港迪士尼双人游」</t>
    </r>
  </si>
  <si>
    <r>
      <rPr>
        <sz val="12"/>
        <rFont val="Times New Roman"/>
        <family val="1"/>
      </rPr>
      <t>2025</t>
    </r>
    <r>
      <rPr>
        <sz val="12"/>
        <rFont val="宋体"/>
        <family val="3"/>
        <charset val="134"/>
      </rPr>
      <t>年</t>
    </r>
    <r>
      <rPr>
        <sz val="12"/>
        <rFont val="Times New Roman"/>
        <family val="1"/>
      </rPr>
      <t>5</t>
    </r>
    <r>
      <rPr>
        <sz val="12"/>
        <rFont val="宋体"/>
        <family val="3"/>
        <charset val="134"/>
      </rPr>
      <t>月</t>
    </r>
    <r>
      <rPr>
        <sz val="12"/>
        <rFont val="Times New Roman"/>
        <family val="1"/>
      </rPr>
      <t>1-5</t>
    </r>
    <r>
      <rPr>
        <sz val="12"/>
        <rFont val="宋体"/>
        <family val="3"/>
        <charset val="134"/>
      </rPr>
      <t>日</t>
    </r>
  </si>
  <si>
    <r>
      <rPr>
        <sz val="12"/>
        <rFont val="宋体"/>
        <family val="3"/>
        <charset val="134"/>
      </rPr>
      <t>广州南沙</t>
    </r>
    <r>
      <rPr>
        <sz val="12"/>
        <rFont val="Times New Roman"/>
        <family val="1"/>
      </rPr>
      <t>RCEP</t>
    </r>
    <r>
      <rPr>
        <sz val="12"/>
        <rFont val="宋体"/>
        <family val="3"/>
        <charset val="134"/>
      </rPr>
      <t>文商旅融合创新产业合作园项目</t>
    </r>
  </si>
  <si>
    <r>
      <rPr>
        <sz val="12"/>
        <rFont val="宋体"/>
        <family val="3"/>
        <charset val="134"/>
      </rPr>
      <t>南沙区万顷沙镇</t>
    </r>
  </si>
  <si>
    <r>
      <rPr>
        <sz val="12"/>
        <rFont val="宋体"/>
        <family val="3"/>
        <charset val="134"/>
      </rPr>
      <t>优质消费资源与</t>
    </r>
    <r>
      <rPr>
        <sz val="12"/>
        <rFont val="Times New Roman"/>
        <family val="1"/>
      </rPr>
      <t>IP</t>
    </r>
    <r>
      <rPr>
        <sz val="12"/>
        <rFont val="宋体"/>
        <family val="3"/>
        <charset val="134"/>
      </rPr>
      <t>跨界联名</t>
    </r>
  </si>
  <si>
    <r>
      <rPr>
        <sz val="12"/>
        <rFont val="Times New Roman"/>
        <family val="1"/>
      </rPr>
      <t>15000</t>
    </r>
    <r>
      <rPr>
        <sz val="12"/>
        <rFont val="宋体"/>
        <family val="3"/>
        <charset val="134"/>
      </rPr>
      <t>（具体待定）</t>
    </r>
  </si>
  <si>
    <r>
      <rPr>
        <sz val="12"/>
        <rFont val="宋体"/>
        <family val="3"/>
        <charset val="134"/>
      </rPr>
      <t>建设国家风情馆及文旅艺术中心，包括以</t>
    </r>
    <r>
      <rPr>
        <sz val="12"/>
        <rFont val="Times New Roman"/>
        <family val="1"/>
      </rPr>
      <t>“</t>
    </r>
    <r>
      <rPr>
        <sz val="12"/>
        <rFont val="宋体"/>
        <family val="3"/>
        <charset val="134"/>
      </rPr>
      <t>一带一路国家竹博汇</t>
    </r>
    <r>
      <rPr>
        <sz val="12"/>
        <rFont val="Times New Roman"/>
        <family val="1"/>
      </rPr>
      <t>”</t>
    </r>
    <r>
      <rPr>
        <sz val="12"/>
        <rFont val="宋体"/>
        <family val="3"/>
        <charset val="134"/>
      </rPr>
      <t>为主题的国家文旅交流中心，建设东南亚风情酒店、一带一路文旅商品交易汇，持续开展东南亚文旅交流、商贸合作。</t>
    </r>
  </si>
  <si>
    <r>
      <rPr>
        <sz val="12"/>
        <rFont val="Times New Roman"/>
        <family val="1"/>
      </rPr>
      <t>2026</t>
    </r>
    <r>
      <rPr>
        <sz val="12"/>
        <rFont val="宋体"/>
        <family val="3"/>
        <charset val="134"/>
      </rPr>
      <t>年</t>
    </r>
    <r>
      <rPr>
        <sz val="12"/>
        <rFont val="Times New Roman"/>
        <family val="1"/>
      </rPr>
      <t>-2028</t>
    </r>
    <r>
      <rPr>
        <sz val="12"/>
        <rFont val="宋体"/>
        <family val="3"/>
        <charset val="134"/>
      </rPr>
      <t>年</t>
    </r>
  </si>
  <si>
    <r>
      <rPr>
        <sz val="12"/>
        <rFont val="宋体"/>
        <family val="3"/>
        <charset val="134"/>
      </rPr>
      <t>打造集对外交流、商业消费、艺术展示于一体的文商旅特色园区，填补南沙区南部文商旅配套的空白。</t>
    </r>
  </si>
  <si>
    <r>
      <rPr>
        <sz val="12"/>
        <rFont val="宋体"/>
        <family val="3"/>
        <charset val="134"/>
      </rPr>
      <t>广百</t>
    </r>
    <r>
      <rPr>
        <sz val="12"/>
        <rFont val="Times New Roman"/>
        <family val="1"/>
      </rPr>
      <t>m&amp;m’S</t>
    </r>
  </si>
  <si>
    <r>
      <rPr>
        <sz val="12"/>
        <rFont val="宋体"/>
        <family val="3"/>
        <charset val="134"/>
      </rPr>
      <t>越秀区</t>
    </r>
  </si>
  <si>
    <r>
      <rPr>
        <sz val="12"/>
        <rFont val="宋体"/>
        <family val="3"/>
        <charset val="134"/>
      </rPr>
      <t>广州市越秀区西湖路</t>
    </r>
    <r>
      <rPr>
        <sz val="12"/>
        <rFont val="Times New Roman"/>
        <family val="1"/>
      </rPr>
      <t>12</t>
    </r>
    <r>
      <rPr>
        <sz val="12"/>
        <rFont val="宋体"/>
        <family val="3"/>
        <charset val="134"/>
      </rPr>
      <t>号</t>
    </r>
  </si>
  <si>
    <r>
      <rPr>
        <sz val="12"/>
        <rFont val="宋体"/>
        <family val="3"/>
        <charset val="134"/>
      </rPr>
      <t>广州市广百股份有限公司</t>
    </r>
  </si>
  <si>
    <r>
      <rPr>
        <sz val="12"/>
        <rFont val="宋体"/>
        <family val="3"/>
        <charset val="134"/>
      </rPr>
      <t>引进知名</t>
    </r>
    <r>
      <rPr>
        <sz val="12"/>
        <rFont val="Times New Roman"/>
        <family val="1"/>
      </rPr>
      <t>IP m&amp;m’s</t>
    </r>
    <r>
      <rPr>
        <sz val="12"/>
        <rFont val="宋体"/>
        <family val="3"/>
        <charset val="134"/>
      </rPr>
      <t>跨界联名合作，旨在通过沉浸式体验拉近品牌与消费者的距离。体验店设计注重鲜明的品牌形象和互动性，店铺选址通常在人流密集的旅游景点。作为全球排名第一的巧克力品牌，</t>
    </r>
    <r>
      <rPr>
        <sz val="12"/>
        <rFont val="Times New Roman"/>
        <family val="1"/>
      </rPr>
      <t>m&amp;m's</t>
    </r>
    <r>
      <rPr>
        <sz val="12"/>
        <rFont val="宋体"/>
        <family val="3"/>
        <charset val="134"/>
      </rPr>
      <t>有着丰富的产品线和广泛的受众基础。店内拥有超长的巧克力墙，提供多种口味和颜色的</t>
    </r>
    <r>
      <rPr>
        <sz val="12"/>
        <rFont val="Times New Roman"/>
        <family val="1"/>
      </rPr>
      <t>m&amp;m's</t>
    </r>
    <r>
      <rPr>
        <sz val="12"/>
        <rFont val="宋体"/>
        <family val="3"/>
        <charset val="134"/>
      </rPr>
      <t>巧克力豆，还有丰富的周边商品，是一家结合购物与文化体验的巧克力主题乐园。广州</t>
    </r>
    <r>
      <rPr>
        <sz val="12"/>
        <rFont val="Times New Roman"/>
        <family val="1"/>
      </rPr>
      <t>m&amp;m's</t>
    </r>
    <r>
      <rPr>
        <sz val="12"/>
        <rFont val="宋体"/>
        <family val="3"/>
        <charset val="134"/>
      </rPr>
      <t>作为华南首店将凭借其独特的商业模式与丰富功能，为消费者带来全新的购物体验，同时在提振消费、推广品牌、融合文化以及回馈社会等方面发挥积极作用，有望成为广州商业市场与文化旅游领域的一张新名片。</t>
    </r>
  </si>
  <si>
    <r>
      <rPr>
        <sz val="12"/>
        <rFont val="Times New Roman"/>
        <family val="1"/>
      </rPr>
      <t>2026</t>
    </r>
    <r>
      <rPr>
        <sz val="12"/>
        <rFont val="宋体"/>
        <family val="3"/>
        <charset val="134"/>
      </rPr>
      <t>年</t>
    </r>
    <r>
      <rPr>
        <sz val="12"/>
        <rFont val="Times New Roman"/>
        <family val="1"/>
      </rPr>
      <t>1-4</t>
    </r>
    <r>
      <rPr>
        <sz val="12"/>
        <rFont val="宋体"/>
        <family val="3"/>
        <charset val="134"/>
      </rPr>
      <t>月装修，</t>
    </r>
    <r>
      <rPr>
        <sz val="12"/>
        <rFont val="Times New Roman"/>
        <family val="1"/>
      </rPr>
      <t>2026</t>
    </r>
    <r>
      <rPr>
        <sz val="12"/>
        <rFont val="宋体"/>
        <family val="3"/>
        <charset val="134"/>
      </rPr>
      <t>年五一开业</t>
    </r>
  </si>
  <si>
    <r>
      <rPr>
        <sz val="12"/>
        <rFont val="宋体"/>
        <family val="3"/>
        <charset val="134"/>
      </rPr>
      <t>首年目标：</t>
    </r>
    <r>
      <rPr>
        <sz val="12"/>
        <rFont val="Times New Roman"/>
        <family val="1"/>
      </rPr>
      <t>1</t>
    </r>
    <r>
      <rPr>
        <sz val="12"/>
        <rFont val="宋体"/>
        <family val="3"/>
        <charset val="134"/>
      </rPr>
      <t>亿</t>
    </r>
    <r>
      <rPr>
        <sz val="12"/>
        <rFont val="Times New Roman"/>
        <family val="1"/>
      </rPr>
      <t>/</t>
    </r>
    <r>
      <rPr>
        <sz val="12"/>
        <rFont val="宋体"/>
        <family val="3"/>
        <charset val="134"/>
      </rPr>
      <t>年</t>
    </r>
  </si>
  <si>
    <r>
      <rPr>
        <sz val="11"/>
        <rFont val="宋体"/>
        <family val="3"/>
        <charset val="134"/>
      </rPr>
      <t>溪木源</t>
    </r>
    <r>
      <rPr>
        <sz val="11"/>
        <rFont val="Times New Roman"/>
        <family val="1"/>
      </rPr>
      <t>×</t>
    </r>
    <r>
      <rPr>
        <sz val="11"/>
        <rFont val="宋体"/>
        <family val="3"/>
        <charset val="134"/>
      </rPr>
      <t>知名</t>
    </r>
    <r>
      <rPr>
        <sz val="11"/>
        <rFont val="Times New Roman"/>
        <family val="1"/>
      </rPr>
      <t>IP</t>
    </r>
    <r>
      <rPr>
        <sz val="11"/>
        <rFont val="宋体"/>
        <family val="3"/>
        <charset val="134"/>
      </rPr>
      <t>创意联名研发设计及市场推广计划</t>
    </r>
  </si>
  <si>
    <r>
      <rPr>
        <sz val="11"/>
        <rFont val="宋体"/>
        <family val="3"/>
        <charset val="134"/>
      </rPr>
      <t>广州市天河区广州大道北</t>
    </r>
    <r>
      <rPr>
        <sz val="11"/>
        <rFont val="Times New Roman"/>
        <family val="1"/>
      </rPr>
      <t>544</t>
    </r>
    <r>
      <rPr>
        <sz val="11"/>
        <rFont val="宋体"/>
        <family val="3"/>
        <charset val="134"/>
      </rPr>
      <t>号</t>
    </r>
    <r>
      <rPr>
        <sz val="11"/>
        <rFont val="Times New Roman"/>
        <family val="1"/>
      </rPr>
      <t>22</t>
    </r>
    <r>
      <rPr>
        <sz val="11"/>
        <rFont val="宋体"/>
        <family val="3"/>
        <charset val="134"/>
      </rPr>
      <t>栋</t>
    </r>
    <r>
      <rPr>
        <sz val="11"/>
        <rFont val="Times New Roman"/>
        <family val="1"/>
      </rPr>
      <t>401</t>
    </r>
    <r>
      <rPr>
        <sz val="11"/>
        <rFont val="宋体"/>
        <family val="3"/>
        <charset val="134"/>
      </rPr>
      <t>、</t>
    </r>
    <r>
      <rPr>
        <sz val="11"/>
        <rFont val="Times New Roman"/>
        <family val="1"/>
      </rPr>
      <t>402</t>
    </r>
    <r>
      <rPr>
        <sz val="11"/>
        <rFont val="宋体"/>
        <family val="3"/>
        <charset val="134"/>
      </rPr>
      <t>房</t>
    </r>
  </si>
  <si>
    <r>
      <rPr>
        <sz val="11"/>
        <rFont val="宋体"/>
        <family val="3"/>
        <charset val="134"/>
      </rPr>
      <t>优质消费资源与</t>
    </r>
    <r>
      <rPr>
        <sz val="11"/>
        <rFont val="Times New Roman"/>
        <family val="1"/>
      </rPr>
      <t>IP</t>
    </r>
    <r>
      <rPr>
        <sz val="11"/>
        <rFont val="宋体"/>
        <family val="3"/>
        <charset val="134"/>
      </rPr>
      <t>跨界联名</t>
    </r>
    <r>
      <rPr>
        <sz val="11"/>
        <rFont val="Times New Roman"/>
        <family val="1"/>
      </rPr>
      <t xml:space="preserve">
</t>
    </r>
  </si>
  <si>
    <r>
      <rPr>
        <sz val="11"/>
        <rFont val="宋体"/>
        <family val="3"/>
        <charset val="134"/>
      </rPr>
      <t>诺德溯源（广州）生物科技有限公司</t>
    </r>
  </si>
  <si>
    <r>
      <rPr>
        <sz val="11"/>
        <rFont val="宋体"/>
        <family val="3"/>
        <charset val="134"/>
      </rPr>
      <t>项目内容与功能：</t>
    </r>
    <r>
      <rPr>
        <sz val="11"/>
        <rFont val="Times New Roman"/>
        <family val="1"/>
      </rPr>
      <t xml:space="preserve">
</t>
    </r>
    <r>
      <rPr>
        <sz val="11"/>
        <rFont val="宋体"/>
        <family val="3"/>
        <charset val="134"/>
      </rPr>
      <t>本项目旨在将溪木源的核心护肤产品与类似中国国家博物馆的经典馆藏文物等知名</t>
    </r>
    <r>
      <rPr>
        <sz val="11"/>
        <rFont val="Times New Roman"/>
        <family val="1"/>
      </rPr>
      <t>IP</t>
    </r>
    <r>
      <rPr>
        <sz val="11"/>
        <rFont val="宋体"/>
        <family val="3"/>
        <charset val="134"/>
      </rPr>
      <t>进行深度跨界联名。计划选取代表性</t>
    </r>
    <r>
      <rPr>
        <sz val="11"/>
        <rFont val="Times New Roman"/>
        <family val="1"/>
      </rPr>
      <t>ip</t>
    </r>
    <r>
      <rPr>
        <sz val="11"/>
        <rFont val="宋体"/>
        <family val="3"/>
        <charset val="134"/>
      </rPr>
      <t>元素，将其美学精髓与东方意境融入溪木源山茶花、层孔菌等自然成分护肤品的包装设计与品牌叙事中，推出一系列限量版联名礼盒。</t>
    </r>
    <r>
      <rPr>
        <sz val="11"/>
        <rFont val="Times New Roman"/>
        <family val="1"/>
      </rPr>
      <t xml:space="preserve">
</t>
    </r>
    <r>
      <rPr>
        <sz val="11"/>
        <rFont val="宋体"/>
        <family val="3"/>
        <charset val="134"/>
      </rPr>
      <t>实现功能：</t>
    </r>
    <r>
      <rPr>
        <sz val="11"/>
        <rFont val="Times New Roman"/>
        <family val="1"/>
      </rPr>
      <t xml:space="preserve">
1.</t>
    </r>
    <r>
      <rPr>
        <sz val="11"/>
        <rFont val="宋体"/>
        <family val="3"/>
        <charset val="134"/>
      </rPr>
      <t>文化赋能产品：</t>
    </r>
    <r>
      <rPr>
        <sz val="11"/>
        <rFont val="Times New Roman"/>
        <family val="1"/>
      </rPr>
      <t xml:space="preserve"> </t>
    </r>
    <r>
      <rPr>
        <sz val="11"/>
        <rFont val="宋体"/>
        <family val="3"/>
        <charset val="134"/>
      </rPr>
      <t>通过</t>
    </r>
    <r>
      <rPr>
        <sz val="11"/>
        <rFont val="Times New Roman"/>
        <family val="1"/>
      </rPr>
      <t>IP</t>
    </r>
    <r>
      <rPr>
        <sz val="11"/>
        <rFont val="宋体"/>
        <family val="3"/>
        <charset val="134"/>
      </rPr>
      <t>融合，提升产品文化附加值，打造兼具护肤功效与艺术收藏价值的国潮新品，满足消费者情感与文化消费需求。</t>
    </r>
    <r>
      <rPr>
        <sz val="11"/>
        <rFont val="Times New Roman"/>
        <family val="1"/>
      </rPr>
      <t xml:space="preserve">
2. </t>
    </r>
    <r>
      <rPr>
        <sz val="11"/>
        <rFont val="宋体"/>
        <family val="3"/>
        <charset val="134"/>
      </rPr>
      <t>品牌价值提升：</t>
    </r>
    <r>
      <rPr>
        <sz val="11"/>
        <rFont val="Times New Roman"/>
        <family val="1"/>
      </rPr>
      <t xml:space="preserve"> </t>
    </r>
    <r>
      <rPr>
        <sz val="11"/>
        <rFont val="宋体"/>
        <family val="3"/>
        <charset val="134"/>
      </rPr>
      <t>借助知名</t>
    </r>
    <r>
      <rPr>
        <sz val="11"/>
        <rFont val="Times New Roman"/>
        <family val="1"/>
      </rPr>
      <t>IP</t>
    </r>
    <r>
      <rPr>
        <sz val="11"/>
        <rFont val="宋体"/>
        <family val="3"/>
        <charset val="134"/>
      </rPr>
      <t>的公信力与影响力，强化溪木源</t>
    </r>
    <r>
      <rPr>
        <sz val="11"/>
        <rFont val="Times New Roman"/>
        <family val="1"/>
      </rPr>
      <t>“</t>
    </r>
    <r>
      <rPr>
        <sz val="11"/>
        <rFont val="宋体"/>
        <family val="3"/>
        <charset val="134"/>
      </rPr>
      <t>专研自然，有效护肤</t>
    </r>
    <r>
      <rPr>
        <sz val="11"/>
        <rFont val="Times New Roman"/>
        <family val="1"/>
      </rPr>
      <t>”</t>
    </r>
    <r>
      <rPr>
        <sz val="11"/>
        <rFont val="宋体"/>
        <family val="3"/>
        <charset val="134"/>
      </rPr>
      <t>的东方品牌形象，增强品牌美誉度与差异化竞争力。</t>
    </r>
    <r>
      <rPr>
        <sz val="11"/>
        <rFont val="Times New Roman"/>
        <family val="1"/>
      </rPr>
      <t xml:space="preserve">
3. </t>
    </r>
    <r>
      <rPr>
        <sz val="11"/>
        <rFont val="宋体"/>
        <family val="3"/>
        <charset val="134"/>
      </rPr>
      <t>市场推广创新：</t>
    </r>
    <r>
      <rPr>
        <sz val="11"/>
        <rFont val="Times New Roman"/>
        <family val="1"/>
      </rPr>
      <t xml:space="preserve"> </t>
    </r>
    <r>
      <rPr>
        <sz val="11"/>
        <rFont val="宋体"/>
        <family val="3"/>
        <charset val="134"/>
      </rPr>
      <t>通过联名产品发布、线上线下主题营销及文化体验活动，触达更广泛的消费圈层，实现破圈传播，驱动销售增长，示范国货品牌与文化</t>
    </r>
    <r>
      <rPr>
        <sz val="11"/>
        <rFont val="Times New Roman"/>
        <family val="1"/>
      </rPr>
      <t>IP</t>
    </r>
    <r>
      <rPr>
        <sz val="11"/>
        <rFont val="宋体"/>
        <family val="3"/>
        <charset val="134"/>
      </rPr>
      <t>的创新融合路径。</t>
    </r>
  </si>
  <si>
    <r>
      <rPr>
        <sz val="11"/>
        <rFont val="宋体"/>
        <family val="3"/>
        <charset val="134"/>
      </rPr>
      <t>第一年：标杆打造与市场验证期</t>
    </r>
    <r>
      <rPr>
        <sz val="11"/>
        <rFont val="Times New Roman"/>
        <family val="1"/>
      </rPr>
      <t xml:space="preserve">
 H1 (</t>
    </r>
    <r>
      <rPr>
        <sz val="11"/>
        <rFont val="宋体"/>
        <family val="3"/>
        <charset val="134"/>
      </rPr>
      <t>第</t>
    </r>
    <r>
      <rPr>
        <sz val="11"/>
        <rFont val="Times New Roman"/>
        <family val="1"/>
      </rPr>
      <t>1-6</t>
    </r>
    <r>
      <rPr>
        <sz val="11"/>
        <rFont val="宋体"/>
        <family val="3"/>
        <charset val="134"/>
      </rPr>
      <t>个月</t>
    </r>
    <r>
      <rPr>
        <sz val="11"/>
        <rFont val="Times New Roman"/>
        <family val="1"/>
      </rPr>
      <t>)</t>
    </r>
    <r>
      <rPr>
        <sz val="11"/>
        <rFont val="宋体"/>
        <family val="3"/>
        <charset val="134"/>
      </rPr>
      <t>：</t>
    </r>
    <r>
      <rPr>
        <sz val="11"/>
        <rFont val="Times New Roman"/>
        <family val="1"/>
      </rPr>
      <t xml:space="preserve"> IP</t>
    </r>
    <r>
      <rPr>
        <sz val="11"/>
        <rFont val="宋体"/>
        <family val="3"/>
        <charset val="134"/>
      </rPr>
      <t>签约与单品攻坚</t>
    </r>
    <r>
      <rPr>
        <sz val="11"/>
        <rFont val="Times New Roman"/>
        <family val="1"/>
      </rPr>
      <t xml:space="preserve">
 </t>
    </r>
    <r>
      <rPr>
        <sz val="11"/>
        <rFont val="宋体"/>
        <family val="3"/>
        <charset val="134"/>
      </rPr>
      <t>完成与首个顶级文化</t>
    </r>
    <r>
      <rPr>
        <sz val="11"/>
        <rFont val="Times New Roman"/>
        <family val="1"/>
      </rPr>
      <t>IP</t>
    </r>
    <r>
      <rPr>
        <sz val="11"/>
        <rFont val="宋体"/>
        <family val="3"/>
        <charset val="134"/>
      </rPr>
      <t>的授权签约。</t>
    </r>
    <r>
      <rPr>
        <sz val="11"/>
        <rFont val="Times New Roman"/>
        <family val="1"/>
      </rPr>
      <t xml:space="preserve">
</t>
    </r>
    <r>
      <rPr>
        <sz val="11"/>
        <rFont val="宋体"/>
        <family val="3"/>
        <charset val="134"/>
      </rPr>
      <t>选定</t>
    </r>
    <r>
      <rPr>
        <sz val="11"/>
        <rFont val="Times New Roman"/>
        <family val="1"/>
      </rPr>
      <t>1-2</t>
    </r>
    <r>
      <rPr>
        <sz val="11"/>
        <rFont val="宋体"/>
        <family val="3"/>
        <charset val="134"/>
      </rPr>
      <t>个核心产品线（如精华、水乳）进行首期联名开发，完成产品设计、打样与定稿。</t>
    </r>
    <r>
      <rPr>
        <sz val="11"/>
        <rFont val="Times New Roman"/>
        <family val="1"/>
      </rPr>
      <t xml:space="preserve">
H2 (</t>
    </r>
    <r>
      <rPr>
        <sz val="11"/>
        <rFont val="宋体"/>
        <family val="3"/>
        <charset val="134"/>
      </rPr>
      <t>第</t>
    </r>
    <r>
      <rPr>
        <sz val="11"/>
        <rFont val="Times New Roman"/>
        <family val="1"/>
      </rPr>
      <t>7-12</t>
    </r>
    <r>
      <rPr>
        <sz val="11"/>
        <rFont val="宋体"/>
        <family val="3"/>
        <charset val="134"/>
      </rPr>
      <t>个月</t>
    </r>
    <r>
      <rPr>
        <sz val="11"/>
        <rFont val="Times New Roman"/>
        <family val="1"/>
      </rPr>
      <t>)</t>
    </r>
    <r>
      <rPr>
        <sz val="11"/>
        <rFont val="宋体"/>
        <family val="3"/>
        <charset val="134"/>
      </rPr>
      <t>：</t>
    </r>
    <r>
      <rPr>
        <sz val="11"/>
        <rFont val="Times New Roman"/>
        <family val="1"/>
      </rPr>
      <t xml:space="preserve"> </t>
    </r>
    <r>
      <rPr>
        <sz val="11"/>
        <rFont val="宋体"/>
        <family val="3"/>
        <charset val="134"/>
      </rPr>
      <t>爆款首发与声量建立</t>
    </r>
    <r>
      <rPr>
        <sz val="11"/>
        <rFont val="Times New Roman"/>
        <family val="1"/>
      </rPr>
      <t xml:space="preserve">
</t>
    </r>
    <r>
      <rPr>
        <sz val="11"/>
        <rFont val="宋体"/>
        <family val="3"/>
        <charset val="134"/>
      </rPr>
      <t>首系列联名产品量产，并启动大规模整合营销，通过限量发售打造稀缺性，收集市场反馈，验证模式可行性。</t>
    </r>
    <r>
      <rPr>
        <sz val="11"/>
        <rFont val="Times New Roman"/>
        <family val="1"/>
      </rPr>
      <t xml:space="preserve">
</t>
    </r>
    <r>
      <rPr>
        <sz val="11"/>
        <rFont val="宋体"/>
        <family val="3"/>
        <charset val="134"/>
      </rPr>
      <t>第二年：矩阵拓展与</t>
    </r>
    <r>
      <rPr>
        <sz val="11"/>
        <rFont val="Times New Roman"/>
        <family val="1"/>
      </rPr>
      <t>IP</t>
    </r>
    <r>
      <rPr>
        <sz val="11"/>
        <rFont val="宋体"/>
        <family val="3"/>
        <charset val="134"/>
      </rPr>
      <t>多元化</t>
    </r>
    <r>
      <rPr>
        <sz val="11"/>
        <rFont val="Times New Roman"/>
        <family val="1"/>
      </rPr>
      <t xml:space="preserve">
H1 (</t>
    </r>
    <r>
      <rPr>
        <sz val="11"/>
        <rFont val="宋体"/>
        <family val="3"/>
        <charset val="134"/>
      </rPr>
      <t>第</t>
    </r>
    <r>
      <rPr>
        <sz val="11"/>
        <rFont val="Times New Roman"/>
        <family val="1"/>
      </rPr>
      <t>13-18</t>
    </r>
    <r>
      <rPr>
        <sz val="11"/>
        <rFont val="宋体"/>
        <family val="3"/>
        <charset val="134"/>
      </rPr>
      <t>个月</t>
    </r>
    <r>
      <rPr>
        <sz val="11"/>
        <rFont val="Times New Roman"/>
        <family val="1"/>
      </rPr>
      <t>)</t>
    </r>
    <r>
      <rPr>
        <sz val="11"/>
        <rFont val="宋体"/>
        <family val="3"/>
        <charset val="134"/>
      </rPr>
      <t>：</t>
    </r>
    <r>
      <rPr>
        <sz val="11"/>
        <rFont val="Times New Roman"/>
        <family val="1"/>
      </rPr>
      <t xml:space="preserve"> </t>
    </r>
    <r>
      <rPr>
        <sz val="11"/>
        <rFont val="宋体"/>
        <family val="3"/>
        <charset val="134"/>
      </rPr>
      <t>产品线拓展与新</t>
    </r>
    <r>
      <rPr>
        <sz val="11"/>
        <rFont val="Times New Roman"/>
        <family val="1"/>
      </rPr>
      <t>IP</t>
    </r>
    <r>
      <rPr>
        <sz val="11"/>
        <rFont val="宋体"/>
        <family val="3"/>
        <charset val="134"/>
      </rPr>
      <t>引入</t>
    </r>
    <r>
      <rPr>
        <sz val="11"/>
        <rFont val="Times New Roman"/>
        <family val="1"/>
      </rPr>
      <t xml:space="preserve">
 H2 (</t>
    </r>
    <r>
      <rPr>
        <sz val="11"/>
        <rFont val="宋体"/>
        <family val="3"/>
        <charset val="134"/>
      </rPr>
      <t>第</t>
    </r>
    <r>
      <rPr>
        <sz val="11"/>
        <rFont val="Times New Roman"/>
        <family val="1"/>
      </rPr>
      <t>19-24</t>
    </r>
    <r>
      <rPr>
        <sz val="11"/>
        <rFont val="宋体"/>
        <family val="3"/>
        <charset val="134"/>
      </rPr>
      <t>个月</t>
    </r>
    <r>
      <rPr>
        <sz val="11"/>
        <rFont val="Times New Roman"/>
        <family val="1"/>
      </rPr>
      <t>)</t>
    </r>
    <r>
      <rPr>
        <sz val="11"/>
        <rFont val="宋体"/>
        <family val="3"/>
        <charset val="134"/>
      </rPr>
      <t>：</t>
    </r>
    <r>
      <rPr>
        <sz val="11"/>
        <rFont val="Times New Roman"/>
        <family val="1"/>
      </rPr>
      <t xml:space="preserve"> </t>
    </r>
    <r>
      <rPr>
        <sz val="11"/>
        <rFont val="宋体"/>
        <family val="3"/>
        <charset val="134"/>
      </rPr>
      <t>双</t>
    </r>
    <r>
      <rPr>
        <sz val="11"/>
        <rFont val="Times New Roman"/>
        <family val="1"/>
      </rPr>
      <t>IP</t>
    </r>
    <r>
      <rPr>
        <sz val="11"/>
        <rFont val="宋体"/>
        <family val="3"/>
        <charset val="134"/>
      </rPr>
      <t>并行与深化运营</t>
    </r>
    <r>
      <rPr>
        <sz val="11"/>
        <rFont val="Times New Roman"/>
        <family val="1"/>
      </rPr>
      <t xml:space="preserve">
 </t>
    </r>
    <r>
      <rPr>
        <sz val="11"/>
        <rFont val="宋体"/>
        <family val="3"/>
        <charset val="134"/>
      </rPr>
      <t>第二个</t>
    </r>
    <r>
      <rPr>
        <sz val="11"/>
        <rFont val="Times New Roman"/>
        <family val="1"/>
      </rPr>
      <t>IP</t>
    </r>
    <r>
      <rPr>
        <sz val="11"/>
        <rFont val="宋体"/>
        <family val="3"/>
        <charset val="134"/>
      </rPr>
      <t>联名系列产品上市，形成品牌内</t>
    </r>
    <r>
      <rPr>
        <sz val="11"/>
        <rFont val="Times New Roman"/>
        <family val="1"/>
      </rPr>
      <t>“</t>
    </r>
    <r>
      <rPr>
        <sz val="11"/>
        <rFont val="宋体"/>
        <family val="3"/>
        <charset val="134"/>
      </rPr>
      <t>双</t>
    </r>
    <r>
      <rPr>
        <sz val="11"/>
        <rFont val="Times New Roman"/>
        <family val="1"/>
      </rPr>
      <t>IP”</t>
    </r>
    <r>
      <rPr>
        <sz val="11"/>
        <rFont val="宋体"/>
        <family val="3"/>
        <charset val="134"/>
      </rPr>
      <t>联动效应。</t>
    </r>
    <r>
      <rPr>
        <sz val="11"/>
        <rFont val="Times New Roman"/>
        <family val="1"/>
      </rPr>
      <t xml:space="preserve">
</t>
    </r>
    <r>
      <rPr>
        <sz val="11"/>
        <rFont val="宋体"/>
        <family val="3"/>
        <charset val="134"/>
      </rPr>
      <t>第三年：品牌升华与可持续发展</t>
    </r>
    <r>
      <rPr>
        <sz val="11"/>
        <rFont val="Times New Roman"/>
        <family val="1"/>
      </rPr>
      <t xml:space="preserve">
 H1 (</t>
    </r>
    <r>
      <rPr>
        <sz val="11"/>
        <rFont val="宋体"/>
        <family val="3"/>
        <charset val="134"/>
      </rPr>
      <t>第</t>
    </r>
    <r>
      <rPr>
        <sz val="11"/>
        <rFont val="Times New Roman"/>
        <family val="1"/>
      </rPr>
      <t>25-30</t>
    </r>
    <r>
      <rPr>
        <sz val="11"/>
        <rFont val="宋体"/>
        <family val="3"/>
        <charset val="134"/>
      </rPr>
      <t>个月</t>
    </r>
    <r>
      <rPr>
        <sz val="11"/>
        <rFont val="Times New Roman"/>
        <family val="1"/>
      </rPr>
      <t>)</t>
    </r>
    <r>
      <rPr>
        <sz val="11"/>
        <rFont val="宋体"/>
        <family val="3"/>
        <charset val="134"/>
      </rPr>
      <t>：</t>
    </r>
    <r>
      <rPr>
        <sz val="11"/>
        <rFont val="Times New Roman"/>
        <family val="1"/>
      </rPr>
      <t xml:space="preserve"> </t>
    </r>
    <r>
      <rPr>
        <sz val="11"/>
        <rFont val="宋体"/>
        <family val="3"/>
        <charset val="134"/>
      </rPr>
      <t>品牌升华与文化深耕</t>
    </r>
    <r>
      <rPr>
        <sz val="11"/>
        <rFont val="Times New Roman"/>
        <family val="1"/>
      </rPr>
      <t xml:space="preserve">
</t>
    </r>
    <r>
      <rPr>
        <sz val="11"/>
        <rFont val="宋体"/>
        <family val="3"/>
        <charset val="134"/>
      </rPr>
      <t>推出高阶联名礼盒或限定套装，融入更深的艺术与文化内涵，提升品牌溢价。</t>
    </r>
    <r>
      <rPr>
        <sz val="11"/>
        <rFont val="Times New Roman"/>
        <family val="1"/>
      </rPr>
      <t xml:space="preserve">
 </t>
    </r>
    <r>
      <rPr>
        <sz val="11"/>
        <rFont val="宋体"/>
        <family val="3"/>
        <charset val="134"/>
      </rPr>
      <t>举办线下主题艺术展或品牌日，将产品联名升级为文化体验。</t>
    </r>
  </si>
  <si>
    <r>
      <rPr>
        <sz val="11"/>
        <rFont val="Times New Roman"/>
        <family val="1"/>
      </rPr>
      <t xml:space="preserve">1. </t>
    </r>
    <r>
      <rPr>
        <sz val="11"/>
        <rFont val="宋体"/>
        <family val="3"/>
        <charset val="134"/>
      </rPr>
      <t>销售增长：</t>
    </r>
    <r>
      <rPr>
        <sz val="11"/>
        <rFont val="Times New Roman"/>
        <family val="1"/>
      </rPr>
      <t xml:space="preserve"> </t>
    </r>
    <r>
      <rPr>
        <sz val="11"/>
        <rFont val="宋体"/>
        <family val="3"/>
        <charset val="134"/>
      </rPr>
      <t>三年期内，联名系列产品累计销售收入达到</t>
    </r>
    <r>
      <rPr>
        <sz val="11"/>
        <rFont val="Times New Roman"/>
        <family val="1"/>
      </rPr>
      <t xml:space="preserve"> [9000]</t>
    </r>
    <r>
      <rPr>
        <sz val="11"/>
        <rFont val="宋体"/>
        <family val="3"/>
        <charset val="134"/>
      </rPr>
      <t>万</t>
    </r>
    <r>
      <rPr>
        <sz val="11"/>
        <rFont val="Times New Roman"/>
        <family val="1"/>
      </rPr>
      <t xml:space="preserve"> </t>
    </r>
    <r>
      <rPr>
        <sz val="11"/>
        <rFont val="宋体"/>
        <family val="3"/>
        <charset val="134"/>
      </rPr>
      <t>元。首年联名单品销售额占该产品线年度销售额的</t>
    </r>
    <r>
      <rPr>
        <sz val="11"/>
        <rFont val="Times New Roman"/>
        <family val="1"/>
      </rPr>
      <t xml:space="preserve"> [10 ]% </t>
    </r>
    <r>
      <rPr>
        <sz val="11"/>
        <rFont val="宋体"/>
        <family val="3"/>
        <charset val="134"/>
      </rPr>
      <t>以上。</t>
    </r>
    <r>
      <rPr>
        <sz val="11"/>
        <rFont val="Times New Roman"/>
        <family val="1"/>
      </rPr>
      <t xml:space="preserve">
2.</t>
    </r>
    <r>
      <rPr>
        <sz val="11"/>
        <rFont val="宋体"/>
        <family val="3"/>
        <charset val="134"/>
      </rPr>
      <t>品牌影响力：</t>
    </r>
    <r>
      <rPr>
        <sz val="11"/>
        <rFont val="Times New Roman"/>
        <family val="1"/>
      </rPr>
      <t xml:space="preserve"> </t>
    </r>
    <r>
      <rPr>
        <sz val="11"/>
        <rFont val="宋体"/>
        <family val="3"/>
        <charset val="134"/>
      </rPr>
      <t>项目期内，品牌在目标客群（如</t>
    </r>
    <r>
      <rPr>
        <sz val="11"/>
        <rFont val="Times New Roman"/>
        <family val="1"/>
      </rPr>
      <t>18-30</t>
    </r>
    <r>
      <rPr>
        <sz val="11"/>
        <rFont val="宋体"/>
        <family val="3"/>
        <charset val="134"/>
      </rPr>
      <t>岁年轻消费者）中的品牌知名度提升</t>
    </r>
    <r>
      <rPr>
        <sz val="11"/>
        <rFont val="Times New Roman"/>
        <family val="1"/>
      </rPr>
      <t xml:space="preserve"> [5 ]%</t>
    </r>
    <r>
      <rPr>
        <sz val="11"/>
        <rFont val="宋体"/>
        <family val="3"/>
        <charset val="134"/>
      </rPr>
      <t>，品牌美誉度提升</t>
    </r>
    <r>
      <rPr>
        <sz val="11"/>
        <rFont val="Times New Roman"/>
        <family val="1"/>
      </rPr>
      <t xml:space="preserve"> [20]%</t>
    </r>
    <r>
      <rPr>
        <sz val="11"/>
        <rFont val="宋体"/>
        <family val="3"/>
        <charset val="134"/>
      </rPr>
      <t>。</t>
    </r>
    <r>
      <rPr>
        <sz val="11"/>
        <rFont val="Times New Roman"/>
        <family val="1"/>
      </rPr>
      <t xml:space="preserve">
3.</t>
    </r>
    <r>
      <rPr>
        <sz val="11"/>
        <rFont val="宋体"/>
        <family val="3"/>
        <charset val="134"/>
      </rPr>
      <t>产品与创新目标</t>
    </r>
    <r>
      <rPr>
        <sz val="11"/>
        <rFont val="Times New Roman"/>
        <family val="1"/>
      </rPr>
      <t xml:space="preserve">
 </t>
    </r>
    <r>
      <rPr>
        <sz val="11"/>
        <rFont val="宋体"/>
        <family val="3"/>
        <charset val="134"/>
      </rPr>
      <t>成功上市不少于</t>
    </r>
    <r>
      <rPr>
        <sz val="11"/>
        <rFont val="Times New Roman"/>
        <family val="1"/>
      </rPr>
      <t xml:space="preserve"> [3] </t>
    </r>
    <r>
      <rPr>
        <sz val="11"/>
        <rFont val="宋体"/>
        <family val="3"/>
        <charset val="134"/>
      </rPr>
      <t>个</t>
    </r>
    <r>
      <rPr>
        <sz val="11"/>
        <rFont val="Times New Roman"/>
        <family val="1"/>
      </rPr>
      <t>IP</t>
    </r>
    <r>
      <rPr>
        <sz val="11"/>
        <rFont val="宋体"/>
        <family val="3"/>
        <charset val="134"/>
      </rPr>
      <t>系列（如故宫、非遗等），覆盖公司核心</t>
    </r>
    <r>
      <rPr>
        <sz val="11"/>
        <rFont val="Times New Roman"/>
        <family val="1"/>
      </rPr>
      <t xml:space="preserve"> [2] </t>
    </r>
    <r>
      <rPr>
        <sz val="11"/>
        <rFont val="宋体"/>
        <family val="3"/>
        <charset val="134"/>
      </rPr>
      <t>条产品线。</t>
    </r>
    <r>
      <rPr>
        <sz val="11"/>
        <rFont val="Times New Roman"/>
        <family val="1"/>
      </rPr>
      <t xml:space="preserve">
</t>
    </r>
  </si>
  <si>
    <r>
      <rPr>
        <sz val="11"/>
        <rFont val="宋体"/>
        <family val="3"/>
        <charset val="134"/>
      </rPr>
      <t>优质消费资源与</t>
    </r>
    <r>
      <rPr>
        <sz val="11"/>
        <rFont val="Times New Roman"/>
        <family val="1"/>
      </rPr>
      <t>IP</t>
    </r>
    <r>
      <rPr>
        <sz val="11"/>
        <rFont val="宋体"/>
        <family val="3"/>
        <charset val="134"/>
      </rPr>
      <t>跨界联名</t>
    </r>
  </si>
  <si>
    <r>
      <rPr>
        <sz val="11"/>
        <rFont val="宋体"/>
        <family val="3"/>
        <charset val="134"/>
      </rPr>
      <t>广州皇上皇集团股份有限公司</t>
    </r>
  </si>
  <si>
    <r>
      <rPr>
        <sz val="12"/>
        <rFont val="宋体"/>
        <family val="3"/>
        <charset val="134"/>
      </rPr>
      <t>广州荔湾领展广场</t>
    </r>
  </si>
  <si>
    <r>
      <rPr>
        <sz val="12"/>
        <rFont val="宋体"/>
        <family val="3"/>
        <charset val="134"/>
      </rPr>
      <t>广州市荔湾区黄沙大道</t>
    </r>
    <r>
      <rPr>
        <sz val="12"/>
        <rFont val="Times New Roman"/>
        <family val="1"/>
      </rPr>
      <t>8</t>
    </r>
    <r>
      <rPr>
        <sz val="12"/>
        <rFont val="宋体"/>
        <family val="3"/>
        <charset val="134"/>
      </rPr>
      <t>号</t>
    </r>
  </si>
  <si>
    <r>
      <rPr>
        <sz val="12"/>
        <rFont val="宋体"/>
        <family val="3"/>
        <charset val="134"/>
      </rPr>
      <t>广州牵晴汇房地产有限公司</t>
    </r>
  </si>
  <si>
    <r>
      <rPr>
        <sz val="12"/>
        <rFont val="宋体"/>
        <family val="3"/>
        <charset val="134"/>
      </rPr>
      <t>项目总商业面积约</t>
    </r>
    <r>
      <rPr>
        <sz val="12"/>
        <rFont val="Times New Roman"/>
        <family val="1"/>
      </rPr>
      <t>8</t>
    </r>
    <r>
      <rPr>
        <sz val="12"/>
        <rFont val="宋体"/>
        <family val="3"/>
        <charset val="134"/>
      </rPr>
      <t>万平方米，入驻品牌超</t>
    </r>
    <r>
      <rPr>
        <sz val="12"/>
        <rFont val="Times New Roman"/>
        <family val="1"/>
      </rPr>
      <t>200</t>
    </r>
    <r>
      <rPr>
        <sz val="12"/>
        <rFont val="宋体"/>
        <family val="3"/>
        <charset val="134"/>
      </rPr>
      <t>家，采用</t>
    </r>
    <r>
      <rPr>
        <sz val="12"/>
        <rFont val="Times New Roman"/>
        <family val="1"/>
      </rPr>
      <t>“</t>
    </r>
    <r>
      <rPr>
        <sz val="12"/>
        <rFont val="宋体"/>
        <family val="3"/>
        <charset val="134"/>
      </rPr>
      <t>垂直分层</t>
    </r>
    <r>
      <rPr>
        <sz val="12"/>
        <rFont val="Times New Roman"/>
        <family val="1"/>
      </rPr>
      <t>+</t>
    </r>
    <r>
      <rPr>
        <sz val="12"/>
        <rFont val="宋体"/>
        <family val="3"/>
        <charset val="134"/>
      </rPr>
      <t>主题聚场</t>
    </r>
    <r>
      <rPr>
        <sz val="12"/>
        <rFont val="Times New Roman"/>
        <family val="1"/>
      </rPr>
      <t>”</t>
    </r>
    <r>
      <rPr>
        <sz val="12"/>
        <rFont val="宋体"/>
        <family val="3"/>
        <charset val="134"/>
      </rPr>
      <t>的布局逻辑，形成精准适配社区客群与文旅客流的业态体系。打造专属粤语探店</t>
    </r>
    <r>
      <rPr>
        <sz val="12"/>
        <rFont val="Times New Roman"/>
        <family val="1"/>
      </rPr>
      <t xml:space="preserve">IP“Alan </t>
    </r>
    <r>
      <rPr>
        <sz val="12"/>
        <rFont val="宋体"/>
        <family val="3"/>
        <charset val="134"/>
      </rPr>
      <t>哥探店栏目</t>
    </r>
    <r>
      <rPr>
        <sz val="12"/>
        <rFont val="Times New Roman"/>
        <family val="1"/>
      </rPr>
      <t>”</t>
    </r>
    <r>
      <rPr>
        <sz val="12"/>
        <rFont val="宋体"/>
        <family val="3"/>
        <charset val="134"/>
      </rPr>
      <t>，联动永庆坊非遗传承人开展内容共创，以</t>
    </r>
    <r>
      <rPr>
        <sz val="12"/>
        <rFont val="Times New Roman"/>
        <family val="1"/>
      </rPr>
      <t>“</t>
    </r>
    <r>
      <rPr>
        <sz val="12"/>
        <rFont val="宋体"/>
        <family val="3"/>
        <charset val="134"/>
      </rPr>
      <t>睦邻友好</t>
    </r>
    <r>
      <rPr>
        <sz val="12"/>
        <rFont val="Times New Roman"/>
        <family val="1"/>
      </rPr>
      <t>”</t>
    </r>
    <r>
      <rPr>
        <sz val="12"/>
        <rFont val="宋体"/>
        <family val="3"/>
        <charset val="134"/>
      </rPr>
      <t>式叙事强化老广情感认同，</t>
    </r>
    <r>
      <rPr>
        <sz val="12"/>
        <rFont val="Times New Roman"/>
        <family val="1"/>
      </rPr>
      <t>2025</t>
    </r>
    <r>
      <rPr>
        <sz val="12"/>
        <rFont val="宋体"/>
        <family val="3"/>
        <charset val="134"/>
      </rPr>
      <t>年相关短视频全网播放量超</t>
    </r>
    <r>
      <rPr>
        <sz val="12"/>
        <rFont val="Times New Roman"/>
        <family val="1"/>
      </rPr>
      <t>500</t>
    </r>
    <r>
      <rPr>
        <sz val="12"/>
        <rFont val="宋体"/>
        <family val="3"/>
        <charset val="134"/>
      </rPr>
      <t>万次；借势重大节点策划主题活动：</t>
    </r>
    <r>
      <rPr>
        <sz val="12"/>
        <rFont val="Times New Roman"/>
        <family val="1"/>
      </rPr>
      <t>2024</t>
    </r>
    <r>
      <rPr>
        <sz val="12"/>
        <rFont val="宋体"/>
        <family val="3"/>
        <charset val="134"/>
      </rPr>
      <t>年巴黎奥运会期间发起</t>
    </r>
    <r>
      <rPr>
        <sz val="12"/>
        <rFont val="Times New Roman"/>
        <family val="1"/>
      </rPr>
      <t>“</t>
    </r>
    <r>
      <rPr>
        <sz val="12"/>
        <rFont val="宋体"/>
        <family val="3"/>
        <charset val="134"/>
      </rPr>
      <t>人人逛运会</t>
    </r>
    <r>
      <rPr>
        <sz val="12"/>
        <rFont val="Times New Roman"/>
        <family val="1"/>
      </rPr>
      <t>”</t>
    </r>
    <r>
      <rPr>
        <sz val="12"/>
        <rFont val="宋体"/>
        <family val="3"/>
        <charset val="134"/>
      </rPr>
      <t>系列活动，融合舞狮与街舞表演吸引</t>
    </r>
    <r>
      <rPr>
        <sz val="12"/>
        <rFont val="Times New Roman"/>
        <family val="1"/>
      </rPr>
      <t>18.1</t>
    </r>
    <r>
      <rPr>
        <sz val="12"/>
        <rFont val="宋体"/>
        <family val="3"/>
        <charset val="134"/>
      </rPr>
      <t>万人次单日客流；</t>
    </r>
    <r>
      <rPr>
        <sz val="12"/>
        <rFont val="Times New Roman"/>
        <family val="1"/>
      </rPr>
      <t>2025</t>
    </r>
    <r>
      <rPr>
        <sz val="12"/>
        <rFont val="宋体"/>
        <family val="3"/>
        <charset val="134"/>
      </rPr>
      <t>年联合荔湾区商务局推出</t>
    </r>
    <r>
      <rPr>
        <sz val="12"/>
        <rFont val="Times New Roman"/>
        <family val="1"/>
      </rPr>
      <t>“</t>
    </r>
    <r>
      <rPr>
        <sz val="12"/>
        <rFont val="宋体"/>
        <family val="3"/>
        <charset val="134"/>
      </rPr>
      <t>探索荔湾</t>
    </r>
    <r>
      <rPr>
        <sz val="12"/>
        <rFont val="Times New Roman"/>
        <family val="1"/>
      </rPr>
      <t xml:space="preserve"> </t>
    </r>
    <r>
      <rPr>
        <sz val="12"/>
        <rFont val="宋体"/>
        <family val="3"/>
        <charset val="134"/>
      </rPr>
      <t>寻味西关</t>
    </r>
    <r>
      <rPr>
        <sz val="12"/>
        <rFont val="Times New Roman"/>
        <family val="1"/>
      </rPr>
      <t>”Citywalk</t>
    </r>
    <r>
      <rPr>
        <sz val="12"/>
        <rFont val="宋体"/>
        <family val="3"/>
        <charset val="134"/>
      </rPr>
      <t>，设置</t>
    </r>
    <r>
      <rPr>
        <sz val="12"/>
        <rFont val="Times New Roman"/>
        <family val="1"/>
      </rPr>
      <t xml:space="preserve"> 18 </t>
    </r>
    <r>
      <rPr>
        <sz val="12"/>
        <rFont val="宋体"/>
        <family val="3"/>
        <charset val="134"/>
      </rPr>
      <t>个打卡点位串联沙面、永庆坊等地标，带动关联业态销售额增长</t>
    </r>
    <r>
      <rPr>
        <sz val="12"/>
        <rFont val="Times New Roman"/>
        <family val="1"/>
      </rPr>
      <t>27%</t>
    </r>
    <r>
      <rPr>
        <sz val="12"/>
        <rFont val="宋体"/>
        <family val="3"/>
        <charset val="134"/>
      </rPr>
      <t>。</t>
    </r>
  </si>
  <si>
    <r>
      <rPr>
        <sz val="12"/>
        <rFont val="宋体"/>
        <family val="3"/>
        <charset val="134"/>
      </rPr>
      <t>项目总商业面积约</t>
    </r>
    <r>
      <rPr>
        <sz val="12"/>
        <rFont val="Times New Roman"/>
        <family val="1"/>
      </rPr>
      <t>8</t>
    </r>
    <r>
      <rPr>
        <sz val="12"/>
        <rFont val="宋体"/>
        <family val="3"/>
        <charset val="134"/>
      </rPr>
      <t>万平方米，入驻品牌超</t>
    </r>
    <r>
      <rPr>
        <sz val="12"/>
        <rFont val="Times New Roman"/>
        <family val="1"/>
      </rPr>
      <t>200</t>
    </r>
    <r>
      <rPr>
        <sz val="12"/>
        <rFont val="宋体"/>
        <family val="3"/>
        <charset val="134"/>
      </rPr>
      <t>家，采用</t>
    </r>
    <r>
      <rPr>
        <sz val="12"/>
        <rFont val="Times New Roman"/>
        <family val="1"/>
      </rPr>
      <t>“</t>
    </r>
    <r>
      <rPr>
        <sz val="12"/>
        <rFont val="宋体"/>
        <family val="3"/>
        <charset val="134"/>
      </rPr>
      <t>垂直分层</t>
    </r>
    <r>
      <rPr>
        <sz val="12"/>
        <rFont val="Times New Roman"/>
        <family val="1"/>
      </rPr>
      <t>+</t>
    </r>
    <r>
      <rPr>
        <sz val="12"/>
        <rFont val="宋体"/>
        <family val="3"/>
        <charset val="134"/>
      </rPr>
      <t>主题聚场</t>
    </r>
    <r>
      <rPr>
        <sz val="12"/>
        <rFont val="Times New Roman"/>
        <family val="1"/>
      </rPr>
      <t>”</t>
    </r>
    <r>
      <rPr>
        <sz val="12"/>
        <rFont val="宋体"/>
        <family val="3"/>
        <charset val="134"/>
      </rPr>
      <t>的布局逻辑，形成精准适配社区客群与文旅客流的业态体系：</t>
    </r>
  </si>
  <si>
    <r>
      <rPr>
        <sz val="12"/>
        <rFont val="宋体"/>
        <family val="3"/>
        <charset val="134"/>
      </rPr>
      <t>广百股份爱奇艺广州首店项目</t>
    </r>
  </si>
  <si>
    <r>
      <rPr>
        <sz val="12"/>
        <rFont val="宋体"/>
        <family val="3"/>
        <charset val="134"/>
      </rPr>
      <t>广州友谊国金商店</t>
    </r>
    <r>
      <rPr>
        <sz val="12"/>
        <rFont val="Times New Roman"/>
        <family val="1"/>
      </rPr>
      <t xml:space="preserve"> 3 </t>
    </r>
    <r>
      <rPr>
        <sz val="12"/>
        <rFont val="宋体"/>
        <family val="3"/>
        <charset val="134"/>
      </rPr>
      <t>楼（天河区珠江西路</t>
    </r>
    <r>
      <rPr>
        <sz val="12"/>
        <rFont val="Times New Roman"/>
        <family val="1"/>
      </rPr>
      <t>5</t>
    </r>
    <r>
      <rPr>
        <sz val="12"/>
        <rFont val="宋体"/>
        <family val="3"/>
        <charset val="134"/>
      </rPr>
      <t>号）</t>
    </r>
  </si>
  <si>
    <r>
      <rPr>
        <sz val="12"/>
        <rFont val="宋体"/>
        <family val="3"/>
        <charset val="134"/>
      </rPr>
      <t>本项目为广百股份与爱奇艺合作打造的广州首店，是响应广州</t>
    </r>
    <r>
      <rPr>
        <sz val="12"/>
        <rFont val="Times New Roman"/>
        <family val="1"/>
      </rPr>
      <t xml:space="preserve"> “</t>
    </r>
    <r>
      <rPr>
        <sz val="12"/>
        <rFont val="宋体"/>
        <family val="3"/>
        <charset val="134"/>
      </rPr>
      <t>首发经济</t>
    </r>
    <r>
      <rPr>
        <sz val="12"/>
        <rFont val="Times New Roman"/>
        <family val="1"/>
      </rPr>
      <t xml:space="preserve">” </t>
    </r>
    <r>
      <rPr>
        <sz val="12"/>
        <rFont val="宋体"/>
        <family val="3"/>
        <charset val="134"/>
      </rPr>
      <t>政策与消费新业态试点要求的创新实践。项目总投资约</t>
    </r>
    <r>
      <rPr>
        <sz val="12"/>
        <rFont val="Times New Roman"/>
        <family val="1"/>
      </rPr>
      <t>1000</t>
    </r>
    <r>
      <rPr>
        <sz val="12"/>
        <rFont val="宋体"/>
        <family val="3"/>
        <charset val="134"/>
      </rPr>
      <t>万元，以</t>
    </r>
    <r>
      <rPr>
        <sz val="12"/>
        <rFont val="Times New Roman"/>
        <family val="1"/>
      </rPr>
      <t>“IP+</t>
    </r>
    <r>
      <rPr>
        <sz val="12"/>
        <rFont val="宋体"/>
        <family val="3"/>
        <charset val="134"/>
      </rPr>
      <t>科技</t>
    </r>
    <r>
      <rPr>
        <sz val="12"/>
        <rFont val="Times New Roman"/>
        <family val="1"/>
      </rPr>
      <t>+</t>
    </r>
    <r>
      <rPr>
        <sz val="12"/>
        <rFont val="宋体"/>
        <family val="3"/>
        <charset val="134"/>
      </rPr>
      <t>商业</t>
    </r>
    <r>
      <rPr>
        <sz val="12"/>
        <rFont val="Times New Roman"/>
        <family val="1"/>
      </rPr>
      <t>”</t>
    </r>
    <r>
      <rPr>
        <sz val="12"/>
        <rFont val="宋体"/>
        <family val="3"/>
        <charset val="134"/>
      </rPr>
      <t>为核心创新模式，融合爱奇艺优质内容</t>
    </r>
    <r>
      <rPr>
        <sz val="12"/>
        <rFont val="Times New Roman"/>
        <family val="1"/>
      </rPr>
      <t>IP</t>
    </r>
    <r>
      <rPr>
        <sz val="12"/>
        <rFont val="宋体"/>
        <family val="3"/>
        <charset val="134"/>
      </rPr>
      <t>与</t>
    </r>
    <r>
      <rPr>
        <sz val="12"/>
        <rFont val="Times New Roman"/>
        <family val="1"/>
      </rPr>
      <t>VR</t>
    </r>
    <r>
      <rPr>
        <sz val="12"/>
        <rFont val="宋体"/>
        <family val="3"/>
        <charset val="134"/>
      </rPr>
      <t>全感剧场、</t>
    </r>
    <r>
      <rPr>
        <sz val="12"/>
        <rFont val="Times New Roman"/>
        <family val="1"/>
      </rPr>
      <t xml:space="preserve">MR </t>
    </r>
    <r>
      <rPr>
        <sz val="12"/>
        <rFont val="宋体"/>
        <family val="3"/>
        <charset val="134"/>
      </rPr>
      <t>互动游戏技术，打造沉浸式娱乐体验空间，同步引入轻餐饮、潮流零售等配套业态形成互补。作为珠江新城商圈稀缺的科技文创首店，该项目填补了高端商业载体中沉浸式数字体验业态的空白，助力首店集聚核心区进一步丰富消费场景。通过技术赋能与业态融合，项目既为年轻家庭及</t>
    </r>
    <r>
      <rPr>
        <sz val="12"/>
        <rFont val="Times New Roman"/>
        <family val="1"/>
      </rPr>
      <t>Z</t>
    </r>
    <r>
      <rPr>
        <sz val="12"/>
        <rFont val="宋体"/>
        <family val="3"/>
        <charset val="134"/>
      </rPr>
      <t>世代客群提供多元化服务消费选择，也为商圈注入文旅新活力，成为广百股份探索商业转型与城市消费升级的标杆载体。</t>
    </r>
  </si>
  <si>
    <r>
      <rPr>
        <sz val="12"/>
        <rFont val="Times New Roman"/>
        <family val="1"/>
      </rPr>
      <t>2025</t>
    </r>
    <r>
      <rPr>
        <sz val="12"/>
        <rFont val="宋体"/>
        <family val="3"/>
        <charset val="134"/>
      </rPr>
      <t>年</t>
    </r>
    <r>
      <rPr>
        <sz val="12"/>
        <rFont val="Times New Roman"/>
        <family val="1"/>
      </rPr>
      <t>9-12</t>
    </r>
    <r>
      <rPr>
        <sz val="12"/>
        <rFont val="宋体"/>
        <family val="3"/>
        <charset val="134"/>
      </rPr>
      <t>月：项目考察、合同签订、整体设计方案确认，开始施工工程及设备采购；</t>
    </r>
    <r>
      <rPr>
        <sz val="12"/>
        <rFont val="Times New Roman"/>
        <family val="1"/>
      </rPr>
      <t xml:space="preserve">
2026</t>
    </r>
    <r>
      <rPr>
        <sz val="12"/>
        <rFont val="宋体"/>
        <family val="3"/>
        <charset val="134"/>
      </rPr>
      <t>年</t>
    </r>
    <r>
      <rPr>
        <sz val="12"/>
        <rFont val="Times New Roman"/>
        <family val="1"/>
      </rPr>
      <t>1</t>
    </r>
    <r>
      <rPr>
        <sz val="12"/>
        <rFont val="宋体"/>
        <family val="3"/>
        <charset val="134"/>
      </rPr>
      <t>月：完成场地装修、设备安装调试、整体验收，启动运营；</t>
    </r>
    <r>
      <rPr>
        <sz val="12"/>
        <rFont val="Times New Roman"/>
        <family val="1"/>
      </rPr>
      <t xml:space="preserve">
2026</t>
    </r>
    <r>
      <rPr>
        <sz val="12"/>
        <rFont val="宋体"/>
        <family val="3"/>
        <charset val="134"/>
      </rPr>
      <t>年</t>
    </r>
    <r>
      <rPr>
        <sz val="12"/>
        <rFont val="Times New Roman"/>
        <family val="1"/>
      </rPr>
      <t xml:space="preserve"> 2-6</t>
    </r>
    <r>
      <rPr>
        <sz val="12"/>
        <rFont val="宋体"/>
        <family val="3"/>
        <charset val="134"/>
      </rPr>
      <t>月：活化营销宣传，推进前区配套商户招商与开业；</t>
    </r>
    <r>
      <rPr>
        <sz val="12"/>
        <rFont val="Times New Roman"/>
        <family val="1"/>
      </rPr>
      <t xml:space="preserve">
2026</t>
    </r>
    <r>
      <rPr>
        <sz val="12"/>
        <rFont val="宋体"/>
        <family val="3"/>
        <charset val="134"/>
      </rPr>
      <t>年</t>
    </r>
    <r>
      <rPr>
        <sz val="12"/>
        <rFont val="Times New Roman"/>
        <family val="1"/>
      </rPr>
      <t>7-12</t>
    </r>
    <r>
      <rPr>
        <sz val="12"/>
        <rFont val="宋体"/>
        <family val="3"/>
        <charset val="134"/>
      </rPr>
      <t>月：完善会员体系建设，开展全面推广与精细化运营。</t>
    </r>
  </si>
  <si>
    <r>
      <rPr>
        <sz val="12"/>
        <rFont val="宋体"/>
        <family val="3"/>
        <charset val="134"/>
      </rPr>
      <t>运营指标：年均吸引</t>
    </r>
    <r>
      <rPr>
        <sz val="12"/>
        <rFont val="Times New Roman"/>
        <family val="1"/>
      </rPr>
      <t>VR</t>
    </r>
    <r>
      <rPr>
        <sz val="12"/>
        <rFont val="宋体"/>
        <family val="3"/>
        <charset val="134"/>
      </rPr>
      <t>及</t>
    </r>
    <r>
      <rPr>
        <sz val="12"/>
        <rFont val="Times New Roman"/>
        <family val="1"/>
      </rPr>
      <t xml:space="preserve">MR </t>
    </r>
    <r>
      <rPr>
        <sz val="12"/>
        <rFont val="宋体"/>
        <family val="3"/>
        <charset val="134"/>
      </rPr>
      <t>项目客流量约</t>
    </r>
    <r>
      <rPr>
        <sz val="12"/>
        <rFont val="Times New Roman"/>
        <family val="1"/>
      </rPr>
      <t>5</t>
    </r>
    <r>
      <rPr>
        <sz val="12"/>
        <rFont val="宋体"/>
        <family val="3"/>
        <charset val="134"/>
      </rPr>
      <t>万人次、年均门票收入约</t>
    </r>
    <r>
      <rPr>
        <sz val="12"/>
        <rFont val="Times New Roman"/>
        <family val="1"/>
      </rPr>
      <t xml:space="preserve"> 320</t>
    </r>
    <r>
      <rPr>
        <sz val="12"/>
        <rFont val="宋体"/>
        <family val="3"/>
        <charset val="134"/>
      </rPr>
      <t>万元；</t>
    </r>
    <r>
      <rPr>
        <sz val="12"/>
        <rFont val="Times New Roman"/>
        <family val="1"/>
      </rPr>
      <t xml:space="preserve">
</t>
    </r>
    <r>
      <rPr>
        <sz val="12"/>
        <rFont val="宋体"/>
        <family val="3"/>
        <charset val="134"/>
      </rPr>
      <t>客群指标：精准吸引年轻家庭及</t>
    </r>
    <r>
      <rPr>
        <sz val="12"/>
        <rFont val="Times New Roman"/>
        <family val="1"/>
      </rPr>
      <t xml:space="preserve"> Z </t>
    </r>
    <r>
      <rPr>
        <sz val="12"/>
        <rFont val="宋体"/>
        <family val="3"/>
        <charset val="134"/>
      </rPr>
      <t>世代客群，优化门店客群结构，提升高楼层客流量与消费频次；</t>
    </r>
    <r>
      <rPr>
        <sz val="12"/>
        <rFont val="Times New Roman"/>
        <family val="1"/>
      </rPr>
      <t xml:space="preserve">
</t>
    </r>
    <r>
      <rPr>
        <sz val="12"/>
        <rFont val="宋体"/>
        <family val="3"/>
        <charset val="134"/>
      </rPr>
      <t>转型指标：形成可复制的业态融合经验，为公司创新转型提供范例。</t>
    </r>
  </si>
  <si>
    <r>
      <rPr>
        <sz val="12"/>
        <rFont val="宋体"/>
        <family val="3"/>
        <charset val="134"/>
      </rPr>
      <t>阿道夫广州塔联名项目（广州城市合伙人）</t>
    </r>
  </si>
  <si>
    <r>
      <rPr>
        <sz val="12"/>
        <rFont val="宋体"/>
        <family val="3"/>
        <charset val="134"/>
      </rPr>
      <t>广州市白云区鹤龙街鹤瑞二街</t>
    </r>
    <r>
      <rPr>
        <sz val="12"/>
        <rFont val="Times New Roman"/>
        <family val="1"/>
      </rPr>
      <t>1</t>
    </r>
    <r>
      <rPr>
        <sz val="12"/>
        <rFont val="宋体"/>
        <family val="3"/>
        <charset val="134"/>
      </rPr>
      <t>号</t>
    </r>
    <r>
      <rPr>
        <sz val="12"/>
        <rFont val="Times New Roman"/>
        <family val="1"/>
      </rPr>
      <t>8</t>
    </r>
    <r>
      <rPr>
        <sz val="12"/>
        <rFont val="宋体"/>
        <family val="3"/>
        <charset val="134"/>
      </rPr>
      <t>楼全层</t>
    </r>
  </si>
  <si>
    <r>
      <rPr>
        <sz val="12"/>
        <rFont val="宋体"/>
        <family val="3"/>
        <charset val="134"/>
      </rPr>
      <t>广东阿道夫个人护理用品有限公司</t>
    </r>
  </si>
  <si>
    <r>
      <rPr>
        <sz val="12"/>
        <rFont val="Times New Roman"/>
        <family val="1"/>
      </rPr>
      <t>2025</t>
    </r>
    <r>
      <rPr>
        <sz val="12"/>
        <rFont val="宋体"/>
        <family val="3"/>
        <charset val="134"/>
      </rPr>
      <t>年</t>
    </r>
    <r>
      <rPr>
        <sz val="12"/>
        <rFont val="Times New Roman"/>
        <family val="1"/>
      </rPr>
      <t>6</t>
    </r>
    <r>
      <rPr>
        <sz val="12"/>
        <rFont val="宋体"/>
        <family val="3"/>
        <charset val="134"/>
      </rPr>
      <t>月，阿道夫以广州标志性建筑</t>
    </r>
    <r>
      <rPr>
        <sz val="12"/>
        <rFont val="Times New Roman"/>
        <family val="1"/>
      </rPr>
      <t xml:space="preserve"> “</t>
    </r>
    <r>
      <rPr>
        <sz val="12"/>
        <rFont val="宋体"/>
        <family val="3"/>
        <charset val="134"/>
      </rPr>
      <t>小蛮腰</t>
    </r>
    <r>
      <rPr>
        <sz val="12"/>
        <rFont val="Times New Roman"/>
        <family val="1"/>
      </rPr>
      <t>”</t>
    </r>
    <r>
      <rPr>
        <sz val="12"/>
        <rFont val="宋体"/>
        <family val="3"/>
        <charset val="134"/>
      </rPr>
      <t>（广州塔）为灵感，携手广州塔打造</t>
    </r>
    <r>
      <rPr>
        <sz val="12"/>
        <rFont val="Times New Roman"/>
        <family val="1"/>
      </rPr>
      <t xml:space="preserve"> “</t>
    </r>
    <r>
      <rPr>
        <sz val="12"/>
        <rFont val="宋体"/>
        <family val="3"/>
        <charset val="134"/>
      </rPr>
      <t>小蛮腰</t>
    </r>
    <r>
      <rPr>
        <sz val="12"/>
        <rFont val="Times New Roman"/>
        <family val="1"/>
      </rPr>
      <t xml:space="preserve">” </t>
    </r>
    <r>
      <rPr>
        <sz val="12"/>
        <rFont val="宋体"/>
        <family val="3"/>
        <charset val="134"/>
      </rPr>
      <t>首款</t>
    </r>
    <r>
      <rPr>
        <sz val="12"/>
        <rFont val="Times New Roman"/>
        <family val="1"/>
      </rPr>
      <t xml:space="preserve"> IP </t>
    </r>
    <r>
      <rPr>
        <sz val="12"/>
        <rFont val="宋体"/>
        <family val="3"/>
        <charset val="134"/>
      </rPr>
      <t>联名洗发水。这款产品不仅融合了城市地标神韵，还将在第十五届全国运动会期间，作为展现广州城市魅力的特色伴手礼，让来自各地的宾客和运动员在体验产品的同时，深切感受广州独特的城市文化与人文底蕴。</t>
    </r>
  </si>
  <si>
    <r>
      <rPr>
        <sz val="12"/>
        <rFont val="Times New Roman"/>
        <family val="1"/>
      </rPr>
      <t>2025</t>
    </r>
    <r>
      <rPr>
        <sz val="12"/>
        <rFont val="宋体"/>
        <family val="3"/>
        <charset val="134"/>
      </rPr>
      <t>年</t>
    </r>
    <r>
      <rPr>
        <sz val="12"/>
        <rFont val="Times New Roman"/>
        <family val="1"/>
      </rPr>
      <t>6</t>
    </r>
    <r>
      <rPr>
        <sz val="12"/>
        <rFont val="宋体"/>
        <family val="3"/>
        <charset val="134"/>
      </rPr>
      <t>月，完成项目授权及产品设计工作</t>
    </r>
    <r>
      <rPr>
        <sz val="12"/>
        <rFont val="Times New Roman"/>
        <family val="1"/>
      </rPr>
      <t xml:space="preserve">
2025</t>
    </r>
    <r>
      <rPr>
        <sz val="12"/>
        <rFont val="宋体"/>
        <family val="3"/>
        <charset val="134"/>
      </rPr>
      <t>年</t>
    </r>
    <r>
      <rPr>
        <sz val="12"/>
        <rFont val="Times New Roman"/>
        <family val="1"/>
      </rPr>
      <t>12</t>
    </r>
    <r>
      <rPr>
        <sz val="12"/>
        <rFont val="宋体"/>
        <family val="3"/>
        <charset val="134"/>
      </rPr>
      <t>月，完成</t>
    </r>
    <r>
      <rPr>
        <sz val="12"/>
        <rFont val="Times New Roman"/>
        <family val="1"/>
      </rPr>
      <t>ip</t>
    </r>
    <r>
      <rPr>
        <sz val="12"/>
        <rFont val="宋体"/>
        <family val="3"/>
        <charset val="134"/>
      </rPr>
      <t>项目所涉及产品的生产及全国市场铺货，并借助全运会契机，完成全国市场曝光。</t>
    </r>
    <r>
      <rPr>
        <sz val="12"/>
        <rFont val="Times New Roman"/>
        <family val="1"/>
      </rPr>
      <t xml:space="preserve">
2026</t>
    </r>
    <r>
      <rPr>
        <sz val="12"/>
        <rFont val="宋体"/>
        <family val="3"/>
        <charset val="134"/>
      </rPr>
      <t>年</t>
    </r>
    <r>
      <rPr>
        <sz val="12"/>
        <rFont val="Times New Roman"/>
        <family val="1"/>
      </rPr>
      <t>6</t>
    </r>
    <r>
      <rPr>
        <sz val="12"/>
        <rFont val="宋体"/>
        <family val="3"/>
        <charset val="134"/>
      </rPr>
      <t>月，完成</t>
    </r>
    <r>
      <rPr>
        <sz val="12"/>
        <rFont val="Times New Roman"/>
        <family val="1"/>
      </rPr>
      <t>4000</t>
    </r>
    <r>
      <rPr>
        <sz val="12"/>
        <rFont val="宋体"/>
        <family val="3"/>
        <charset val="134"/>
      </rPr>
      <t>万销售目标，位列主要电商平台当季新品榜单。</t>
    </r>
    <r>
      <rPr>
        <sz val="12"/>
        <rFont val="Times New Roman"/>
        <family val="1"/>
      </rPr>
      <t xml:space="preserve">
2026</t>
    </r>
    <r>
      <rPr>
        <sz val="12"/>
        <rFont val="宋体"/>
        <family val="3"/>
        <charset val="134"/>
      </rPr>
      <t>年</t>
    </r>
    <r>
      <rPr>
        <sz val="12"/>
        <rFont val="Times New Roman"/>
        <family val="1"/>
      </rPr>
      <t>12</t>
    </r>
    <r>
      <rPr>
        <sz val="12"/>
        <rFont val="宋体"/>
        <family val="3"/>
        <charset val="134"/>
      </rPr>
      <t>月，完成</t>
    </r>
    <r>
      <rPr>
        <sz val="12"/>
        <rFont val="Times New Roman"/>
        <family val="1"/>
      </rPr>
      <t>7500</t>
    </r>
    <r>
      <rPr>
        <sz val="12"/>
        <rFont val="宋体"/>
        <family val="3"/>
        <charset val="134"/>
      </rPr>
      <t>万业绩目标，位列</t>
    </r>
    <r>
      <rPr>
        <sz val="12"/>
        <rFont val="Times New Roman"/>
        <family val="1"/>
      </rPr>
      <t>2026</t>
    </r>
    <r>
      <rPr>
        <sz val="12"/>
        <rFont val="宋体"/>
        <family val="3"/>
        <charset val="134"/>
      </rPr>
      <t>年度主要电商平台新品榜单。</t>
    </r>
    <r>
      <rPr>
        <sz val="12"/>
        <rFont val="Times New Roman"/>
        <family val="1"/>
      </rPr>
      <t xml:space="preserve">
2027</t>
    </r>
    <r>
      <rPr>
        <sz val="12"/>
        <rFont val="宋体"/>
        <family val="3"/>
        <charset val="134"/>
      </rPr>
      <t>年</t>
    </r>
    <r>
      <rPr>
        <sz val="12"/>
        <rFont val="Times New Roman"/>
        <family val="1"/>
      </rPr>
      <t>6</t>
    </r>
    <r>
      <rPr>
        <sz val="12"/>
        <rFont val="宋体"/>
        <family val="3"/>
        <charset val="134"/>
      </rPr>
      <t>月，完成</t>
    </r>
    <r>
      <rPr>
        <sz val="12"/>
        <rFont val="Times New Roman"/>
        <family val="1"/>
      </rPr>
      <t>1</t>
    </r>
    <r>
      <rPr>
        <sz val="12"/>
        <rFont val="宋体"/>
        <family val="3"/>
        <charset val="134"/>
      </rPr>
      <t>亿销售目标，成为有代表性的广州地方特色产品。</t>
    </r>
  </si>
  <si>
    <r>
      <rPr>
        <sz val="12"/>
        <rFont val="Times New Roman"/>
        <family val="1"/>
      </rPr>
      <t xml:space="preserve">
</t>
    </r>
    <r>
      <rPr>
        <sz val="12"/>
        <rFont val="宋体"/>
        <family val="3"/>
        <charset val="134"/>
      </rPr>
      <t>线上线下销售累计达成</t>
    </r>
    <r>
      <rPr>
        <sz val="12"/>
        <rFont val="Times New Roman"/>
        <family val="1"/>
      </rPr>
      <t>7500</t>
    </r>
    <r>
      <rPr>
        <sz val="12"/>
        <rFont val="宋体"/>
        <family val="3"/>
        <charset val="134"/>
      </rPr>
      <t>万目标。</t>
    </r>
    <r>
      <rPr>
        <sz val="12"/>
        <rFont val="Times New Roman"/>
        <family val="1"/>
      </rPr>
      <t xml:space="preserve">
</t>
    </r>
    <r>
      <rPr>
        <sz val="12"/>
        <rFont val="宋体"/>
        <family val="3"/>
        <charset val="134"/>
      </rPr>
      <t>线上线下销售累计达成</t>
    </r>
    <r>
      <rPr>
        <sz val="12"/>
        <rFont val="Times New Roman"/>
        <family val="1"/>
      </rPr>
      <t>1</t>
    </r>
    <r>
      <rPr>
        <sz val="12"/>
        <rFont val="宋体"/>
        <family val="3"/>
        <charset val="134"/>
      </rPr>
      <t>亿目标。</t>
    </r>
  </si>
  <si>
    <r>
      <rPr>
        <sz val="12"/>
        <rFont val="宋体"/>
        <family val="3"/>
        <charset val="134"/>
      </rPr>
      <t>老字号联名国际</t>
    </r>
    <r>
      <rPr>
        <sz val="12"/>
        <rFont val="Times New Roman"/>
        <family val="1"/>
      </rPr>
      <t>IP</t>
    </r>
    <r>
      <rPr>
        <sz val="12"/>
        <rFont val="宋体"/>
        <family val="3"/>
        <charset val="134"/>
      </rPr>
      <t>创新营销</t>
    </r>
  </si>
  <si>
    <r>
      <rPr>
        <sz val="12"/>
        <rFont val="宋体"/>
        <family val="3"/>
        <charset val="134"/>
      </rPr>
      <t>白云区罗溪中路</t>
    </r>
    <r>
      <rPr>
        <sz val="12"/>
        <rFont val="Times New Roman"/>
        <family val="1"/>
      </rPr>
      <t>49</t>
    </r>
    <r>
      <rPr>
        <sz val="12"/>
        <rFont val="宋体"/>
        <family val="3"/>
        <charset val="134"/>
      </rPr>
      <t>号</t>
    </r>
  </si>
  <si>
    <r>
      <rPr>
        <sz val="12"/>
        <rFont val="宋体"/>
        <family val="3"/>
        <charset val="134"/>
      </rPr>
      <t>广州白云面业有限责任公司</t>
    </r>
  </si>
  <si>
    <r>
      <rPr>
        <sz val="12"/>
        <rFont val="宋体"/>
        <family val="3"/>
        <charset val="134"/>
      </rPr>
      <t>全球顶流</t>
    </r>
    <r>
      <rPr>
        <sz val="12"/>
        <rFont val="Times New Roman"/>
        <family val="1"/>
      </rPr>
      <t>IP</t>
    </r>
    <r>
      <rPr>
        <sz val="12"/>
        <rFont val="宋体"/>
        <family val="3"/>
        <charset val="134"/>
      </rPr>
      <t>加菲猫的慵懒哲学注入百年广式面食血脉，与「白云面」强强联手，开启一场颠覆传统的食品创新，</t>
    </r>
    <r>
      <rPr>
        <sz val="12"/>
        <rFont val="Times New Roman"/>
        <family val="1"/>
      </rPr>
      <t>“</t>
    </r>
    <r>
      <rPr>
        <sz val="12"/>
        <rFont val="宋体"/>
        <family val="3"/>
        <charset val="134"/>
      </rPr>
      <t>方便美食</t>
    </r>
    <r>
      <rPr>
        <sz val="12"/>
        <rFont val="Times New Roman"/>
        <family val="1"/>
      </rPr>
      <t>”</t>
    </r>
    <r>
      <rPr>
        <sz val="12"/>
        <rFont val="宋体"/>
        <family val="3"/>
        <charset val="134"/>
      </rPr>
      <t>的重新定义。将加菲猫的招牌慵懒融入每一份预包装产品：趣味十足的</t>
    </r>
    <r>
      <rPr>
        <sz val="12"/>
        <rFont val="Times New Roman"/>
        <family val="1"/>
      </rPr>
      <t>“</t>
    </r>
    <r>
      <rPr>
        <sz val="12"/>
        <rFont val="宋体"/>
        <family val="3"/>
        <charset val="134"/>
      </rPr>
      <t>猫爪捞面</t>
    </r>
    <r>
      <rPr>
        <sz val="12"/>
        <rFont val="Times New Roman"/>
        <family val="1"/>
      </rPr>
      <t>”</t>
    </r>
    <r>
      <rPr>
        <sz val="12"/>
        <rFont val="宋体"/>
        <family val="3"/>
        <charset val="134"/>
      </rPr>
      <t>、限量款联名包装、以及融入</t>
    </r>
    <r>
      <rPr>
        <sz val="12"/>
        <rFont val="Times New Roman"/>
        <family val="1"/>
      </rPr>
      <t>AR</t>
    </r>
    <r>
      <rPr>
        <sz val="12"/>
        <rFont val="宋体"/>
        <family val="3"/>
        <charset val="134"/>
      </rPr>
      <t>互动技术的礼盒，让消费者在</t>
    </r>
    <r>
      <rPr>
        <sz val="12"/>
        <rFont val="Times New Roman"/>
        <family val="1"/>
      </rPr>
      <t>3</t>
    </r>
    <r>
      <rPr>
        <sz val="12"/>
        <rFont val="宋体"/>
        <family val="3"/>
        <charset val="134"/>
      </rPr>
      <t>分钟内，不仅能品尝地道广式风味，更能获得分享的快乐与社交谈资，打造</t>
    </r>
    <r>
      <rPr>
        <sz val="12"/>
        <rFont val="Times New Roman"/>
        <family val="1"/>
      </rPr>
      <t>“</t>
    </r>
    <r>
      <rPr>
        <sz val="12"/>
        <rFont val="宋体"/>
        <family val="3"/>
        <charset val="134"/>
      </rPr>
      <t>收藏级美味</t>
    </r>
    <r>
      <rPr>
        <sz val="12"/>
        <rFont val="Times New Roman"/>
        <family val="1"/>
      </rPr>
      <t>”</t>
    </r>
    <r>
      <rPr>
        <sz val="12"/>
        <rFont val="宋体"/>
        <family val="3"/>
        <charset val="134"/>
      </rPr>
      <t>。</t>
    </r>
    <r>
      <rPr>
        <sz val="12"/>
        <rFont val="Times New Roman"/>
        <family val="1"/>
      </rPr>
      <t xml:space="preserve">
</t>
    </r>
    <r>
      <rPr>
        <sz val="12"/>
        <rFont val="宋体"/>
        <family val="3"/>
        <charset val="134"/>
      </rPr>
      <t>流量引爆计划：精准切入核心赛道，深度激活加菲猫亿万粉丝，在抖音发起</t>
    </r>
    <r>
      <rPr>
        <sz val="12"/>
        <rFont val="Times New Roman"/>
        <family val="1"/>
      </rPr>
      <t>#</t>
    </r>
    <r>
      <rPr>
        <sz val="12"/>
        <rFont val="宋体"/>
        <family val="3"/>
        <charset val="134"/>
      </rPr>
      <t>懒人美食天花板</t>
    </r>
    <r>
      <rPr>
        <sz val="12"/>
        <rFont val="Times New Roman"/>
        <family val="1"/>
      </rPr>
      <t xml:space="preserve"> </t>
    </r>
    <r>
      <rPr>
        <sz val="12"/>
        <rFont val="宋体"/>
        <family val="3"/>
        <charset val="134"/>
      </rPr>
      <t>挑战赛，在小红书进行开箱种草，在电商平台推出限定盲盒套装。通过线上线下全域覆盖，将传统预包装食品打造为现象级潮流单品。</t>
    </r>
    <r>
      <rPr>
        <sz val="12"/>
        <rFont val="Times New Roman"/>
        <family val="1"/>
      </rPr>
      <t xml:space="preserve">
</t>
    </r>
    <r>
      <rPr>
        <sz val="12"/>
        <rFont val="宋体"/>
        <family val="3"/>
        <charset val="134"/>
      </rPr>
      <t>重塑预包装食品的价值</t>
    </r>
    <r>
      <rPr>
        <sz val="12"/>
        <rFont val="Times New Roman"/>
        <family val="1"/>
      </rPr>
      <t>——</t>
    </r>
    <r>
      <rPr>
        <sz val="12"/>
        <rFont val="宋体"/>
        <family val="3"/>
        <charset val="134"/>
      </rPr>
      <t>让</t>
    </r>
    <r>
      <rPr>
        <sz val="12"/>
        <rFont val="Times New Roman"/>
        <family val="1"/>
      </rPr>
      <t>“</t>
    </r>
    <r>
      <rPr>
        <sz val="12"/>
        <rFont val="宋体"/>
        <family val="3"/>
        <charset val="134"/>
      </rPr>
      <t>方便</t>
    </r>
    <r>
      <rPr>
        <sz val="12"/>
        <rFont val="Times New Roman"/>
        <family val="1"/>
      </rPr>
      <t>”</t>
    </r>
    <r>
      <rPr>
        <sz val="12"/>
        <rFont val="宋体"/>
        <family val="3"/>
        <charset val="134"/>
      </rPr>
      <t>变得</t>
    </r>
    <r>
      <rPr>
        <sz val="12"/>
        <rFont val="Times New Roman"/>
        <family val="1"/>
      </rPr>
      <t>“</t>
    </r>
    <r>
      <rPr>
        <sz val="12"/>
        <rFont val="宋体"/>
        <family val="3"/>
        <charset val="134"/>
      </rPr>
      <t>有趣</t>
    </r>
    <r>
      <rPr>
        <sz val="12"/>
        <rFont val="Times New Roman"/>
        <family val="1"/>
      </rPr>
      <t>”</t>
    </r>
    <r>
      <rPr>
        <sz val="12"/>
        <rFont val="宋体"/>
        <family val="3"/>
        <charset val="134"/>
      </rPr>
      <t>，让</t>
    </r>
    <r>
      <rPr>
        <sz val="12"/>
        <rFont val="Times New Roman"/>
        <family val="1"/>
      </rPr>
      <t>“</t>
    </r>
    <r>
      <rPr>
        <sz val="12"/>
        <rFont val="宋体"/>
        <family val="3"/>
        <charset val="134"/>
      </rPr>
      <t>吃面</t>
    </r>
    <r>
      <rPr>
        <sz val="12"/>
        <rFont val="Times New Roman"/>
        <family val="1"/>
      </rPr>
      <t>”</t>
    </r>
    <r>
      <rPr>
        <sz val="12"/>
        <rFont val="宋体"/>
        <family val="3"/>
        <charset val="134"/>
      </rPr>
      <t>成为潮流事件。</t>
    </r>
  </si>
  <si>
    <r>
      <rPr>
        <sz val="12"/>
        <rFont val="宋体"/>
        <family val="3"/>
        <charset val="134"/>
      </rPr>
      <t>第一阶段，全面备战与预热造势，核心目标：完成所有上市前准备，并启动市场预热。</t>
    </r>
    <r>
      <rPr>
        <sz val="12"/>
        <rFont val="Times New Roman"/>
        <family val="1"/>
      </rPr>
      <t xml:space="preserve">
</t>
    </r>
    <r>
      <rPr>
        <sz val="12"/>
        <rFont val="宋体"/>
        <family val="3"/>
        <charset val="134"/>
      </rPr>
      <t>第二阶段：全域发售与旺季冲量，核心目标：借力电商大促及春节礼品季，实现销售爆发与品牌声量巅峰。</t>
    </r>
    <r>
      <rPr>
        <sz val="12"/>
        <rFont val="Times New Roman"/>
        <family val="1"/>
      </rPr>
      <t xml:space="preserve">
</t>
    </r>
  </si>
  <si>
    <r>
      <rPr>
        <sz val="12"/>
        <rFont val="Times New Roman"/>
        <family val="1"/>
      </rPr>
      <t>1.</t>
    </r>
    <r>
      <rPr>
        <sz val="12"/>
        <rFont val="宋体"/>
        <family val="3"/>
        <charset val="134"/>
      </rPr>
      <t>品牌影响力与市场声量目标：实现总曝光量</t>
    </r>
    <r>
      <rPr>
        <sz val="12"/>
        <rFont val="Times New Roman"/>
        <family val="1"/>
      </rPr>
      <t xml:space="preserve"> ≥1</t>
    </r>
    <r>
      <rPr>
        <sz val="12"/>
        <rFont val="宋体"/>
        <family val="3"/>
        <charset val="134"/>
      </rPr>
      <t>亿次，社交媒体总互动量（转、评、赞）</t>
    </r>
    <r>
      <rPr>
        <sz val="12"/>
        <rFont val="Times New Roman"/>
        <family val="1"/>
      </rPr>
      <t>≥ 100</t>
    </r>
    <r>
      <rPr>
        <sz val="12"/>
        <rFont val="宋体"/>
        <family val="3"/>
        <charset val="134"/>
      </rPr>
      <t>万次。</t>
    </r>
    <r>
      <rPr>
        <sz val="12"/>
        <rFont val="Times New Roman"/>
        <family val="1"/>
      </rPr>
      <t xml:space="preserve">
2.</t>
    </r>
    <r>
      <rPr>
        <sz val="12"/>
        <rFont val="宋体"/>
        <family val="3"/>
        <charset val="134"/>
      </rPr>
      <t>销售与业绩目标：联名系列产品总销售收入</t>
    </r>
    <r>
      <rPr>
        <sz val="12"/>
        <rFont val="Times New Roman"/>
        <family val="1"/>
      </rPr>
      <t>≥1800</t>
    </r>
    <r>
      <rPr>
        <sz val="12"/>
        <rFont val="宋体"/>
        <family val="3"/>
        <charset val="134"/>
      </rPr>
      <t>万元人民币，联名产品在电商平台上线后，首月销量突破</t>
    </r>
    <r>
      <rPr>
        <sz val="12"/>
        <rFont val="Times New Roman"/>
        <family val="1"/>
      </rPr>
      <t>12.5</t>
    </r>
    <r>
      <rPr>
        <sz val="12"/>
        <rFont val="宋体"/>
        <family val="3"/>
        <charset val="134"/>
      </rPr>
      <t>万盒，核心单品冲击主流电商平台</t>
    </r>
    <r>
      <rPr>
        <sz val="12"/>
        <rFont val="Times New Roman"/>
        <family val="1"/>
      </rPr>
      <t xml:space="preserve"> “</t>
    </r>
    <r>
      <rPr>
        <sz val="12"/>
        <rFont val="宋体"/>
        <family val="3"/>
        <charset val="134"/>
      </rPr>
      <t>方便速食</t>
    </r>
    <r>
      <rPr>
        <sz val="12"/>
        <rFont val="Times New Roman"/>
        <family val="1"/>
      </rPr>
      <t>”</t>
    </r>
    <r>
      <rPr>
        <sz val="12"/>
        <rFont val="宋体"/>
        <family val="3"/>
        <charset val="134"/>
      </rPr>
      <t>或</t>
    </r>
    <r>
      <rPr>
        <sz val="12"/>
        <rFont val="Times New Roman"/>
        <family val="1"/>
      </rPr>
      <t>“</t>
    </r>
    <r>
      <rPr>
        <sz val="12"/>
        <rFont val="宋体"/>
        <family val="3"/>
        <charset val="134"/>
      </rPr>
      <t>面食</t>
    </r>
    <r>
      <rPr>
        <sz val="12"/>
        <rFont val="Times New Roman"/>
        <family val="1"/>
      </rPr>
      <t>”</t>
    </r>
    <r>
      <rPr>
        <sz val="12"/>
        <rFont val="宋体"/>
        <family val="3"/>
        <charset val="134"/>
      </rPr>
      <t>品类销量前</t>
    </r>
    <r>
      <rPr>
        <sz val="12"/>
        <rFont val="Times New Roman"/>
        <family val="1"/>
      </rPr>
      <t>10</t>
    </r>
    <r>
      <rPr>
        <sz val="12"/>
        <rFont val="宋体"/>
        <family val="3"/>
        <charset val="134"/>
      </rPr>
      <t>。</t>
    </r>
    <r>
      <rPr>
        <sz val="12"/>
        <rFont val="Times New Roman"/>
        <family val="1"/>
      </rPr>
      <t xml:space="preserve">
3.</t>
    </r>
    <r>
      <rPr>
        <sz val="12"/>
        <rFont val="宋体"/>
        <family val="3"/>
        <charset val="134"/>
      </rPr>
      <t>产品创新目标：联名新品占白云面同期总销售额比例</t>
    </r>
    <r>
      <rPr>
        <sz val="12"/>
        <rFont val="Times New Roman"/>
        <family val="1"/>
      </rPr>
      <t>≥15%</t>
    </r>
    <r>
      <rPr>
        <sz val="12"/>
        <rFont val="宋体"/>
        <family val="3"/>
        <charset val="134"/>
      </rPr>
      <t>，联名限定款产品（含盲盒）首批发货售罄率</t>
    </r>
    <r>
      <rPr>
        <sz val="12"/>
        <rFont val="Times New Roman"/>
        <family val="1"/>
      </rPr>
      <t>≥85%</t>
    </r>
    <r>
      <rPr>
        <sz val="12"/>
        <rFont val="宋体"/>
        <family val="3"/>
        <charset val="134"/>
      </rPr>
      <t>。</t>
    </r>
  </si>
  <si>
    <r>
      <rPr>
        <sz val="12"/>
        <rFont val="宋体"/>
        <family val="3"/>
        <charset val="134"/>
      </rPr>
      <t>消失的名菜</t>
    </r>
  </si>
  <si>
    <r>
      <rPr>
        <sz val="12"/>
        <rFont val="宋体"/>
        <family val="3"/>
        <charset val="134"/>
      </rPr>
      <t>广州市越秀区流花路</t>
    </r>
    <r>
      <rPr>
        <sz val="12"/>
        <rFont val="Times New Roman"/>
        <family val="1"/>
      </rPr>
      <t>122</t>
    </r>
    <r>
      <rPr>
        <sz val="12"/>
        <rFont val="宋体"/>
        <family val="3"/>
        <charset val="134"/>
      </rPr>
      <t>号中国大酒店</t>
    </r>
  </si>
  <si>
    <r>
      <rPr>
        <sz val="12"/>
        <rFont val="宋体"/>
        <family val="3"/>
        <charset val="134"/>
      </rPr>
      <t>中国大酒店</t>
    </r>
  </si>
  <si>
    <r>
      <rPr>
        <sz val="12"/>
        <rFont val="宋体"/>
        <family val="3"/>
        <charset val="134"/>
      </rPr>
      <t>传承创新擦亮</t>
    </r>
    <r>
      <rPr>
        <sz val="12"/>
        <rFont val="Times New Roman"/>
        <family val="1"/>
      </rPr>
      <t>“</t>
    </r>
    <r>
      <rPr>
        <sz val="12"/>
        <rFont val="宋体"/>
        <family val="3"/>
        <charset val="134"/>
      </rPr>
      <t>食在广州</t>
    </r>
    <r>
      <rPr>
        <sz val="12"/>
        <rFont val="Times New Roman"/>
        <family val="1"/>
      </rPr>
      <t>”</t>
    </r>
    <r>
      <rPr>
        <sz val="12"/>
        <rFont val="宋体"/>
        <family val="3"/>
        <charset val="134"/>
      </rPr>
      <t>名片，与广州博物馆联合打造</t>
    </r>
    <r>
      <rPr>
        <sz val="12"/>
        <rFont val="Times New Roman"/>
        <family val="1"/>
      </rPr>
      <t>“</t>
    </r>
    <r>
      <rPr>
        <sz val="12"/>
        <rFont val="宋体"/>
        <family val="3"/>
        <charset val="134"/>
      </rPr>
      <t>消失的名菜</t>
    </r>
    <r>
      <rPr>
        <sz val="12"/>
        <rFont val="Times New Roman"/>
        <family val="1"/>
      </rPr>
      <t>”</t>
    </r>
    <r>
      <rPr>
        <sz val="12"/>
        <rFont val="宋体"/>
        <family val="3"/>
        <charset val="134"/>
      </rPr>
      <t>品牌，成为传播岭南餐饮文化的独家</t>
    </r>
    <r>
      <rPr>
        <sz val="12"/>
        <rFont val="Times New Roman"/>
        <family val="1"/>
      </rPr>
      <t>IP</t>
    </r>
    <r>
      <rPr>
        <sz val="12"/>
        <rFont val="宋体"/>
        <family val="3"/>
        <charset val="134"/>
      </rPr>
      <t>，推出</t>
    </r>
    <r>
      <rPr>
        <sz val="12"/>
        <rFont val="Times New Roman"/>
        <family val="1"/>
      </rPr>
      <t>“</t>
    </r>
    <r>
      <rPr>
        <sz val="12"/>
        <rFont val="宋体"/>
        <family val="3"/>
        <charset val="134"/>
      </rPr>
      <t>消失的名菜</t>
    </r>
    <r>
      <rPr>
        <sz val="12"/>
        <rFont val="Times New Roman"/>
        <family val="1"/>
      </rPr>
      <t>”“</t>
    </r>
    <r>
      <rPr>
        <sz val="12"/>
        <rFont val="宋体"/>
        <family val="3"/>
        <charset val="134"/>
      </rPr>
      <t>消失的点心</t>
    </r>
    <r>
      <rPr>
        <sz val="12"/>
        <rFont val="Times New Roman"/>
        <family val="1"/>
      </rPr>
      <t>”</t>
    </r>
    <r>
      <rPr>
        <sz val="12"/>
        <rFont val="宋体"/>
        <family val="3"/>
        <charset val="134"/>
      </rPr>
      <t>等老字号新品，结合多元场景（如诗会</t>
    </r>
    <r>
      <rPr>
        <sz val="12"/>
        <rFont val="Times New Roman"/>
        <family val="1"/>
      </rPr>
      <t>+</t>
    </r>
    <r>
      <rPr>
        <sz val="12"/>
        <rFont val="宋体"/>
        <family val="3"/>
        <charset val="134"/>
      </rPr>
      <t>美食、博物馆</t>
    </r>
    <r>
      <rPr>
        <sz val="12"/>
        <rFont val="Times New Roman"/>
        <family val="1"/>
      </rPr>
      <t>+</t>
    </r>
    <r>
      <rPr>
        <sz val="12"/>
        <rFont val="宋体"/>
        <family val="3"/>
        <charset val="134"/>
      </rPr>
      <t>美食等）提升消费体验。</t>
    </r>
    <r>
      <rPr>
        <sz val="12"/>
        <rFont val="Times New Roman"/>
        <family val="1"/>
      </rPr>
      <t>“</t>
    </r>
    <r>
      <rPr>
        <sz val="12"/>
        <rFont val="宋体"/>
        <family val="3"/>
        <charset val="134"/>
      </rPr>
      <t>消失的名菜</t>
    </r>
    <r>
      <rPr>
        <sz val="12"/>
        <rFont val="Times New Roman"/>
        <family val="1"/>
      </rPr>
      <t>”</t>
    </r>
    <r>
      <rPr>
        <sz val="12"/>
        <rFont val="宋体"/>
        <family val="3"/>
        <charset val="134"/>
      </rPr>
      <t>项目亮相香港</t>
    </r>
    <r>
      <rPr>
        <sz val="12"/>
        <rFont val="Times New Roman"/>
        <family val="1"/>
      </rPr>
      <t>K11 MUSEA“</t>
    </r>
    <r>
      <rPr>
        <sz val="12"/>
        <rFont val="宋体"/>
        <family val="3"/>
        <charset val="134"/>
      </rPr>
      <t>卧游无界：中国工艺与当代艺术</t>
    </r>
    <r>
      <rPr>
        <sz val="12"/>
        <rFont val="Times New Roman"/>
        <family val="1"/>
      </rPr>
      <t>”</t>
    </r>
    <r>
      <rPr>
        <sz val="12"/>
        <rFont val="宋体"/>
        <family val="3"/>
        <charset val="134"/>
      </rPr>
      <t>展览，远赴塞尔维亚参加</t>
    </r>
    <r>
      <rPr>
        <sz val="12"/>
        <rFont val="Times New Roman"/>
        <family val="1"/>
      </rPr>
      <t>“</t>
    </r>
    <r>
      <rPr>
        <sz val="12"/>
        <rFont val="宋体"/>
        <family val="3"/>
        <charset val="134"/>
      </rPr>
      <t>花开广州，盛放世界</t>
    </r>
    <r>
      <rPr>
        <sz val="12"/>
        <rFont val="Times New Roman"/>
        <family val="1"/>
      </rPr>
      <t>”</t>
    </r>
    <r>
      <rPr>
        <sz val="12"/>
        <rFont val="宋体"/>
        <family val="3"/>
        <charset val="134"/>
      </rPr>
      <t>广州文旅推介会，与成都西藏饭店共同启幕</t>
    </r>
    <r>
      <rPr>
        <sz val="12"/>
        <rFont val="Times New Roman"/>
        <family val="1"/>
      </rPr>
      <t>“</t>
    </r>
    <r>
      <rPr>
        <sz val="12"/>
        <rFont val="宋体"/>
        <family val="3"/>
        <charset val="134"/>
      </rPr>
      <t>岭南印象</t>
    </r>
    <r>
      <rPr>
        <sz val="12"/>
        <rFont val="Times New Roman"/>
        <family val="1"/>
      </rPr>
      <t xml:space="preserve"> </t>
    </r>
    <r>
      <rPr>
        <sz val="12"/>
        <rFont val="宋体"/>
        <family val="3"/>
        <charset val="134"/>
      </rPr>
      <t>广州美食节</t>
    </r>
    <r>
      <rPr>
        <sz val="12"/>
        <rFont val="Times New Roman"/>
        <family val="1"/>
      </rPr>
      <t>”</t>
    </r>
    <r>
      <rPr>
        <sz val="12"/>
        <rFont val="宋体"/>
        <family val="3"/>
        <charset val="134"/>
      </rPr>
      <t>等，成为跨地域文化交流品牌</t>
    </r>
  </si>
  <si>
    <r>
      <rPr>
        <sz val="12"/>
        <rFont val="Times New Roman"/>
        <family val="1"/>
      </rPr>
      <t>1.2025</t>
    </r>
    <r>
      <rPr>
        <sz val="12"/>
        <rFont val="宋体"/>
        <family val="3"/>
        <charset val="134"/>
      </rPr>
      <t>年上半年：完成消失的名菜第五季菜式选拔及宣传</t>
    </r>
    <r>
      <rPr>
        <sz val="12"/>
        <rFont val="Times New Roman"/>
        <family val="1"/>
      </rPr>
      <t xml:space="preserve">
2.2025</t>
    </r>
    <r>
      <rPr>
        <sz val="12"/>
        <rFont val="宋体"/>
        <family val="3"/>
        <charset val="134"/>
      </rPr>
      <t>年下半年：实现第五季发布并首推航空餐食；</t>
    </r>
    <r>
      <rPr>
        <sz val="12"/>
        <rFont val="Times New Roman"/>
        <family val="1"/>
      </rPr>
      <t xml:space="preserve">
3.2026</t>
    </r>
    <r>
      <rPr>
        <sz val="12"/>
        <rFont val="宋体"/>
        <family val="3"/>
        <charset val="134"/>
      </rPr>
      <t>年上半年：创新研发消失的名菜系列；</t>
    </r>
    <r>
      <rPr>
        <sz val="12"/>
        <rFont val="Times New Roman"/>
        <family val="1"/>
      </rPr>
      <t xml:space="preserve">
4.2026</t>
    </r>
    <r>
      <rPr>
        <sz val="12"/>
        <rFont val="宋体"/>
        <family val="3"/>
        <charset val="134"/>
      </rPr>
      <t>年下半年：深化跨界合作，打造新消费体验场景。</t>
    </r>
  </si>
  <si>
    <r>
      <rPr>
        <sz val="12"/>
        <rFont val="宋体"/>
        <family val="3"/>
        <charset val="134"/>
      </rPr>
      <t>致力文化保护传承和创新发展，打造岭南饮食文化品牌。</t>
    </r>
  </si>
  <si>
    <r>
      <rPr>
        <sz val="12"/>
        <rFont val="宋体"/>
        <family val="3"/>
        <charset val="134"/>
      </rPr>
      <t>致美斋</t>
    </r>
    <r>
      <rPr>
        <sz val="12"/>
        <rFont val="Times New Roman"/>
        <family val="1"/>
      </rPr>
      <t>“</t>
    </r>
    <r>
      <rPr>
        <sz val="12"/>
        <rFont val="宋体"/>
        <family val="3"/>
        <charset val="134"/>
      </rPr>
      <t>广府醋茶荟</t>
    </r>
    <r>
      <rPr>
        <sz val="12"/>
        <rFont val="Times New Roman"/>
        <family val="1"/>
      </rPr>
      <t>”</t>
    </r>
  </si>
  <si>
    <r>
      <rPr>
        <sz val="12"/>
        <rFont val="宋体"/>
        <family val="3"/>
        <charset val="134"/>
      </rPr>
      <t>海珠广场店、丽柏广场店、白云山店、扬韬店、维多利广场店、</t>
    </r>
    <r>
      <rPr>
        <sz val="12"/>
        <rFont val="Times New Roman"/>
        <family val="1"/>
      </rPr>
      <t>ICC</t>
    </r>
    <r>
      <rPr>
        <sz val="12"/>
        <rFont val="宋体"/>
        <family val="3"/>
        <charset val="134"/>
      </rPr>
      <t>（环贸天地）店、外商天地店</t>
    </r>
  </si>
  <si>
    <r>
      <rPr>
        <sz val="12"/>
        <rFont val="宋体"/>
        <family val="3"/>
        <charset val="134"/>
      </rPr>
      <t>广州市致美斋酱园有限公司</t>
    </r>
  </si>
  <si>
    <r>
      <rPr>
        <sz val="12"/>
        <rFont val="宋体"/>
        <family val="3"/>
        <charset val="134"/>
      </rPr>
      <t>作为广式调味品制作技艺的非物质文化遗产传承者，致美斋深挖广府饮食文化精髓，打破传统业态壁垒，成功开创</t>
    </r>
    <r>
      <rPr>
        <sz val="12"/>
        <rFont val="Times New Roman"/>
        <family val="1"/>
      </rPr>
      <t>“</t>
    </r>
    <r>
      <rPr>
        <sz val="12"/>
        <rFont val="宋体"/>
        <family val="3"/>
        <charset val="134"/>
      </rPr>
      <t>调味品变身时尚饮品</t>
    </r>
    <r>
      <rPr>
        <sz val="12"/>
        <rFont val="Times New Roman"/>
        <family val="1"/>
      </rPr>
      <t>”</t>
    </r>
    <r>
      <rPr>
        <sz val="12"/>
        <rFont val="宋体"/>
        <family val="3"/>
        <charset val="134"/>
      </rPr>
      <t>的跨界融合新路径，打造</t>
    </r>
    <r>
      <rPr>
        <sz val="12"/>
        <rFont val="Times New Roman"/>
        <family val="1"/>
      </rPr>
      <t>“</t>
    </r>
    <r>
      <rPr>
        <sz val="12"/>
        <rFont val="宋体"/>
        <family val="3"/>
        <charset val="134"/>
      </rPr>
      <t>广府醋茶荟</t>
    </r>
    <r>
      <rPr>
        <sz val="12"/>
        <rFont val="Times New Roman"/>
        <family val="1"/>
      </rPr>
      <t>”</t>
    </r>
    <r>
      <rPr>
        <sz val="12"/>
        <rFont val="宋体"/>
        <family val="3"/>
        <charset val="134"/>
      </rPr>
      <t>消费新场景。此项目是一次百年老字号向现代消费品牌成功转型的生动实践，它通过深度挖掘自身产品、跨界融合产品形态、重塑消费场景，不仅为致美斋自身发展注入新动能，更打造了一个传统与潮流碰撞、健康与美味兼具的标杆性消费新场景。</t>
    </r>
  </si>
  <si>
    <r>
      <rPr>
        <sz val="12"/>
        <rFont val="Times New Roman"/>
        <family val="1"/>
      </rPr>
      <t>2025</t>
    </r>
    <r>
      <rPr>
        <sz val="12"/>
        <rFont val="宋体"/>
        <family val="3"/>
        <charset val="134"/>
      </rPr>
      <t>上半年：优化产品，门店运营模式打造，新开</t>
    </r>
    <r>
      <rPr>
        <sz val="12"/>
        <rFont val="Times New Roman"/>
        <family val="1"/>
      </rPr>
      <t>1</t>
    </r>
    <r>
      <rPr>
        <sz val="12"/>
        <rFont val="宋体"/>
        <family val="3"/>
        <charset val="134"/>
      </rPr>
      <t>店，总量达</t>
    </r>
    <r>
      <rPr>
        <sz val="12"/>
        <rFont val="Times New Roman"/>
        <family val="1"/>
      </rPr>
      <t>7</t>
    </r>
    <r>
      <rPr>
        <sz val="12"/>
        <rFont val="宋体"/>
        <family val="3"/>
        <charset val="134"/>
      </rPr>
      <t>家</t>
    </r>
    <r>
      <rPr>
        <sz val="12"/>
        <rFont val="Times New Roman"/>
        <family val="1"/>
      </rPr>
      <t xml:space="preserve">
2025</t>
    </r>
    <r>
      <rPr>
        <sz val="12"/>
        <rFont val="宋体"/>
        <family val="3"/>
        <charset val="134"/>
      </rPr>
      <t>下半年：成立餐饮公司，开启加盟拓展</t>
    </r>
    <r>
      <rPr>
        <sz val="12"/>
        <rFont val="Times New Roman"/>
        <family val="1"/>
      </rPr>
      <t xml:space="preserve">
2026-2027</t>
    </r>
    <r>
      <rPr>
        <sz val="12"/>
        <rFont val="宋体"/>
        <family val="3"/>
        <charset val="134"/>
      </rPr>
      <t>：逐步扩大至全国渠道，开发预包装产品线</t>
    </r>
  </si>
  <si>
    <r>
      <rPr>
        <sz val="12"/>
        <rFont val="Times New Roman"/>
        <family val="1"/>
      </rPr>
      <t>2027</t>
    </r>
    <r>
      <rPr>
        <sz val="12"/>
        <rFont val="宋体"/>
        <family val="3"/>
        <charset val="134"/>
      </rPr>
      <t>年底：实现扩店</t>
    </r>
    <r>
      <rPr>
        <sz val="12"/>
        <rFont val="Times New Roman"/>
        <family val="1"/>
      </rPr>
      <t>100</t>
    </r>
    <r>
      <rPr>
        <sz val="12"/>
        <rFont val="宋体"/>
        <family val="3"/>
        <charset val="134"/>
      </rPr>
      <t>家，广府醋茶及新派食品系列产品销售体量跨越式增长，并在预包装醋茶类产品领域占据重要市场地位</t>
    </r>
  </si>
  <si>
    <r>
      <rPr>
        <sz val="12"/>
        <rFont val="宋体"/>
        <family val="3"/>
        <charset val="134"/>
      </rPr>
      <t>广百百货北京路店航海王</t>
    </r>
    <r>
      <rPr>
        <sz val="12"/>
        <rFont val="Times New Roman"/>
        <family val="1"/>
      </rPr>
      <t>IP</t>
    </r>
    <r>
      <rPr>
        <sz val="12"/>
        <rFont val="宋体"/>
        <family val="3"/>
        <charset val="134"/>
      </rPr>
      <t>策展及</t>
    </r>
    <r>
      <rPr>
        <sz val="12"/>
        <rFont val="Times New Roman"/>
        <family val="1"/>
      </rPr>
      <t>IP</t>
    </r>
    <r>
      <rPr>
        <sz val="12"/>
        <rFont val="宋体"/>
        <family val="3"/>
        <charset val="134"/>
      </rPr>
      <t>商品售卖项目</t>
    </r>
  </si>
  <si>
    <r>
      <rPr>
        <sz val="12"/>
        <rFont val="宋体"/>
        <family val="3"/>
        <charset val="134"/>
      </rPr>
      <t>广州市越秀区北京路</t>
    </r>
    <r>
      <rPr>
        <sz val="12"/>
        <rFont val="Times New Roman"/>
        <family val="1"/>
      </rPr>
      <t>295</t>
    </r>
    <r>
      <rPr>
        <sz val="12"/>
        <rFont val="宋体"/>
        <family val="3"/>
        <charset val="134"/>
      </rPr>
      <t>号</t>
    </r>
  </si>
  <si>
    <r>
      <rPr>
        <sz val="12"/>
        <rFont val="宋体"/>
        <family val="3"/>
        <charset val="134"/>
      </rPr>
      <t>广百百货北京路店</t>
    </r>
  </si>
  <si>
    <r>
      <rPr>
        <sz val="12"/>
        <rFont val="Times New Roman"/>
        <family val="1"/>
      </rPr>
      <t xml:space="preserve"> 1</t>
    </r>
    <r>
      <rPr>
        <sz val="12"/>
        <rFont val="宋体"/>
        <family val="3"/>
        <charset val="134"/>
      </rPr>
      <t>、拓展客源：借助</t>
    </r>
    <r>
      <rPr>
        <sz val="12"/>
        <rFont val="Times New Roman"/>
        <family val="1"/>
      </rPr>
      <t>“</t>
    </r>
    <r>
      <rPr>
        <sz val="12"/>
        <rFont val="宋体"/>
        <family val="3"/>
        <charset val="134"/>
      </rPr>
      <t>航海王</t>
    </r>
    <r>
      <rPr>
        <sz val="12"/>
        <rFont val="Times New Roman"/>
        <family val="1"/>
      </rPr>
      <t>”</t>
    </r>
    <r>
      <rPr>
        <sz val="12"/>
        <rFont val="宋体"/>
        <family val="3"/>
        <charset val="134"/>
      </rPr>
      <t>动漫</t>
    </r>
    <r>
      <rPr>
        <sz val="12"/>
        <rFont val="Times New Roman"/>
        <family val="1"/>
      </rPr>
      <t>IP</t>
    </r>
    <r>
      <rPr>
        <sz val="12"/>
        <rFont val="宋体"/>
        <family val="3"/>
        <charset val="134"/>
      </rPr>
      <t>的影响力，吸引其粉丝群体及动漫爱好者（尤其是年轻客群）参观和消费，拓展门店与北京路商圈客源，优化顾客结构</t>
    </r>
    <r>
      <rPr>
        <sz val="12"/>
        <rFont val="Times New Roman"/>
        <family val="1"/>
      </rPr>
      <t>;
 2</t>
    </r>
    <r>
      <rPr>
        <sz val="12"/>
        <rFont val="宋体"/>
        <family val="3"/>
        <charset val="134"/>
      </rPr>
      <t>、满足体验需求：通过展览和授权</t>
    </r>
    <r>
      <rPr>
        <sz val="12"/>
        <rFont val="Times New Roman"/>
        <family val="1"/>
      </rPr>
      <t>IP</t>
    </r>
    <r>
      <rPr>
        <sz val="12"/>
        <rFont val="宋体"/>
        <family val="3"/>
        <charset val="134"/>
      </rPr>
      <t>商品售卖活动，丰富顾客动漫、文创购物体验，增加购物的趣味性和互动性，满足顾客多重需求，提升顾客满意度和忠诚度</t>
    </r>
    <r>
      <rPr>
        <sz val="12"/>
        <rFont val="Times New Roman"/>
        <family val="1"/>
      </rPr>
      <t>;
 3</t>
    </r>
    <r>
      <rPr>
        <sz val="12"/>
        <rFont val="宋体"/>
        <family val="3"/>
        <charset val="134"/>
      </rPr>
      <t>、创新发展：借助与策展机构合作开展策展项目的新模式，为门店及商圈持续创新发展积累经验，丰富经营业态，提升门店在市场中的竞争力；</t>
    </r>
    <r>
      <rPr>
        <sz val="12"/>
        <rFont val="Times New Roman"/>
        <family val="1"/>
      </rPr>
      <t xml:space="preserve">
 4</t>
    </r>
    <r>
      <rPr>
        <sz val="12"/>
        <rFont val="宋体"/>
        <family val="3"/>
        <charset val="134"/>
      </rPr>
      <t>、增加营收：以门票收入和授权</t>
    </r>
    <r>
      <rPr>
        <sz val="12"/>
        <rFont val="Times New Roman"/>
        <family val="1"/>
      </rPr>
      <t>IP</t>
    </r>
    <r>
      <rPr>
        <sz val="12"/>
        <rFont val="宋体"/>
        <family val="3"/>
        <charset val="134"/>
      </rPr>
      <t>商品销售分成的方式，为门店开辟新的营收渠道，提升门店的经营业绩，为北京路商圈持续创效发展贡献力量。</t>
    </r>
  </si>
  <si>
    <r>
      <rPr>
        <b/>
        <sz val="12"/>
        <rFont val="Times New Roman"/>
        <family val="1"/>
      </rPr>
      <t>2025</t>
    </r>
    <r>
      <rPr>
        <b/>
        <sz val="12"/>
        <rFont val="宋体"/>
        <family val="3"/>
        <charset val="134"/>
      </rPr>
      <t>年下半年：</t>
    </r>
    <r>
      <rPr>
        <b/>
        <sz val="12"/>
        <rFont val="Times New Roman"/>
        <family val="1"/>
      </rPr>
      <t xml:space="preserve">
</t>
    </r>
    <r>
      <rPr>
        <sz val="12"/>
        <rFont val="Times New Roman"/>
        <family val="1"/>
      </rPr>
      <t>8</t>
    </r>
    <r>
      <rPr>
        <sz val="12"/>
        <rFont val="宋体"/>
        <family val="3"/>
        <charset val="134"/>
      </rPr>
      <t>月</t>
    </r>
    <r>
      <rPr>
        <sz val="12"/>
        <rFont val="Times New Roman"/>
        <family val="1"/>
      </rPr>
      <t>-9</t>
    </r>
    <r>
      <rPr>
        <sz val="12"/>
        <rFont val="宋体"/>
        <family val="3"/>
        <charset val="134"/>
      </rPr>
      <t>月中旬策展项目进场布展；</t>
    </r>
    <r>
      <rPr>
        <sz val="12"/>
        <rFont val="Times New Roman"/>
        <family val="1"/>
      </rPr>
      <t xml:space="preserve">
9</t>
    </r>
    <r>
      <rPr>
        <sz val="12"/>
        <rFont val="宋体"/>
        <family val="3"/>
        <charset val="134"/>
      </rPr>
      <t>月</t>
    </r>
    <r>
      <rPr>
        <sz val="12"/>
        <rFont val="Times New Roman"/>
        <family val="1"/>
      </rPr>
      <t>23</t>
    </r>
    <r>
      <rPr>
        <sz val="12"/>
        <rFont val="宋体"/>
        <family val="3"/>
        <charset val="134"/>
      </rPr>
      <t>日展览正式开业；</t>
    </r>
    <r>
      <rPr>
        <sz val="12"/>
        <rFont val="Times New Roman"/>
        <family val="1"/>
      </rPr>
      <t xml:space="preserve">
9</t>
    </r>
    <r>
      <rPr>
        <sz val="12"/>
        <rFont val="宋体"/>
        <family val="3"/>
        <charset val="134"/>
      </rPr>
      <t>月</t>
    </r>
    <r>
      <rPr>
        <sz val="12"/>
        <rFont val="Times New Roman"/>
        <family val="1"/>
      </rPr>
      <t>-12</t>
    </r>
    <r>
      <rPr>
        <sz val="12"/>
        <rFont val="宋体"/>
        <family val="3"/>
        <charset val="134"/>
      </rPr>
      <t>月围绕展览主题联动相关品牌、餐饮及第三方合作机构开展各类特色营销活动；</t>
    </r>
    <r>
      <rPr>
        <sz val="12"/>
        <rFont val="Times New Roman"/>
        <family val="1"/>
      </rPr>
      <t xml:space="preserve">
</t>
    </r>
    <r>
      <rPr>
        <b/>
        <sz val="12"/>
        <rFont val="Times New Roman"/>
        <family val="1"/>
      </rPr>
      <t>2026</t>
    </r>
    <r>
      <rPr>
        <b/>
        <sz val="12"/>
        <rFont val="宋体"/>
        <family val="3"/>
        <charset val="134"/>
      </rPr>
      <t>年上半年：</t>
    </r>
    <r>
      <rPr>
        <sz val="12"/>
        <rFont val="宋体"/>
        <family val="3"/>
        <charset val="134"/>
      </rPr>
      <t>展览营业至</t>
    </r>
    <r>
      <rPr>
        <sz val="12"/>
        <rFont val="Times New Roman"/>
        <family val="1"/>
      </rPr>
      <t>2026</t>
    </r>
    <r>
      <rPr>
        <sz val="12"/>
        <rFont val="宋体"/>
        <family val="3"/>
        <charset val="134"/>
      </rPr>
      <t>年</t>
    </r>
    <r>
      <rPr>
        <sz val="12"/>
        <rFont val="Times New Roman"/>
        <family val="1"/>
      </rPr>
      <t>1</t>
    </r>
    <r>
      <rPr>
        <sz val="12"/>
        <rFont val="宋体"/>
        <family val="3"/>
        <charset val="134"/>
      </rPr>
      <t>月</t>
    </r>
    <r>
      <rPr>
        <sz val="12"/>
        <rFont val="Times New Roman"/>
        <family val="1"/>
      </rPr>
      <t>12</t>
    </r>
    <r>
      <rPr>
        <sz val="12"/>
        <rFont val="宋体"/>
        <family val="3"/>
        <charset val="134"/>
      </rPr>
      <t>日结束；展览结束后视运营情况实绩，拟计划延长</t>
    </r>
    <r>
      <rPr>
        <sz val="12"/>
        <rFont val="Times New Roman"/>
        <family val="1"/>
      </rPr>
      <t>IP</t>
    </r>
    <r>
      <rPr>
        <sz val="12"/>
        <rFont val="宋体"/>
        <family val="3"/>
        <charset val="134"/>
      </rPr>
      <t>商品售卖</t>
    </r>
    <r>
      <rPr>
        <sz val="12"/>
        <rFont val="Times New Roman"/>
        <family val="1"/>
      </rPr>
      <t>3</t>
    </r>
    <r>
      <rPr>
        <sz val="12"/>
        <rFont val="宋体"/>
        <family val="3"/>
        <charset val="134"/>
      </rPr>
      <t>个月或推出全新</t>
    </r>
    <r>
      <rPr>
        <sz val="12"/>
        <rFont val="Times New Roman"/>
        <family val="1"/>
      </rPr>
      <t>IP</t>
    </r>
    <r>
      <rPr>
        <sz val="12"/>
        <rFont val="宋体"/>
        <family val="3"/>
        <charset val="134"/>
      </rPr>
      <t>主题展览；</t>
    </r>
    <r>
      <rPr>
        <sz val="12"/>
        <rFont val="Times New Roman"/>
        <family val="1"/>
      </rPr>
      <t xml:space="preserve">
</t>
    </r>
  </si>
  <si>
    <r>
      <rPr>
        <sz val="12"/>
        <rFont val="Times New Roman"/>
        <family val="1"/>
      </rPr>
      <t>1</t>
    </r>
    <r>
      <rPr>
        <sz val="12"/>
        <rFont val="宋体"/>
        <family val="3"/>
        <charset val="134"/>
      </rPr>
      <t>、按照展览期</t>
    </r>
    <r>
      <rPr>
        <sz val="12"/>
        <rFont val="Times New Roman"/>
        <family val="1"/>
      </rPr>
      <t>115</t>
    </r>
    <r>
      <rPr>
        <sz val="12"/>
        <rFont val="宋体"/>
        <family val="3"/>
        <charset val="134"/>
      </rPr>
      <t>天考虑，预计我店本次展览实现运营收入</t>
    </r>
    <r>
      <rPr>
        <sz val="12"/>
        <rFont val="Times New Roman"/>
        <family val="1"/>
      </rPr>
      <t>132</t>
    </r>
    <r>
      <rPr>
        <sz val="12"/>
        <rFont val="宋体"/>
        <family val="3"/>
        <charset val="134"/>
      </rPr>
      <t>万元；预计为门店带来新增客流量</t>
    </r>
    <r>
      <rPr>
        <sz val="12"/>
        <rFont val="Times New Roman"/>
        <family val="1"/>
      </rPr>
      <t>35</t>
    </r>
    <r>
      <rPr>
        <sz val="12"/>
        <rFont val="宋体"/>
        <family val="3"/>
        <charset val="134"/>
      </rPr>
      <t>万人；</t>
    </r>
    <r>
      <rPr>
        <sz val="12"/>
        <rFont val="Times New Roman"/>
        <family val="1"/>
      </rPr>
      <t xml:space="preserve">
2</t>
    </r>
    <r>
      <rPr>
        <sz val="12"/>
        <rFont val="宋体"/>
        <family val="3"/>
        <charset val="134"/>
      </rPr>
      <t>、</t>
    </r>
    <r>
      <rPr>
        <sz val="12"/>
        <rFont val="Times New Roman"/>
        <family val="1"/>
      </rPr>
      <t xml:space="preserve"> </t>
    </r>
    <r>
      <rPr>
        <sz val="12"/>
        <rFont val="宋体"/>
        <family val="3"/>
        <charset val="134"/>
      </rPr>
      <t>综合考虑展览对门店整体销售及客流的拉动作用，展览对门店品牌形象提升、顾客流量增加等将将产生长远的积极影响与意义；</t>
    </r>
  </si>
  <si>
    <r>
      <rPr>
        <sz val="12"/>
        <rFont val="宋体"/>
        <family val="3"/>
        <charset val="134"/>
      </rPr>
      <t>岭南控股文创</t>
    </r>
    <r>
      <rPr>
        <sz val="12"/>
        <rFont val="Times New Roman"/>
        <family val="1"/>
      </rPr>
      <t>IP</t>
    </r>
    <r>
      <rPr>
        <sz val="12"/>
        <rFont val="宋体"/>
        <family val="3"/>
        <charset val="134"/>
      </rPr>
      <t>矩阵建设</t>
    </r>
  </si>
  <si>
    <r>
      <rPr>
        <sz val="12"/>
        <rFont val="宋体"/>
        <family val="3"/>
        <charset val="134"/>
      </rPr>
      <t>广州市越秀区流花路</t>
    </r>
    <r>
      <rPr>
        <sz val="12"/>
        <rFont val="Times New Roman"/>
        <family val="1"/>
      </rPr>
      <t>122</t>
    </r>
    <r>
      <rPr>
        <sz val="12"/>
        <rFont val="宋体"/>
        <family val="3"/>
        <charset val="134"/>
      </rPr>
      <t>号中国大酒店商业大厦</t>
    </r>
    <r>
      <rPr>
        <sz val="12"/>
        <rFont val="Times New Roman"/>
        <family val="1"/>
      </rPr>
      <t>8</t>
    </r>
    <r>
      <rPr>
        <sz val="12"/>
        <rFont val="宋体"/>
        <family val="3"/>
        <charset val="134"/>
      </rPr>
      <t>楼</t>
    </r>
  </si>
  <si>
    <r>
      <rPr>
        <sz val="12"/>
        <rFont val="宋体"/>
        <family val="3"/>
        <charset val="134"/>
      </rPr>
      <t>岭南控股</t>
    </r>
  </si>
  <si>
    <r>
      <rPr>
        <sz val="12"/>
        <rFont val="宋体"/>
        <family val="3"/>
        <charset val="134"/>
      </rPr>
      <t>积极响应广州</t>
    </r>
    <r>
      <rPr>
        <sz val="12"/>
        <rFont val="Times New Roman"/>
        <family val="1"/>
      </rPr>
      <t>“</t>
    </r>
    <r>
      <rPr>
        <sz val="12"/>
        <rFont val="宋体"/>
        <family val="3"/>
        <charset val="134"/>
      </rPr>
      <t>必购必带</t>
    </r>
    <r>
      <rPr>
        <sz val="12"/>
        <rFont val="Times New Roman"/>
        <family val="1"/>
      </rPr>
      <t>”</t>
    </r>
    <r>
      <rPr>
        <sz val="12"/>
        <rFont val="宋体"/>
        <family val="3"/>
        <charset val="134"/>
      </rPr>
      <t>城市礼物发展要求，立足广州千年商都文化底蕴，岭南控股积极拓展适合旅行、住宿场景的全系列文创产品矩阵。</t>
    </r>
    <r>
      <rPr>
        <sz val="12"/>
        <rFont val="Times New Roman"/>
        <family val="1"/>
      </rPr>
      <t>2025</t>
    </r>
    <r>
      <rPr>
        <sz val="12"/>
        <rFont val="宋体"/>
        <family val="3"/>
        <charset val="134"/>
      </rPr>
      <t>年，利用市花木棉为核心元素，以</t>
    </r>
    <r>
      <rPr>
        <sz val="12"/>
        <rFont val="Times New Roman"/>
        <family val="1"/>
      </rPr>
      <t>“</t>
    </r>
    <r>
      <rPr>
        <sz val="12"/>
        <rFont val="宋体"/>
        <family val="3"/>
        <charset val="134"/>
      </rPr>
      <t>潮品</t>
    </r>
    <r>
      <rPr>
        <sz val="12"/>
        <rFont val="Times New Roman"/>
        <family val="1"/>
      </rPr>
      <t>”</t>
    </r>
    <r>
      <rPr>
        <sz val="12"/>
        <rFont val="宋体"/>
        <family val="3"/>
        <charset val="134"/>
      </rPr>
      <t>思路开发</t>
    </r>
    <r>
      <rPr>
        <sz val="12"/>
        <rFont val="Times New Roman"/>
        <family val="1"/>
      </rPr>
      <t>“</t>
    </r>
    <r>
      <rPr>
        <sz val="12"/>
        <rFont val="宋体"/>
        <family val="3"/>
        <charset val="134"/>
      </rPr>
      <t>小红花</t>
    </r>
    <r>
      <rPr>
        <sz val="12"/>
        <rFont val="Times New Roman"/>
        <family val="1"/>
      </rPr>
      <t>”</t>
    </r>
    <r>
      <rPr>
        <sz val="12"/>
        <rFont val="宋体"/>
        <family val="3"/>
        <charset val="134"/>
      </rPr>
      <t>系列文创，通过与百年老字号</t>
    </r>
    <r>
      <rPr>
        <sz val="12"/>
        <rFont val="Times New Roman"/>
        <family val="1"/>
      </rPr>
      <t>“</t>
    </r>
    <r>
      <rPr>
        <sz val="12"/>
        <rFont val="宋体"/>
        <family val="3"/>
        <charset val="134"/>
      </rPr>
      <t>利工民</t>
    </r>
    <r>
      <rPr>
        <sz val="12"/>
        <rFont val="Times New Roman"/>
        <family val="1"/>
      </rPr>
      <t>”</t>
    </r>
    <r>
      <rPr>
        <sz val="12"/>
        <rFont val="宋体"/>
        <family val="3"/>
        <charset val="134"/>
      </rPr>
      <t>合作，研发</t>
    </r>
    <r>
      <rPr>
        <sz val="12"/>
        <rFont val="Times New Roman"/>
        <family val="1"/>
      </rPr>
      <t>“</t>
    </r>
    <r>
      <rPr>
        <sz val="12"/>
        <rFont val="宋体"/>
        <family val="3"/>
        <charset val="134"/>
      </rPr>
      <t>木棉枕</t>
    </r>
    <r>
      <rPr>
        <sz val="12"/>
        <rFont val="Times New Roman"/>
        <family val="1"/>
      </rPr>
      <t>”</t>
    </r>
    <r>
      <rPr>
        <sz val="12"/>
        <rFont val="宋体"/>
        <family val="3"/>
        <charset val="134"/>
      </rPr>
      <t>系列，打通线上线下渠道，打造带得走的城市记忆。</t>
    </r>
  </si>
  <si>
    <r>
      <rPr>
        <sz val="12"/>
        <rFont val="Times New Roman"/>
        <family val="1"/>
      </rPr>
      <t>1.2025</t>
    </r>
    <r>
      <rPr>
        <sz val="12"/>
        <rFont val="宋体"/>
        <family val="3"/>
        <charset val="134"/>
      </rPr>
      <t>年上半年：设计生产木棉枕单品；</t>
    </r>
    <r>
      <rPr>
        <sz val="12"/>
        <rFont val="Times New Roman"/>
        <family val="1"/>
      </rPr>
      <t xml:space="preserve">
2.2025</t>
    </r>
    <r>
      <rPr>
        <sz val="12"/>
        <rFont val="宋体"/>
        <family val="3"/>
        <charset val="134"/>
      </rPr>
      <t>年下半年：完成自有企业全渠道铺货；</t>
    </r>
    <r>
      <rPr>
        <sz val="12"/>
        <rFont val="Times New Roman"/>
        <family val="1"/>
      </rPr>
      <t xml:space="preserve">
3.2026</t>
    </r>
    <r>
      <rPr>
        <sz val="12"/>
        <rFont val="宋体"/>
        <family val="3"/>
        <charset val="134"/>
      </rPr>
      <t>年上半年：建立统一文创品牌；</t>
    </r>
    <r>
      <rPr>
        <sz val="12"/>
        <rFont val="Times New Roman"/>
        <family val="1"/>
      </rPr>
      <t xml:space="preserve">
4</t>
    </r>
    <r>
      <rPr>
        <sz val="12"/>
        <rFont val="宋体"/>
        <family val="3"/>
        <charset val="134"/>
      </rPr>
      <t>、</t>
    </r>
    <r>
      <rPr>
        <sz val="12"/>
        <rFont val="Times New Roman"/>
        <family val="1"/>
      </rPr>
      <t>2026</t>
    </r>
    <r>
      <rPr>
        <sz val="12"/>
        <rFont val="宋体"/>
        <family val="3"/>
        <charset val="134"/>
      </rPr>
      <t>年下半年：开发</t>
    </r>
    <r>
      <rPr>
        <sz val="12"/>
        <rFont val="Times New Roman"/>
        <family val="1"/>
      </rPr>
      <t>“</t>
    </r>
    <r>
      <rPr>
        <sz val="12"/>
        <rFont val="宋体"/>
        <family val="3"/>
        <charset val="134"/>
      </rPr>
      <t>小红花</t>
    </r>
    <r>
      <rPr>
        <sz val="12"/>
        <rFont val="Times New Roman"/>
        <family val="1"/>
      </rPr>
      <t>”</t>
    </r>
    <r>
      <rPr>
        <sz val="12"/>
        <rFont val="宋体"/>
        <family val="3"/>
        <charset val="134"/>
      </rPr>
      <t>系列</t>
    </r>
    <r>
      <rPr>
        <sz val="12"/>
        <rFont val="Times New Roman"/>
        <family val="1"/>
      </rPr>
      <t>SKU</t>
    </r>
    <r>
      <rPr>
        <sz val="12"/>
        <rFont val="宋体"/>
        <family val="3"/>
        <charset val="134"/>
      </rPr>
      <t>达</t>
    </r>
    <r>
      <rPr>
        <sz val="12"/>
        <rFont val="Times New Roman"/>
        <family val="1"/>
      </rPr>
      <t>20</t>
    </r>
    <r>
      <rPr>
        <sz val="12"/>
        <rFont val="宋体"/>
        <family val="3"/>
        <charset val="134"/>
      </rPr>
      <t>个以上。</t>
    </r>
  </si>
  <si>
    <r>
      <rPr>
        <sz val="12"/>
        <rFont val="宋体"/>
        <family val="3"/>
        <charset val="134"/>
      </rPr>
      <t>全年文创销售额达</t>
    </r>
    <r>
      <rPr>
        <sz val="12"/>
        <rFont val="Times New Roman"/>
        <family val="1"/>
      </rPr>
      <t>500</t>
    </r>
    <r>
      <rPr>
        <sz val="12"/>
        <rFont val="宋体"/>
        <family val="3"/>
        <charset val="134"/>
      </rPr>
      <t>万元</t>
    </r>
  </si>
  <si>
    <r>
      <rPr>
        <sz val="12"/>
        <rFont val="宋体"/>
        <family val="3"/>
        <charset val="134"/>
      </rPr>
      <t>中国铁建</t>
    </r>
    <r>
      <rPr>
        <sz val="12"/>
        <rFont val="Times New Roman"/>
        <family val="1"/>
      </rPr>
      <t>·</t>
    </r>
    <r>
      <rPr>
        <sz val="12"/>
        <rFont val="宋体"/>
        <family val="3"/>
        <charset val="134"/>
      </rPr>
      <t>南沙环宇城项目</t>
    </r>
  </si>
  <si>
    <r>
      <rPr>
        <sz val="12"/>
        <rFont val="宋体"/>
        <family val="3"/>
        <charset val="134"/>
      </rPr>
      <t>南沙区南沙街道</t>
    </r>
  </si>
  <si>
    <r>
      <rPr>
        <sz val="12"/>
        <rFont val="宋体"/>
        <family val="3"/>
        <charset val="134"/>
      </rPr>
      <t>中铁建南沙投资发展有限公司</t>
    </r>
  </si>
  <si>
    <r>
      <rPr>
        <sz val="12"/>
        <rFont val="宋体"/>
        <family val="3"/>
        <charset val="134"/>
      </rPr>
      <t>打造全民参与的运动社交目的地，让精彩纷呈的赛事，成为商圈流量的新引擎。</t>
    </r>
  </si>
  <si>
    <r>
      <rPr>
        <sz val="12"/>
        <rFont val="宋体"/>
        <family val="3"/>
        <charset val="134"/>
      </rPr>
      <t>深入挖掘并系统整合南沙独特的海洋文化、妈祖民俗等优质历史文化资源，通过现代设计赋能，推动本土文化元素的</t>
    </r>
    <r>
      <rPr>
        <sz val="12"/>
        <rFont val="Times New Roman"/>
        <family val="1"/>
      </rPr>
      <t>IP</t>
    </r>
    <r>
      <rPr>
        <sz val="12"/>
        <rFont val="宋体"/>
        <family val="3"/>
        <charset val="134"/>
      </rPr>
      <t>化、产品化与场景化。</t>
    </r>
    <r>
      <rPr>
        <sz val="12"/>
        <rFont val="Times New Roman"/>
        <family val="1"/>
      </rPr>
      <t>3.</t>
    </r>
    <r>
      <rPr>
        <sz val="12"/>
        <rFont val="宋体"/>
        <family val="3"/>
        <charset val="134"/>
      </rPr>
      <t>树立南沙旅游新标杆，通过精准的项目定位与创新的营销推广策略，将本项目整体打造为南沙区文旅产业的新地标和城市会客厅。</t>
    </r>
  </si>
  <si>
    <r>
      <rPr>
        <sz val="12"/>
        <rFont val="宋体"/>
        <family val="3"/>
        <charset val="134"/>
      </rPr>
      <t>广州德国啤酒节</t>
    </r>
  </si>
  <si>
    <r>
      <rPr>
        <sz val="12"/>
        <rFont val="宋体"/>
        <family val="3"/>
        <charset val="134"/>
      </rPr>
      <t>打造城市节庆消费品牌，邀请德国乐队以歌舞及互动式现场表演带来多元狂欢体验，现场提供德国啤酒无限畅饮及德式主题自助美食。</t>
    </r>
  </si>
  <si>
    <r>
      <rPr>
        <sz val="12"/>
        <rFont val="Times New Roman"/>
        <family val="1"/>
      </rPr>
      <t>1.2025</t>
    </r>
    <r>
      <rPr>
        <sz val="12"/>
        <rFont val="宋体"/>
        <family val="3"/>
        <charset val="134"/>
      </rPr>
      <t>年上半年：完成第</t>
    </r>
    <r>
      <rPr>
        <sz val="12"/>
        <rFont val="Times New Roman"/>
        <family val="1"/>
      </rPr>
      <t>17</t>
    </r>
    <r>
      <rPr>
        <sz val="12"/>
        <rFont val="宋体"/>
        <family val="3"/>
        <charset val="134"/>
      </rPr>
      <t>届广州德国啤酒节设计布置；</t>
    </r>
    <r>
      <rPr>
        <sz val="12"/>
        <rFont val="Times New Roman"/>
        <family val="1"/>
      </rPr>
      <t xml:space="preserve">
2.2025</t>
    </r>
    <r>
      <rPr>
        <sz val="12"/>
        <rFont val="宋体"/>
        <family val="3"/>
        <charset val="134"/>
      </rPr>
      <t>年下半年：举办第</t>
    </r>
    <r>
      <rPr>
        <sz val="12"/>
        <rFont val="Times New Roman"/>
        <family val="1"/>
      </rPr>
      <t>17</t>
    </r>
    <r>
      <rPr>
        <sz val="12"/>
        <rFont val="宋体"/>
        <family val="3"/>
        <charset val="134"/>
      </rPr>
      <t>届广州德国啤酒节；</t>
    </r>
    <r>
      <rPr>
        <sz val="12"/>
        <rFont val="Times New Roman"/>
        <family val="1"/>
      </rPr>
      <t xml:space="preserve">
3.2026</t>
    </r>
    <r>
      <rPr>
        <sz val="12"/>
        <rFont val="宋体"/>
        <family val="3"/>
        <charset val="134"/>
      </rPr>
      <t>年上半年：启动第</t>
    </r>
    <r>
      <rPr>
        <sz val="12"/>
        <rFont val="Times New Roman"/>
        <family val="1"/>
      </rPr>
      <t>18</t>
    </r>
    <r>
      <rPr>
        <sz val="12"/>
        <rFont val="宋体"/>
        <family val="3"/>
        <charset val="134"/>
      </rPr>
      <t>广州德国啤酒节设计布置；</t>
    </r>
    <r>
      <rPr>
        <sz val="12"/>
        <rFont val="Times New Roman"/>
        <family val="1"/>
      </rPr>
      <t xml:space="preserve">
4.2026</t>
    </r>
    <r>
      <rPr>
        <sz val="12"/>
        <rFont val="宋体"/>
        <family val="3"/>
        <charset val="134"/>
      </rPr>
      <t>年下半年：启动第</t>
    </r>
    <r>
      <rPr>
        <sz val="12"/>
        <rFont val="Times New Roman"/>
        <family val="1"/>
      </rPr>
      <t>18</t>
    </r>
    <r>
      <rPr>
        <sz val="12"/>
        <rFont val="宋体"/>
        <family val="3"/>
        <charset val="134"/>
      </rPr>
      <t>届广州德国啤酒节。</t>
    </r>
  </si>
  <si>
    <r>
      <rPr>
        <sz val="12"/>
        <rFont val="宋体"/>
        <family val="3"/>
        <charset val="134"/>
      </rPr>
      <t>推动文化和旅游深度融合发展，打造国际性文化交流旅游体验。</t>
    </r>
  </si>
  <si>
    <r>
      <rPr>
        <sz val="12"/>
        <rFont val="宋体"/>
        <family val="3"/>
        <charset val="134"/>
      </rPr>
      <t>广州天河领展广场</t>
    </r>
  </si>
  <si>
    <r>
      <rPr>
        <sz val="12"/>
        <rFont val="宋体"/>
        <family val="3"/>
        <charset val="134"/>
      </rPr>
      <t>广州天河领展广场平川夜巷</t>
    </r>
  </si>
  <si>
    <r>
      <rPr>
        <sz val="12"/>
        <rFont val="宋体"/>
        <family val="3"/>
        <charset val="134"/>
      </rPr>
      <t>广州陛鹿物业管理有限公司</t>
    </r>
  </si>
  <si>
    <r>
      <rPr>
        <sz val="12"/>
        <rFont val="宋体"/>
        <family val="3"/>
        <charset val="134"/>
      </rPr>
      <t>广州天河领展广场开设</t>
    </r>
    <r>
      <rPr>
        <sz val="12"/>
        <rFont val="Times New Roman"/>
        <family val="1"/>
      </rPr>
      <t>“</t>
    </r>
    <r>
      <rPr>
        <sz val="12"/>
        <rFont val="宋体"/>
        <family val="3"/>
        <charset val="134"/>
      </rPr>
      <t>平川夜巷</t>
    </r>
    <r>
      <rPr>
        <sz val="12"/>
        <rFont val="Times New Roman"/>
        <family val="1"/>
      </rPr>
      <t>”</t>
    </r>
    <r>
      <rPr>
        <sz val="12"/>
        <rFont val="宋体"/>
        <family val="3"/>
        <charset val="134"/>
      </rPr>
      <t>户外生活街区，营造城市内外</t>
    </r>
    <r>
      <rPr>
        <sz val="12"/>
        <rFont val="Times New Roman"/>
        <family val="1"/>
      </rPr>
      <t>24H</t>
    </r>
    <r>
      <rPr>
        <sz val="12"/>
        <rFont val="宋体"/>
        <family val="3"/>
        <charset val="134"/>
      </rPr>
      <t>生活街区</t>
    </r>
  </si>
  <si>
    <r>
      <rPr>
        <sz val="12"/>
        <rFont val="宋体"/>
        <family val="3"/>
        <charset val="134"/>
      </rPr>
      <t>长期</t>
    </r>
  </si>
  <si>
    <r>
      <rPr>
        <sz val="12"/>
        <rFont val="宋体"/>
        <family val="3"/>
        <charset val="134"/>
      </rPr>
      <t>创建</t>
    </r>
    <r>
      <rPr>
        <sz val="12"/>
        <rFont val="Times New Roman"/>
        <family val="1"/>
      </rPr>
      <t>“</t>
    </r>
    <r>
      <rPr>
        <sz val="12"/>
        <rFont val="宋体"/>
        <family val="3"/>
        <charset val="134"/>
      </rPr>
      <t>平川夜巷</t>
    </r>
    <r>
      <rPr>
        <sz val="12"/>
        <rFont val="Times New Roman"/>
        <family val="1"/>
      </rPr>
      <t>”</t>
    </r>
    <r>
      <rPr>
        <sz val="12"/>
        <rFont val="宋体"/>
        <family val="3"/>
        <charset val="134"/>
      </rPr>
      <t>多元化服务消费场景，引入特色首店等，进而营造城市内外</t>
    </r>
    <r>
      <rPr>
        <sz val="12"/>
        <rFont val="Times New Roman"/>
        <family val="1"/>
      </rPr>
      <t>24H</t>
    </r>
    <r>
      <rPr>
        <sz val="12"/>
        <rFont val="宋体"/>
        <family val="3"/>
        <charset val="134"/>
      </rPr>
      <t>生活街区</t>
    </r>
  </si>
  <si>
    <r>
      <rPr>
        <sz val="12"/>
        <rFont val="宋体"/>
        <family val="3"/>
        <charset val="134"/>
      </rPr>
      <t>盒马</t>
    </r>
    <r>
      <rPr>
        <sz val="12"/>
        <rFont val="Times New Roman"/>
        <family val="1"/>
      </rPr>
      <t>“</t>
    </r>
    <r>
      <rPr>
        <sz val="12"/>
        <rFont val="宋体"/>
        <family val="3"/>
        <charset val="134"/>
      </rPr>
      <t>即刻生活圈</t>
    </r>
    <r>
      <rPr>
        <sz val="12"/>
        <rFont val="Times New Roman"/>
        <family val="1"/>
      </rPr>
      <t>”</t>
    </r>
    <r>
      <rPr>
        <sz val="12"/>
        <rFont val="宋体"/>
        <family val="3"/>
        <charset val="134"/>
      </rPr>
      <t>智慧消费场景升级计划</t>
    </r>
  </si>
  <si>
    <r>
      <rPr>
        <sz val="12"/>
        <rFont val="宋体"/>
        <family val="3"/>
        <charset val="134"/>
      </rPr>
      <t>花都区</t>
    </r>
  </si>
  <si>
    <r>
      <rPr>
        <sz val="12"/>
        <rFont val="宋体"/>
        <family val="3"/>
        <charset val="134"/>
      </rPr>
      <t>广州盒马鲜生网络科技有限公司</t>
    </r>
  </si>
  <si>
    <r>
      <rPr>
        <sz val="12"/>
        <rFont val="Times New Roman"/>
        <family val="1"/>
      </rPr>
      <t>1.</t>
    </r>
    <r>
      <rPr>
        <sz val="12"/>
        <rFont val="宋体"/>
        <family val="3"/>
        <charset val="134"/>
      </rPr>
      <t>盒马坚持</t>
    </r>
    <r>
      <rPr>
        <sz val="12"/>
        <rFont val="Times New Roman"/>
        <family val="1"/>
      </rPr>
      <t>“</t>
    </r>
    <r>
      <rPr>
        <sz val="12"/>
        <rFont val="宋体"/>
        <family val="3"/>
        <charset val="134"/>
      </rPr>
      <t>线上</t>
    </r>
    <r>
      <rPr>
        <sz val="12"/>
        <rFont val="Times New Roman"/>
        <family val="1"/>
      </rPr>
      <t>+</t>
    </r>
    <r>
      <rPr>
        <sz val="12"/>
        <rFont val="宋体"/>
        <family val="3"/>
        <charset val="134"/>
      </rPr>
      <t>线下</t>
    </r>
    <r>
      <rPr>
        <sz val="12"/>
        <rFont val="Times New Roman"/>
        <family val="1"/>
      </rPr>
      <t>”</t>
    </r>
    <r>
      <rPr>
        <sz val="12"/>
        <rFont val="宋体"/>
        <family val="3"/>
        <charset val="134"/>
      </rPr>
      <t>融合创新，依托即时零售模式，打造</t>
    </r>
    <r>
      <rPr>
        <sz val="12"/>
        <rFont val="Times New Roman"/>
        <family val="1"/>
      </rPr>
      <t>“30</t>
    </r>
    <r>
      <rPr>
        <sz val="12"/>
        <rFont val="宋体"/>
        <family val="3"/>
        <charset val="134"/>
      </rPr>
      <t>分钟达</t>
    </r>
    <r>
      <rPr>
        <sz val="12"/>
        <rFont val="Times New Roman"/>
        <family val="1"/>
      </rPr>
      <t>”</t>
    </r>
    <r>
      <rPr>
        <sz val="12"/>
        <rFont val="宋体"/>
        <family val="3"/>
        <charset val="134"/>
      </rPr>
      <t>高品质生鲜服务体系。</t>
    </r>
    <r>
      <rPr>
        <sz val="12"/>
        <rFont val="Times New Roman"/>
        <family val="1"/>
      </rPr>
      <t>2.</t>
    </r>
    <r>
      <rPr>
        <sz val="12"/>
        <rFont val="宋体"/>
        <family val="3"/>
        <charset val="134"/>
      </rPr>
      <t>创新</t>
    </r>
    <r>
      <rPr>
        <sz val="12"/>
        <rFont val="Times New Roman"/>
        <family val="1"/>
      </rPr>
      <t>“</t>
    </r>
    <r>
      <rPr>
        <sz val="12"/>
        <rFont val="宋体"/>
        <family val="3"/>
        <charset val="134"/>
      </rPr>
      <t>文化</t>
    </r>
    <r>
      <rPr>
        <sz val="12"/>
        <rFont val="Times New Roman"/>
        <family val="1"/>
      </rPr>
      <t>+</t>
    </r>
    <r>
      <rPr>
        <sz val="12"/>
        <rFont val="宋体"/>
        <family val="3"/>
        <charset val="134"/>
      </rPr>
      <t>消费</t>
    </r>
    <r>
      <rPr>
        <sz val="12"/>
        <rFont val="Times New Roman"/>
        <family val="1"/>
      </rPr>
      <t>”</t>
    </r>
    <r>
      <rPr>
        <sz val="12"/>
        <rFont val="宋体"/>
        <family val="3"/>
        <charset val="134"/>
      </rPr>
      <t>营销范式，联动</t>
    </r>
    <r>
      <rPr>
        <sz val="12"/>
        <rFont val="Times New Roman"/>
        <family val="1"/>
      </rPr>
      <t>“</t>
    </r>
    <r>
      <rPr>
        <sz val="12"/>
        <rFont val="宋体"/>
        <family val="3"/>
        <charset val="134"/>
      </rPr>
      <t>羊城消费新八景</t>
    </r>
    <r>
      <rPr>
        <sz val="12"/>
        <rFont val="Times New Roman"/>
        <family val="1"/>
      </rPr>
      <t>”</t>
    </r>
    <r>
      <rPr>
        <sz val="12"/>
        <rFont val="宋体"/>
        <family val="3"/>
        <charset val="134"/>
      </rPr>
      <t>等</t>
    </r>
    <r>
      <rPr>
        <sz val="12"/>
        <rFont val="Times New Roman"/>
        <family val="1"/>
      </rPr>
      <t>IP</t>
    </r>
    <r>
      <rPr>
        <sz val="12"/>
        <rFont val="宋体"/>
        <family val="3"/>
        <charset val="134"/>
      </rPr>
      <t>，通过全渠道资源打造节庆场景化营销。</t>
    </r>
    <r>
      <rPr>
        <sz val="12"/>
        <rFont val="Times New Roman"/>
        <family val="1"/>
      </rPr>
      <t>3.</t>
    </r>
    <r>
      <rPr>
        <sz val="12"/>
        <rFont val="宋体"/>
        <family val="3"/>
        <charset val="134"/>
      </rPr>
      <t>拓展宠物护理、家电清洗、奢品洗护等多元化到家服务，构建</t>
    </r>
    <r>
      <rPr>
        <sz val="12"/>
        <rFont val="Times New Roman"/>
        <family val="1"/>
      </rPr>
      <t>“</t>
    </r>
    <r>
      <rPr>
        <sz val="12"/>
        <rFont val="宋体"/>
        <family val="3"/>
        <charset val="134"/>
      </rPr>
      <t>平台</t>
    </r>
    <r>
      <rPr>
        <sz val="12"/>
        <rFont val="Times New Roman"/>
        <family val="1"/>
      </rPr>
      <t>+</t>
    </r>
    <r>
      <rPr>
        <sz val="12"/>
        <rFont val="宋体"/>
        <family val="3"/>
        <charset val="134"/>
      </rPr>
      <t>标准化</t>
    </r>
    <r>
      <rPr>
        <sz val="12"/>
        <rFont val="Times New Roman"/>
        <family val="1"/>
      </rPr>
      <t>”</t>
    </r>
    <r>
      <rPr>
        <sz val="12"/>
        <rFont val="宋体"/>
        <family val="3"/>
        <charset val="134"/>
      </rPr>
      <t>深度运营体系，推动家政服务职业化发展。</t>
    </r>
    <r>
      <rPr>
        <sz val="12"/>
        <rFont val="Times New Roman"/>
        <family val="1"/>
      </rPr>
      <t>4.</t>
    </r>
    <r>
      <rPr>
        <sz val="12"/>
        <rFont val="宋体"/>
        <family val="3"/>
        <charset val="134"/>
      </rPr>
      <t>深化</t>
    </r>
    <r>
      <rPr>
        <sz val="12"/>
        <rFont val="Times New Roman"/>
        <family val="1"/>
      </rPr>
      <t>“</t>
    </r>
    <r>
      <rPr>
        <sz val="12"/>
        <rFont val="宋体"/>
        <family val="3"/>
        <charset val="134"/>
      </rPr>
      <t>订单农业</t>
    </r>
    <r>
      <rPr>
        <sz val="12"/>
        <rFont val="Times New Roman"/>
        <family val="1"/>
      </rPr>
      <t>+</t>
    </r>
    <r>
      <rPr>
        <sz val="12"/>
        <rFont val="宋体"/>
        <family val="3"/>
        <charset val="134"/>
      </rPr>
      <t>数字供应链</t>
    </r>
    <r>
      <rPr>
        <sz val="12"/>
        <rFont val="Times New Roman"/>
        <family val="1"/>
      </rPr>
      <t>”</t>
    </r>
    <r>
      <rPr>
        <sz val="12"/>
        <rFont val="宋体"/>
        <family val="3"/>
        <charset val="134"/>
      </rPr>
      <t>模式，累计引入超百款广东名特优产品，助力农业提质增效与城乡消费升级。</t>
    </r>
  </si>
  <si>
    <r>
      <rPr>
        <sz val="12"/>
        <rFont val="Times New Roman"/>
        <family val="1"/>
      </rPr>
      <t>1.</t>
    </r>
    <r>
      <rPr>
        <sz val="12"/>
        <rFont val="宋体"/>
        <family val="3"/>
        <charset val="134"/>
      </rPr>
      <t>计划到</t>
    </r>
    <r>
      <rPr>
        <sz val="12"/>
        <rFont val="Times New Roman"/>
        <family val="1"/>
      </rPr>
      <t>2026</t>
    </r>
    <r>
      <rPr>
        <sz val="12"/>
        <rFont val="宋体"/>
        <family val="3"/>
        <charset val="134"/>
      </rPr>
      <t>年底投入</t>
    </r>
    <r>
      <rPr>
        <sz val="12"/>
        <rFont val="Times New Roman"/>
        <family val="1"/>
      </rPr>
      <t>3000</t>
    </r>
    <r>
      <rPr>
        <sz val="12"/>
        <rFont val="宋体"/>
        <family val="3"/>
        <charset val="134"/>
      </rPr>
      <t>万在广州新增</t>
    </r>
    <r>
      <rPr>
        <sz val="12"/>
        <rFont val="Times New Roman"/>
        <family val="1"/>
      </rPr>
      <t>10</t>
    </r>
    <r>
      <rPr>
        <sz val="12"/>
        <rFont val="宋体"/>
        <family val="3"/>
        <charset val="134"/>
      </rPr>
      <t>家店</t>
    </r>
    <r>
      <rPr>
        <sz val="12"/>
        <rFont val="Times New Roman"/>
        <family val="1"/>
      </rPr>
      <t>/</t>
    </r>
    <r>
      <rPr>
        <sz val="12"/>
        <rFont val="宋体"/>
        <family val="3"/>
        <charset val="134"/>
      </rPr>
      <t>仓；</t>
    </r>
    <r>
      <rPr>
        <sz val="12"/>
        <rFont val="Times New Roman"/>
        <family val="1"/>
      </rPr>
      <t>2.</t>
    </r>
    <r>
      <rPr>
        <sz val="12"/>
        <rFont val="宋体"/>
        <family val="3"/>
        <charset val="134"/>
      </rPr>
      <t>投入超过</t>
    </r>
    <r>
      <rPr>
        <sz val="12"/>
        <rFont val="Times New Roman"/>
        <family val="1"/>
      </rPr>
      <t>2000</t>
    </r>
    <r>
      <rPr>
        <sz val="12"/>
        <rFont val="宋体"/>
        <family val="3"/>
        <charset val="134"/>
      </rPr>
      <t>万持续发放不同玩法消费券，同时完善</t>
    </r>
    <r>
      <rPr>
        <sz val="12"/>
        <rFont val="Times New Roman"/>
        <family val="1"/>
      </rPr>
      <t>“</t>
    </r>
    <r>
      <rPr>
        <sz val="12"/>
        <rFont val="宋体"/>
        <family val="3"/>
        <charset val="134"/>
      </rPr>
      <t>节庆有场景、商品有故事、消费有体验</t>
    </r>
    <r>
      <rPr>
        <sz val="12"/>
        <rFont val="Times New Roman"/>
        <family val="1"/>
      </rPr>
      <t>”</t>
    </r>
    <r>
      <rPr>
        <sz val="12"/>
        <rFont val="宋体"/>
        <family val="3"/>
        <charset val="134"/>
      </rPr>
      <t>的立体化新消费营销体系；</t>
    </r>
    <r>
      <rPr>
        <sz val="12"/>
        <rFont val="Times New Roman"/>
        <family val="1"/>
      </rPr>
      <t>3.</t>
    </r>
    <r>
      <rPr>
        <sz val="12"/>
        <rFont val="宋体"/>
        <family val="3"/>
        <charset val="134"/>
      </rPr>
      <t>投入超过</t>
    </r>
    <r>
      <rPr>
        <sz val="12"/>
        <rFont val="Times New Roman"/>
        <family val="1"/>
      </rPr>
      <t>500</t>
    </r>
    <r>
      <rPr>
        <sz val="12"/>
        <rFont val="宋体"/>
        <family val="3"/>
        <charset val="134"/>
      </rPr>
      <t>万用于发放品类消费券，打造集</t>
    </r>
    <r>
      <rPr>
        <sz val="12"/>
        <rFont val="Times New Roman"/>
        <family val="1"/>
      </rPr>
      <t>“</t>
    </r>
    <r>
      <rPr>
        <sz val="12"/>
        <rFont val="宋体"/>
        <family val="3"/>
        <charset val="134"/>
      </rPr>
      <t>买菜购物、餐饮体验、生活服务</t>
    </r>
    <r>
      <rPr>
        <sz val="12"/>
        <rFont val="Times New Roman"/>
        <family val="1"/>
      </rPr>
      <t>”</t>
    </r>
    <r>
      <rPr>
        <sz val="12"/>
        <rFont val="宋体"/>
        <family val="3"/>
        <charset val="134"/>
      </rPr>
      <t>于一体的社区民生服务平台。</t>
    </r>
  </si>
  <si>
    <r>
      <rPr>
        <sz val="12"/>
        <rFont val="宋体"/>
        <family val="3"/>
        <charset val="134"/>
      </rPr>
      <t>广州</t>
    </r>
    <r>
      <rPr>
        <sz val="12"/>
        <rFont val="Times New Roman"/>
        <family val="1"/>
      </rPr>
      <t>K11</t>
    </r>
    <r>
      <rPr>
        <sz val="12"/>
        <rFont val="宋体"/>
        <family val="3"/>
        <charset val="134"/>
      </rPr>
      <t>全球经典</t>
    </r>
    <r>
      <rPr>
        <sz val="12"/>
        <rFont val="Times New Roman"/>
        <family val="1"/>
      </rPr>
      <t>IP</t>
    </r>
    <r>
      <rPr>
        <sz val="12"/>
        <rFont val="宋体"/>
        <family val="3"/>
        <charset val="134"/>
      </rPr>
      <t>《</t>
    </r>
    <r>
      <rPr>
        <sz val="12"/>
        <rFont val="Times New Roman"/>
        <family val="1"/>
      </rPr>
      <t>100%</t>
    </r>
    <r>
      <rPr>
        <sz val="12"/>
        <rFont val="宋体"/>
        <family val="3"/>
        <charset val="134"/>
      </rPr>
      <t>哆啦</t>
    </r>
    <r>
      <rPr>
        <sz val="12"/>
        <rFont val="Times New Roman"/>
        <family val="1"/>
      </rPr>
      <t>A</t>
    </r>
    <r>
      <rPr>
        <sz val="12"/>
        <rFont val="宋体"/>
        <family val="3"/>
        <charset val="134"/>
      </rPr>
      <t>梦</t>
    </r>
    <r>
      <rPr>
        <sz val="12"/>
        <rFont val="Times New Roman"/>
        <family val="1"/>
      </rPr>
      <t>&amp;FRIENDS</t>
    </r>
    <r>
      <rPr>
        <sz val="12"/>
        <rFont val="宋体"/>
        <family val="3"/>
        <charset val="134"/>
      </rPr>
      <t>巡回特展》项目</t>
    </r>
  </si>
  <si>
    <r>
      <rPr>
        <sz val="12"/>
        <rFont val="宋体"/>
        <family val="3"/>
        <charset val="134"/>
      </rPr>
      <t>哆啦</t>
    </r>
    <r>
      <rPr>
        <sz val="12"/>
        <rFont val="Times New Roman"/>
        <family val="1"/>
      </rPr>
      <t>A</t>
    </r>
    <r>
      <rPr>
        <sz val="12"/>
        <rFont val="宋体"/>
        <family val="3"/>
        <charset val="134"/>
      </rPr>
      <t>梦华南首展亮相广州</t>
    </r>
    <r>
      <rPr>
        <sz val="12"/>
        <rFont val="Times New Roman"/>
        <family val="1"/>
      </rPr>
      <t>K11</t>
    </r>
    <r>
      <rPr>
        <sz val="12"/>
        <rFont val="宋体"/>
        <family val="3"/>
        <charset val="134"/>
      </rPr>
      <t>，从</t>
    </r>
    <r>
      <rPr>
        <sz val="12"/>
        <rFont val="Times New Roman"/>
        <family val="1"/>
      </rPr>
      <t>2025</t>
    </r>
    <r>
      <rPr>
        <sz val="12"/>
        <rFont val="宋体"/>
        <family val="3"/>
        <charset val="134"/>
      </rPr>
      <t>年</t>
    </r>
    <r>
      <rPr>
        <sz val="12"/>
        <rFont val="Times New Roman"/>
        <family val="1"/>
      </rPr>
      <t>6</t>
    </r>
    <r>
      <rPr>
        <sz val="12"/>
        <rFont val="宋体"/>
        <family val="3"/>
        <charset val="134"/>
      </rPr>
      <t>月</t>
    </r>
    <r>
      <rPr>
        <sz val="12"/>
        <rFont val="Times New Roman"/>
        <family val="1"/>
      </rPr>
      <t>20</t>
    </r>
    <r>
      <rPr>
        <sz val="12"/>
        <rFont val="宋体"/>
        <family val="3"/>
        <charset val="134"/>
      </rPr>
      <t>日起至</t>
    </r>
    <r>
      <rPr>
        <sz val="12"/>
        <rFont val="Times New Roman"/>
        <family val="1"/>
      </rPr>
      <t>8</t>
    </r>
    <r>
      <rPr>
        <sz val="12"/>
        <rFont val="宋体"/>
        <family val="3"/>
        <charset val="134"/>
      </rPr>
      <t>月</t>
    </r>
    <r>
      <rPr>
        <sz val="12"/>
        <rFont val="Times New Roman"/>
        <family val="1"/>
      </rPr>
      <t>31</t>
    </r>
    <r>
      <rPr>
        <sz val="12"/>
        <rFont val="宋体"/>
        <family val="3"/>
        <charset val="134"/>
      </rPr>
      <t>日举行，展区覆盖超两千平方，更有</t>
    </r>
    <r>
      <rPr>
        <sz val="12"/>
        <rFont val="Times New Roman"/>
        <family val="1"/>
      </rPr>
      <t>2</t>
    </r>
    <r>
      <rPr>
        <sz val="12"/>
        <rFont val="宋体"/>
        <family val="3"/>
        <charset val="134"/>
      </rPr>
      <t>家主题快闪店及与多家美食租户推出联名餐点。特展特别融入本土元素，以「五羊」为灵感设计的</t>
    </r>
    <r>
      <rPr>
        <sz val="12"/>
        <rFont val="Times New Roman"/>
        <family val="1"/>
      </rPr>
      <t>“</t>
    </r>
    <r>
      <rPr>
        <sz val="12"/>
        <rFont val="宋体"/>
        <family val="3"/>
        <charset val="134"/>
      </rPr>
      <t>哆啦</t>
    </r>
    <r>
      <rPr>
        <sz val="12"/>
        <rFont val="Times New Roman"/>
        <family val="1"/>
      </rPr>
      <t>A</t>
    </r>
    <r>
      <rPr>
        <sz val="12"/>
        <rFont val="宋体"/>
        <family val="3"/>
        <charset val="134"/>
      </rPr>
      <t>梦羊城造型</t>
    </r>
    <r>
      <rPr>
        <sz val="12"/>
        <rFont val="Times New Roman"/>
        <family val="1"/>
      </rPr>
      <t>”</t>
    </r>
    <r>
      <rPr>
        <sz val="12"/>
        <rFont val="宋体"/>
        <family val="3"/>
        <charset val="134"/>
      </rPr>
      <t>首次亮相。</t>
    </r>
    <r>
      <rPr>
        <sz val="12"/>
        <rFont val="Times New Roman"/>
        <family val="1"/>
      </rPr>
      <t xml:space="preserve">
</t>
    </r>
    <r>
      <rPr>
        <sz val="12"/>
        <rFont val="宋体"/>
        <family val="3"/>
        <charset val="134"/>
      </rPr>
      <t>同时，广州</t>
    </r>
    <r>
      <rPr>
        <sz val="12"/>
        <rFont val="Times New Roman"/>
        <family val="1"/>
      </rPr>
      <t>K11</t>
    </r>
    <r>
      <rPr>
        <sz val="12"/>
        <rFont val="宋体"/>
        <family val="3"/>
        <charset val="134"/>
      </rPr>
      <t>联合广州地铁、广州巴士集团、如约出行、广州城投商管、广东商业集团等推出「哆啦</t>
    </r>
    <r>
      <rPr>
        <sz val="12"/>
        <rFont val="Times New Roman"/>
        <family val="1"/>
      </rPr>
      <t>A</t>
    </r>
    <r>
      <rPr>
        <sz val="12"/>
        <rFont val="宋体"/>
        <family val="3"/>
        <charset val="134"/>
      </rPr>
      <t>梦城市巡游」主题活动，</t>
    </r>
    <r>
      <rPr>
        <sz val="12"/>
        <rFont val="Times New Roman"/>
        <family val="1"/>
      </rPr>
      <t xml:space="preserve"> </t>
    </r>
    <r>
      <rPr>
        <sz val="12"/>
        <rFont val="宋体"/>
        <family val="3"/>
        <charset val="134"/>
      </rPr>
      <t>广州地铁</t>
    </r>
    <r>
      <rPr>
        <sz val="12"/>
        <rFont val="Times New Roman"/>
        <family val="1"/>
      </rPr>
      <t>17</t>
    </r>
    <r>
      <rPr>
        <sz val="12"/>
        <rFont val="宋体"/>
        <family val="3"/>
        <charset val="134"/>
      </rPr>
      <t>个站的</t>
    </r>
    <r>
      <rPr>
        <sz val="12"/>
        <rFont val="Times New Roman"/>
        <family val="1"/>
      </rPr>
      <t>24</t>
    </r>
    <r>
      <rPr>
        <sz val="12"/>
        <rFont val="宋体"/>
        <family val="3"/>
        <charset val="134"/>
      </rPr>
      <t>个站台换上了「哆啦</t>
    </r>
    <r>
      <rPr>
        <sz val="12"/>
        <rFont val="Times New Roman"/>
        <family val="1"/>
      </rPr>
      <t>A</t>
    </r>
    <r>
      <rPr>
        <sz val="12"/>
        <rFont val="宋体"/>
        <family val="3"/>
        <charset val="134"/>
      </rPr>
      <t>梦主题皮肤」，城市观光巴士及出租车也是首次与国际</t>
    </r>
    <r>
      <rPr>
        <sz val="12"/>
        <rFont val="Times New Roman"/>
        <family val="1"/>
      </rPr>
      <t>IP</t>
    </r>
    <r>
      <rPr>
        <sz val="12"/>
        <rFont val="宋体"/>
        <family val="3"/>
        <charset val="134"/>
      </rPr>
      <t>进行主题合作，引发全城打卡热潮。</t>
    </r>
    <r>
      <rPr>
        <sz val="12"/>
        <rFont val="Times New Roman"/>
        <family val="1"/>
      </rPr>
      <t xml:space="preserve">
</t>
    </r>
    <r>
      <rPr>
        <sz val="12"/>
        <rFont val="宋体"/>
        <family val="3"/>
        <charset val="134"/>
      </rPr>
      <t>在海心沙亚运公园、花城汇、广州地铁博物馆、一方东山等在内的全城</t>
    </r>
    <r>
      <rPr>
        <sz val="12"/>
        <rFont val="Times New Roman"/>
        <family val="1"/>
      </rPr>
      <t>10</t>
    </r>
    <r>
      <rPr>
        <sz val="12"/>
        <rFont val="宋体"/>
        <family val="3"/>
        <charset val="134"/>
      </rPr>
      <t>余个文旅景点，哆啦</t>
    </r>
    <r>
      <rPr>
        <sz val="12"/>
        <rFont val="Times New Roman"/>
        <family val="1"/>
      </rPr>
      <t>A</t>
    </r>
    <r>
      <rPr>
        <sz val="12"/>
        <rFont val="宋体"/>
        <family val="3"/>
        <charset val="134"/>
      </rPr>
      <t>梦</t>
    </r>
    <r>
      <rPr>
        <sz val="12"/>
        <rFont val="Times New Roman"/>
        <family val="1"/>
      </rPr>
      <t>“</t>
    </r>
    <r>
      <rPr>
        <sz val="12"/>
        <rFont val="宋体"/>
        <family val="3"/>
        <charset val="134"/>
      </rPr>
      <t>任意门</t>
    </r>
    <r>
      <rPr>
        <sz val="12"/>
        <rFont val="Times New Roman"/>
        <family val="1"/>
      </rPr>
      <t>”</t>
    </r>
    <r>
      <rPr>
        <sz val="12"/>
        <rFont val="宋体"/>
        <family val="3"/>
        <charset val="134"/>
      </rPr>
      <t>美陈展成为了市民争相合照的靓丽风景线。</t>
    </r>
  </si>
  <si>
    <r>
      <rPr>
        <sz val="12"/>
        <rFont val="Times New Roman"/>
        <family val="1"/>
      </rPr>
      <t>1</t>
    </r>
    <r>
      <rPr>
        <sz val="12"/>
        <rFont val="宋体"/>
        <family val="3"/>
        <charset val="134"/>
      </rPr>
      <t>）</t>
    </r>
    <r>
      <rPr>
        <sz val="12"/>
        <rFont val="Times New Roman"/>
        <family val="1"/>
      </rPr>
      <t>2025</t>
    </r>
    <r>
      <rPr>
        <sz val="12"/>
        <rFont val="宋体"/>
        <family val="3"/>
        <charset val="134"/>
      </rPr>
      <t>年</t>
    </r>
    <r>
      <rPr>
        <sz val="12"/>
        <rFont val="Times New Roman"/>
        <family val="1"/>
      </rPr>
      <t>5</t>
    </r>
    <r>
      <rPr>
        <sz val="12"/>
        <rFont val="宋体"/>
        <family val="3"/>
        <charset val="134"/>
      </rPr>
      <t>月推出</t>
    </r>
    <r>
      <rPr>
        <sz val="12"/>
        <rFont val="Times New Roman"/>
        <family val="1"/>
      </rPr>
      <t>“</t>
    </r>
    <r>
      <rPr>
        <sz val="12"/>
        <rFont val="宋体"/>
        <family val="3"/>
        <charset val="134"/>
      </rPr>
      <t>哆啦</t>
    </r>
    <r>
      <rPr>
        <sz val="12"/>
        <rFont val="Times New Roman"/>
        <family val="1"/>
      </rPr>
      <t>A</t>
    </r>
    <r>
      <rPr>
        <sz val="12"/>
        <rFont val="宋体"/>
        <family val="3"/>
        <charset val="134"/>
      </rPr>
      <t>梦城市巡游</t>
    </r>
    <r>
      <rPr>
        <sz val="12"/>
        <rFont val="Times New Roman"/>
        <family val="1"/>
      </rPr>
      <t>”</t>
    </r>
    <r>
      <rPr>
        <sz val="12"/>
        <rFont val="宋体"/>
        <family val="3"/>
        <charset val="134"/>
      </rPr>
      <t>主题活动；哆啦</t>
    </r>
    <r>
      <rPr>
        <sz val="12"/>
        <rFont val="Times New Roman"/>
        <family val="1"/>
      </rPr>
      <t>A</t>
    </r>
    <r>
      <rPr>
        <sz val="12"/>
        <rFont val="宋体"/>
        <family val="3"/>
        <charset val="134"/>
      </rPr>
      <t>梦的</t>
    </r>
    <r>
      <rPr>
        <sz val="12"/>
        <rFont val="Times New Roman"/>
        <family val="1"/>
      </rPr>
      <t>“</t>
    </r>
    <r>
      <rPr>
        <sz val="12"/>
        <rFont val="宋体"/>
        <family val="3"/>
        <charset val="134"/>
      </rPr>
      <t>任意门</t>
    </r>
    <r>
      <rPr>
        <sz val="12"/>
        <rFont val="Times New Roman"/>
        <family val="1"/>
      </rPr>
      <t>”</t>
    </r>
    <r>
      <rPr>
        <sz val="12"/>
        <rFont val="宋体"/>
        <family val="3"/>
        <charset val="134"/>
      </rPr>
      <t>惊喜亮相在包括海心沙亚运公园、花城汇、广州地铁博物馆、一方东山等在内的全城</t>
    </r>
    <r>
      <rPr>
        <sz val="12"/>
        <rFont val="Times New Roman"/>
        <family val="1"/>
      </rPr>
      <t>10</t>
    </r>
    <r>
      <rPr>
        <sz val="12"/>
        <rFont val="宋体"/>
        <family val="3"/>
        <charset val="134"/>
      </rPr>
      <t>个景点，旨在联动全城文旅景点，带动市民打卡消费，共同打造暑期特色文化亮点。</t>
    </r>
    <r>
      <rPr>
        <sz val="12"/>
        <rFont val="Times New Roman"/>
        <family val="1"/>
      </rPr>
      <t xml:space="preserve">
2</t>
    </r>
    <r>
      <rPr>
        <sz val="12"/>
        <rFont val="宋体"/>
        <family val="3"/>
        <charset val="134"/>
      </rPr>
      <t>）</t>
    </r>
    <r>
      <rPr>
        <sz val="12"/>
        <rFont val="Times New Roman"/>
        <family val="1"/>
      </rPr>
      <t>2025</t>
    </r>
    <r>
      <rPr>
        <sz val="12"/>
        <rFont val="宋体"/>
        <family val="3"/>
        <charset val="134"/>
      </rPr>
      <t>年</t>
    </r>
    <r>
      <rPr>
        <sz val="12"/>
        <rFont val="Times New Roman"/>
        <family val="1"/>
      </rPr>
      <t>6-8</t>
    </r>
    <r>
      <rPr>
        <sz val="12"/>
        <rFont val="宋体"/>
        <family val="3"/>
        <charset val="134"/>
      </rPr>
      <t>月《</t>
    </r>
    <r>
      <rPr>
        <sz val="12"/>
        <rFont val="Times New Roman"/>
        <family val="1"/>
      </rPr>
      <t>100%</t>
    </r>
    <r>
      <rPr>
        <sz val="12"/>
        <rFont val="宋体"/>
        <family val="3"/>
        <charset val="134"/>
      </rPr>
      <t>哆啦</t>
    </r>
    <r>
      <rPr>
        <sz val="12"/>
        <rFont val="Times New Roman"/>
        <family val="1"/>
      </rPr>
      <t>A</t>
    </r>
    <r>
      <rPr>
        <sz val="12"/>
        <rFont val="宋体"/>
        <family val="3"/>
        <charset val="134"/>
      </rPr>
      <t>梦</t>
    </r>
    <r>
      <rPr>
        <sz val="12"/>
        <rFont val="Times New Roman"/>
        <family val="1"/>
      </rPr>
      <t>&amp;FRIENDS</t>
    </r>
    <r>
      <rPr>
        <sz val="12"/>
        <rFont val="宋体"/>
        <family val="3"/>
        <charset val="134"/>
      </rPr>
      <t>巡回特展》在广州</t>
    </r>
    <r>
      <rPr>
        <sz val="12"/>
        <rFont val="Times New Roman"/>
        <family val="1"/>
      </rPr>
      <t>K11</t>
    </r>
    <r>
      <rPr>
        <sz val="12"/>
        <rFont val="宋体"/>
        <family val="3"/>
        <charset val="134"/>
      </rPr>
      <t>购物艺术中心盛大举行，通过华南首展首发活动带动全市市民打卡及消费，盘活珠江新城商圈客流。</t>
    </r>
  </si>
  <si>
    <r>
      <rPr>
        <sz val="12"/>
        <rFont val="宋体"/>
        <family val="3"/>
        <charset val="134"/>
      </rPr>
      <t>烘焙训练营</t>
    </r>
  </si>
  <si>
    <r>
      <rPr>
        <sz val="12"/>
        <rFont val="宋体"/>
        <family val="3"/>
        <charset val="134"/>
      </rPr>
      <t>南沙区冯马路</t>
    </r>
    <r>
      <rPr>
        <sz val="12"/>
        <rFont val="Times New Roman"/>
        <family val="1"/>
      </rPr>
      <t>6</t>
    </r>
    <r>
      <rPr>
        <sz val="12"/>
        <rFont val="宋体"/>
        <family val="3"/>
        <charset val="134"/>
      </rPr>
      <t>号</t>
    </r>
  </si>
  <si>
    <r>
      <rPr>
        <sz val="12"/>
        <rFont val="宋体"/>
        <family val="3"/>
        <charset val="134"/>
      </rPr>
      <t>广州岭南穗粮谷物股份有限公司</t>
    </r>
  </si>
  <si>
    <r>
      <rPr>
        <sz val="12"/>
        <rFont val="宋体"/>
        <family val="3"/>
        <charset val="134"/>
      </rPr>
      <t>依托南方面粉老字号</t>
    </r>
    <r>
      <rPr>
        <sz val="12"/>
        <rFont val="Times New Roman"/>
        <family val="1"/>
      </rPr>
      <t>“</t>
    </r>
    <r>
      <rPr>
        <sz val="12"/>
        <rFont val="宋体"/>
        <family val="3"/>
        <charset val="134"/>
      </rPr>
      <t>红牡丹</t>
    </r>
    <r>
      <rPr>
        <sz val="12"/>
        <rFont val="Times New Roman"/>
        <family val="1"/>
      </rPr>
      <t>”“</t>
    </r>
    <r>
      <rPr>
        <sz val="12"/>
        <rFont val="宋体"/>
        <family val="3"/>
        <charset val="134"/>
      </rPr>
      <t>白玉兰</t>
    </r>
    <r>
      <rPr>
        <sz val="12"/>
        <rFont val="Times New Roman"/>
        <family val="1"/>
      </rPr>
      <t>”</t>
    </r>
    <r>
      <rPr>
        <sz val="12"/>
        <rFont val="宋体"/>
        <family val="3"/>
        <charset val="134"/>
      </rPr>
      <t>专用面粉在</t>
    </r>
    <r>
      <rPr>
        <sz val="12"/>
        <rFont val="Times New Roman"/>
        <family val="1"/>
      </rPr>
      <t>TO B</t>
    </r>
    <r>
      <rPr>
        <sz val="12"/>
        <rFont val="宋体"/>
        <family val="3"/>
        <charset val="134"/>
      </rPr>
      <t>渠道沉淀</t>
    </r>
    <r>
      <rPr>
        <sz val="12"/>
        <rFont val="Times New Roman"/>
        <family val="1"/>
      </rPr>
      <t>40</t>
    </r>
    <r>
      <rPr>
        <sz val="12"/>
        <rFont val="宋体"/>
        <family val="3"/>
        <charset val="134"/>
      </rPr>
      <t>多年的品牌度和专用面粉应用方案体系，开拓个人烘焙体验、培训、圈子等私域消费新形态，活化和加深南方面粉老字号与新消费群体的品牌认知和粘性，创新老字号新新活力形象。</t>
    </r>
  </si>
  <si>
    <r>
      <rPr>
        <sz val="12"/>
        <rFont val="Times New Roman"/>
        <family val="1"/>
      </rPr>
      <t>1.</t>
    </r>
    <r>
      <rPr>
        <sz val="12"/>
        <rFont val="宋体"/>
        <family val="3"/>
        <charset val="134"/>
      </rPr>
      <t>构建家庭烘焙电器应用场景下的烘焙成熟方案，</t>
    </r>
    <r>
      <rPr>
        <sz val="12"/>
        <rFont val="Times New Roman"/>
        <family val="1"/>
      </rPr>
      <t>2025</t>
    </r>
    <r>
      <rPr>
        <sz val="12"/>
        <rFont val="宋体"/>
        <family val="3"/>
        <charset val="134"/>
      </rPr>
      <t>年</t>
    </r>
    <r>
      <rPr>
        <sz val="12"/>
        <rFont val="Times New Roman"/>
        <family val="1"/>
      </rPr>
      <t>11</t>
    </r>
    <r>
      <rPr>
        <sz val="12"/>
        <rFont val="宋体"/>
        <family val="3"/>
        <charset val="134"/>
      </rPr>
      <t>月前；</t>
    </r>
    <r>
      <rPr>
        <sz val="12"/>
        <rFont val="Times New Roman"/>
        <family val="1"/>
      </rPr>
      <t xml:space="preserve">
2.</t>
    </r>
    <r>
      <rPr>
        <sz val="12"/>
        <rFont val="宋体"/>
        <family val="3"/>
        <charset val="134"/>
      </rPr>
      <t>建设容纳</t>
    </r>
    <r>
      <rPr>
        <sz val="12"/>
        <rFont val="Times New Roman"/>
        <family val="1"/>
      </rPr>
      <t>80</t>
    </r>
    <r>
      <rPr>
        <sz val="12"/>
        <rFont val="宋体"/>
        <family val="3"/>
        <charset val="134"/>
      </rPr>
      <t>人的烘焙培训、体验中心，</t>
    </r>
    <r>
      <rPr>
        <sz val="12"/>
        <rFont val="Times New Roman"/>
        <family val="1"/>
      </rPr>
      <t>2025</t>
    </r>
    <r>
      <rPr>
        <sz val="12"/>
        <rFont val="宋体"/>
        <family val="3"/>
        <charset val="134"/>
      </rPr>
      <t>年</t>
    </r>
    <r>
      <rPr>
        <sz val="12"/>
        <rFont val="Times New Roman"/>
        <family val="1"/>
      </rPr>
      <t>12</t>
    </r>
    <r>
      <rPr>
        <sz val="12"/>
        <rFont val="宋体"/>
        <family val="3"/>
        <charset val="134"/>
      </rPr>
      <t>月底之前；</t>
    </r>
    <r>
      <rPr>
        <sz val="12"/>
        <rFont val="Times New Roman"/>
        <family val="1"/>
      </rPr>
      <t xml:space="preserve">
3.</t>
    </r>
    <r>
      <rPr>
        <sz val="12"/>
        <rFont val="宋体"/>
        <family val="3"/>
        <charset val="134"/>
      </rPr>
      <t>学习调研并构建个人烘焙</t>
    </r>
    <r>
      <rPr>
        <sz val="12"/>
        <rFont val="Times New Roman"/>
        <family val="1"/>
      </rPr>
      <t>“</t>
    </r>
    <r>
      <rPr>
        <sz val="12"/>
        <rFont val="宋体"/>
        <family val="3"/>
        <charset val="134"/>
      </rPr>
      <t>圈子</t>
    </r>
    <r>
      <rPr>
        <sz val="12"/>
        <rFont val="Times New Roman"/>
        <family val="1"/>
      </rPr>
      <t>”</t>
    </r>
    <r>
      <rPr>
        <sz val="12"/>
        <rFont val="宋体"/>
        <family val="3"/>
        <charset val="134"/>
      </rPr>
      <t>经营模式，</t>
    </r>
    <r>
      <rPr>
        <sz val="12"/>
        <rFont val="Times New Roman"/>
        <family val="1"/>
      </rPr>
      <t>2026</t>
    </r>
    <r>
      <rPr>
        <sz val="12"/>
        <rFont val="宋体"/>
        <family val="3"/>
        <charset val="134"/>
      </rPr>
      <t>年</t>
    </r>
    <r>
      <rPr>
        <sz val="12"/>
        <rFont val="Times New Roman"/>
        <family val="1"/>
      </rPr>
      <t>6</t>
    </r>
    <r>
      <rPr>
        <sz val="12"/>
        <rFont val="宋体"/>
        <family val="3"/>
        <charset val="134"/>
      </rPr>
      <t>月前；</t>
    </r>
    <r>
      <rPr>
        <sz val="12"/>
        <rFont val="Times New Roman"/>
        <family val="1"/>
      </rPr>
      <t xml:space="preserve">
4.</t>
    </r>
    <r>
      <rPr>
        <sz val="12"/>
        <rFont val="宋体"/>
        <family val="3"/>
        <charset val="134"/>
      </rPr>
      <t>开展推广和宣传，并定期组织</t>
    </r>
    <r>
      <rPr>
        <sz val="12"/>
        <rFont val="Times New Roman"/>
        <family val="1"/>
      </rPr>
      <t>“</t>
    </r>
    <r>
      <rPr>
        <sz val="12"/>
        <rFont val="宋体"/>
        <family val="3"/>
        <charset val="134"/>
      </rPr>
      <t>圈子</t>
    </r>
    <r>
      <rPr>
        <sz val="12"/>
        <rFont val="Times New Roman"/>
        <family val="1"/>
      </rPr>
      <t>”</t>
    </r>
    <r>
      <rPr>
        <sz val="12"/>
        <rFont val="宋体"/>
        <family val="3"/>
        <charset val="134"/>
      </rPr>
      <t>活动，</t>
    </r>
    <r>
      <rPr>
        <sz val="12"/>
        <rFont val="Times New Roman"/>
        <family val="1"/>
      </rPr>
      <t>2026</t>
    </r>
    <r>
      <rPr>
        <sz val="12"/>
        <rFont val="宋体"/>
        <family val="3"/>
        <charset val="134"/>
      </rPr>
      <t>年</t>
    </r>
    <r>
      <rPr>
        <sz val="12"/>
        <rFont val="Times New Roman"/>
        <family val="1"/>
      </rPr>
      <t>3</t>
    </r>
    <r>
      <rPr>
        <sz val="12"/>
        <rFont val="宋体"/>
        <family val="3"/>
        <charset val="134"/>
      </rPr>
      <t>月开始；</t>
    </r>
    <r>
      <rPr>
        <sz val="12"/>
        <rFont val="Times New Roman"/>
        <family val="1"/>
      </rPr>
      <t xml:space="preserve">
5.</t>
    </r>
    <r>
      <rPr>
        <sz val="12"/>
        <rFont val="宋体"/>
        <family val="3"/>
        <charset val="134"/>
      </rPr>
      <t>持续改进并固化盈利模式。</t>
    </r>
  </si>
  <si>
    <r>
      <rPr>
        <sz val="12"/>
        <rFont val="Times New Roman"/>
        <family val="1"/>
      </rPr>
      <t>1.</t>
    </r>
    <r>
      <rPr>
        <sz val="12"/>
        <rFont val="宋体"/>
        <family val="3"/>
        <charset val="134"/>
      </rPr>
      <t>形成并持续优化个人烘焙应用方案；</t>
    </r>
    <r>
      <rPr>
        <sz val="12"/>
        <rFont val="Times New Roman"/>
        <family val="1"/>
      </rPr>
      <t xml:space="preserve">
2.</t>
    </r>
    <r>
      <rPr>
        <sz val="12"/>
        <rFont val="宋体"/>
        <family val="3"/>
        <charset val="134"/>
      </rPr>
      <t>形成至少</t>
    </r>
    <r>
      <rPr>
        <sz val="12"/>
        <rFont val="Times New Roman"/>
        <family val="1"/>
      </rPr>
      <t>30</t>
    </r>
    <r>
      <rPr>
        <sz val="12"/>
        <rFont val="宋体"/>
        <family val="3"/>
        <charset val="134"/>
      </rPr>
      <t>人的固定圈子成员（特定行业、领域等具备人脉、公共话语权的成员数至少占</t>
    </r>
    <r>
      <rPr>
        <sz val="12"/>
        <rFont val="Times New Roman"/>
        <family val="1"/>
      </rPr>
      <t>3</t>
    </r>
    <r>
      <rPr>
        <sz val="12"/>
        <rFont val="宋体"/>
        <family val="3"/>
        <charset val="134"/>
      </rPr>
      <t>成）；</t>
    </r>
    <r>
      <rPr>
        <sz val="12"/>
        <rFont val="Times New Roman"/>
        <family val="1"/>
      </rPr>
      <t xml:space="preserve">
3.</t>
    </r>
    <r>
      <rPr>
        <sz val="12"/>
        <rFont val="宋体"/>
        <family val="3"/>
        <charset val="134"/>
      </rPr>
      <t>构建企业自营或合营的个人烘焙圈子运营团队。</t>
    </r>
  </si>
  <si>
    <r>
      <rPr>
        <sz val="12"/>
        <rFont val="宋体"/>
        <family val="3"/>
        <charset val="134"/>
      </rPr>
      <t>李占记定制手表</t>
    </r>
  </si>
  <si>
    <r>
      <rPr>
        <sz val="12"/>
        <rFont val="宋体"/>
        <family val="3"/>
        <charset val="134"/>
      </rPr>
      <t>广州市越秀区中山四路</t>
    </r>
    <r>
      <rPr>
        <sz val="12"/>
        <rFont val="Times New Roman"/>
        <family val="1"/>
      </rPr>
      <t>344-348</t>
    </r>
    <r>
      <rPr>
        <sz val="12"/>
        <rFont val="宋体"/>
        <family val="3"/>
        <charset val="134"/>
      </rPr>
      <t>号</t>
    </r>
  </si>
  <si>
    <r>
      <rPr>
        <sz val="12"/>
        <rFont val="宋体"/>
        <family val="3"/>
        <charset val="134"/>
      </rPr>
      <t>广州市李占记钟表有限公司</t>
    </r>
  </si>
  <si>
    <r>
      <rPr>
        <sz val="12"/>
        <rFont val="宋体"/>
        <family val="3"/>
        <charset val="134"/>
      </rPr>
      <t>李占记将维修经验融入机芯研发与产品设计，精准捕捉现代生活场景下用户对</t>
    </r>
    <r>
      <rPr>
        <sz val="12"/>
        <rFont val="Times New Roman"/>
        <family val="1"/>
      </rPr>
      <t>“</t>
    </r>
    <r>
      <rPr>
        <sz val="12"/>
        <rFont val="宋体"/>
        <family val="3"/>
        <charset val="134"/>
      </rPr>
      <t>安静佩戴</t>
    </r>
    <r>
      <rPr>
        <sz val="12"/>
        <rFont val="Times New Roman"/>
        <family val="1"/>
      </rPr>
      <t>”</t>
    </r>
    <r>
      <rPr>
        <sz val="12"/>
        <rFont val="宋体"/>
        <family val="3"/>
        <charset val="134"/>
      </rPr>
      <t>的需求，推出多款适用于考场、会议室等场景的指针式石英手表，以</t>
    </r>
    <r>
      <rPr>
        <sz val="12"/>
        <rFont val="Times New Roman"/>
        <family val="1"/>
      </rPr>
      <t>“</t>
    </r>
    <r>
      <rPr>
        <sz val="12"/>
        <rFont val="宋体"/>
        <family val="3"/>
        <charset val="134"/>
      </rPr>
      <t>不闻滴答声</t>
    </r>
    <r>
      <rPr>
        <sz val="12"/>
        <rFont val="Times New Roman"/>
        <family val="1"/>
      </rPr>
      <t>”</t>
    </r>
    <r>
      <rPr>
        <sz val="12"/>
        <rFont val="宋体"/>
        <family val="3"/>
        <charset val="134"/>
      </rPr>
      <t>为核心卖点，撬动年轻群体与专业市场，实现从服务输出到产品创新的转变。同时，面对国内手表静音标准空白，李占记主导制定《静音指针式石英手表》团体标准，规定噪声声压级不高于</t>
    </r>
    <r>
      <rPr>
        <sz val="12"/>
        <rFont val="Times New Roman"/>
        <family val="1"/>
      </rPr>
      <t xml:space="preserve"> 12 </t>
    </r>
    <r>
      <rPr>
        <sz val="12"/>
        <rFont val="宋体"/>
        <family val="3"/>
        <charset val="134"/>
      </rPr>
      <t>分贝，统一检测方法，还创新引入表带皮肤刺激性试验，确保佩戴舒适安全。专家评审认为，该团标响应市场与创新需求，填补国家标准体系空白，为产品与行业高质量发展提供关键依据与技术支撑。</t>
    </r>
  </si>
  <si>
    <r>
      <rPr>
        <sz val="12"/>
        <rFont val="Times New Roman"/>
        <family val="1"/>
      </rPr>
      <t xml:space="preserve">1.  </t>
    </r>
    <r>
      <rPr>
        <sz val="12"/>
        <rFont val="宋体"/>
        <family val="3"/>
        <charset val="134"/>
      </rPr>
      <t>李占记计划推出儿童款、学生款、商务款、纪念款四款定位精准、各具特色的定制手表。</t>
    </r>
    <r>
      <rPr>
        <sz val="12"/>
        <rFont val="Times New Roman"/>
        <family val="1"/>
      </rPr>
      <t xml:space="preserve">
2. 2025</t>
    </r>
    <r>
      <rPr>
        <sz val="12"/>
        <rFont val="宋体"/>
        <family val="3"/>
        <charset val="134"/>
      </rPr>
      <t>年</t>
    </r>
    <r>
      <rPr>
        <sz val="12"/>
        <rFont val="Times New Roman"/>
        <family val="1"/>
      </rPr>
      <t>6-12</t>
    </r>
    <r>
      <rPr>
        <sz val="12"/>
        <rFont val="宋体"/>
        <family val="3"/>
        <charset val="134"/>
      </rPr>
      <t>月，学生款、商务款、纪念款于线上线下同步发售。</t>
    </r>
    <r>
      <rPr>
        <sz val="12"/>
        <rFont val="Times New Roman"/>
        <family val="1"/>
      </rPr>
      <t xml:space="preserve">
3.</t>
    </r>
    <r>
      <rPr>
        <sz val="12"/>
        <rFont val="宋体"/>
        <family val="3"/>
        <charset val="134"/>
      </rPr>
      <t>《静音指针式石英手表》团体标准已于</t>
    </r>
    <r>
      <rPr>
        <sz val="12"/>
        <rFont val="Times New Roman"/>
        <family val="1"/>
      </rPr>
      <t>9</t>
    </r>
    <r>
      <rPr>
        <sz val="12"/>
        <rFont val="宋体"/>
        <family val="3"/>
        <charset val="134"/>
      </rPr>
      <t>月</t>
    </r>
    <r>
      <rPr>
        <sz val="12"/>
        <rFont val="Times New Roman"/>
        <family val="1"/>
      </rPr>
      <t>19</t>
    </r>
    <r>
      <rPr>
        <sz val="12"/>
        <rFont val="宋体"/>
        <family val="3"/>
        <charset val="134"/>
      </rPr>
      <t>日正式发布实施。</t>
    </r>
    <r>
      <rPr>
        <sz val="12"/>
        <rFont val="Times New Roman"/>
        <family val="1"/>
      </rPr>
      <t xml:space="preserve">
4.2025</t>
    </r>
    <r>
      <rPr>
        <sz val="12"/>
        <rFont val="宋体"/>
        <family val="3"/>
        <charset val="134"/>
      </rPr>
      <t>年</t>
    </r>
    <r>
      <rPr>
        <sz val="12"/>
        <rFont val="Times New Roman"/>
        <family val="1"/>
      </rPr>
      <t>10</t>
    </r>
    <r>
      <rPr>
        <sz val="12"/>
        <rFont val="宋体"/>
        <family val="3"/>
        <charset val="134"/>
      </rPr>
      <t>月</t>
    </r>
    <r>
      <rPr>
        <sz val="12"/>
        <rFont val="Times New Roman"/>
        <family val="1"/>
      </rPr>
      <t>-3</t>
    </r>
    <r>
      <rPr>
        <sz val="12"/>
        <rFont val="宋体"/>
        <family val="3"/>
        <charset val="134"/>
      </rPr>
      <t>月，年李占记</t>
    </r>
    <r>
      <rPr>
        <sz val="12"/>
        <rFont val="Times New Roman"/>
        <family val="1"/>
      </rPr>
      <t>&amp;</t>
    </r>
    <r>
      <rPr>
        <sz val="12"/>
        <rFont val="宋体"/>
        <family val="3"/>
        <charset val="134"/>
      </rPr>
      <t>广州中小学健康中心共同打造联名儿童款手表。</t>
    </r>
  </si>
  <si>
    <r>
      <rPr>
        <sz val="12"/>
        <rFont val="Times New Roman"/>
        <family val="1"/>
      </rPr>
      <t>1.</t>
    </r>
    <r>
      <rPr>
        <sz val="12"/>
        <rFont val="宋体"/>
        <family val="3"/>
        <charset val="134"/>
      </rPr>
      <t>产品开发：</t>
    </r>
    <r>
      <rPr>
        <sz val="12"/>
        <rFont val="Times New Roman"/>
        <family val="1"/>
      </rPr>
      <t>2025</t>
    </r>
    <r>
      <rPr>
        <sz val="12"/>
        <rFont val="宋体"/>
        <family val="3"/>
        <charset val="134"/>
      </rPr>
      <t>年</t>
    </r>
    <r>
      <rPr>
        <sz val="12"/>
        <rFont val="Times New Roman"/>
        <family val="1"/>
      </rPr>
      <t>12</t>
    </r>
    <r>
      <rPr>
        <sz val="12"/>
        <rFont val="宋体"/>
        <family val="3"/>
        <charset val="134"/>
      </rPr>
      <t>月底前，成功研发出具备静音功能的手表新品，并通过测试验证，确保静音效果达到设计标准的噪声声压级不高于</t>
    </r>
    <r>
      <rPr>
        <sz val="12"/>
        <rFont val="Times New Roman"/>
        <family val="1"/>
      </rPr>
      <t xml:space="preserve"> 12 </t>
    </r>
    <r>
      <rPr>
        <sz val="12"/>
        <rFont val="宋体"/>
        <family val="3"/>
        <charset val="134"/>
      </rPr>
      <t>分贝。</t>
    </r>
    <r>
      <rPr>
        <sz val="12"/>
        <rFont val="Times New Roman"/>
        <family val="1"/>
      </rPr>
      <t xml:space="preserve">
2.</t>
    </r>
    <r>
      <rPr>
        <sz val="12"/>
        <rFont val="宋体"/>
        <family val="3"/>
        <charset val="134"/>
      </rPr>
      <t>市场推广：项目上线后半年内，实现新品在目标市场通过线上线下渠道销售，预计首年销量突破</t>
    </r>
    <r>
      <rPr>
        <sz val="12"/>
        <rFont val="Times New Roman"/>
        <family val="1"/>
      </rPr>
      <t>1000</t>
    </r>
    <r>
      <rPr>
        <sz val="12"/>
        <rFont val="宋体"/>
        <family val="3"/>
        <charset val="134"/>
      </rPr>
      <t>只。</t>
    </r>
  </si>
  <si>
    <r>
      <rPr>
        <sz val="12"/>
        <rFont val="宋体"/>
        <family val="3"/>
        <charset val="134"/>
      </rPr>
      <t>以复古港风街区为载体，明星</t>
    </r>
    <r>
      <rPr>
        <sz val="12"/>
        <rFont val="Times New Roman"/>
        <family val="1"/>
      </rPr>
      <t>IP×</t>
    </r>
    <r>
      <rPr>
        <sz val="12"/>
        <rFont val="宋体"/>
        <family val="3"/>
        <charset val="134"/>
      </rPr>
      <t>夜经济</t>
    </r>
    <r>
      <rPr>
        <sz val="12"/>
        <rFont val="Times New Roman"/>
        <family val="1"/>
      </rPr>
      <t>×</t>
    </r>
    <r>
      <rPr>
        <sz val="12"/>
        <rFont val="宋体"/>
        <family val="3"/>
        <charset val="134"/>
      </rPr>
      <t>直播联动引爆五一假期消费。</t>
    </r>
  </si>
  <si>
    <r>
      <rPr>
        <sz val="12"/>
        <rFont val="宋体"/>
        <family val="3"/>
        <charset val="134"/>
      </rPr>
      <t>销售环比增长</t>
    </r>
    <r>
      <rPr>
        <sz val="12"/>
        <rFont val="Times New Roman"/>
        <family val="1"/>
      </rPr>
      <t>30%</t>
    </r>
    <r>
      <rPr>
        <sz val="12"/>
        <rFont val="宋体"/>
        <family val="3"/>
        <charset val="134"/>
      </rPr>
      <t>，客流环比增长</t>
    </r>
    <r>
      <rPr>
        <sz val="12"/>
        <rFont val="Times New Roman"/>
        <family val="1"/>
      </rPr>
      <t>20%</t>
    </r>
  </si>
  <si>
    <t>西关新天地（中山八路交通枢纽商业项目）</t>
  </si>
  <si>
    <t>荔湾区中山八路64号</t>
  </si>
  <si>
    <t>广州市交通站场建设管理中心有限公司</t>
  </si>
  <si>
    <t xml:space="preserve">    依托荔湾区厚重历史文化及文旅发展，借助荔湾区未来商业升级需破解“专业市场转型”与“新消费场景培育”两大核心命题的契机，西关新天地项目围绕“年轻、潮玩、乐动”等主题，通过硬件改造、软性装饰等改造，以复合业态和品质格调营造商业的精致感、氛围感；以文化在地性和社交场景，为消费者提供情绪价值，体现包容性与松弛的生活哲学，延伸多元生活方式，完美实现社区、社交、社会的“三社融合”，打造“老城区、新空间、新内容”的潮玩、社交、生活新天地。
    项目运营期，联动国潮动漫影视知识产权（IP）及文博场馆、非遗机构等IP潮玩资源，打造荔湾区社交属性强、创意新颖的综合性消费场景。</t>
  </si>
  <si>
    <t>1.2025年5月-2025年9月实现项目审批通过。
2.2025年9月-2026年5月，实现项目改造完成，IP潮流空间初步呈现；同时引进名创优品等IP集合店，实现IP落地。
3.2026年5月-2027年，依托二次元等IP资源，实现可移动式场景搭建及活动运营，构建多样化潮玩场景。</t>
  </si>
  <si>
    <t>1.经济效益：项目运营后首年客流量不低于300万人次，带动周边商业体客流增长，形成区域性消费联动效应。同步提升营业额。
2.社会与文化效益：打造“三社融合”示范空间，年度社区活动参与人数≥1万人次。形成非遗、文博IP资源活化利用的在地文化标识性项目，项目成为荔湾区“专业市场转型”标杆案例。
3.品牌与影响力：项目通过社交平台曝光，消费者对“老城区新空间”认知度提升，区域商业形象显著优化。</t>
  </si>
  <si>
    <t>三艘纯电动游船主题场景（科技电竞/国潮动漫/文博艺术）</t>
  </si>
  <si>
    <t>广州市越秀区沿江东路466号</t>
  </si>
  <si>
    <t>广州金航游轮股份有限公司</t>
  </si>
  <si>
    <t>2025年5月份启动前期工作</t>
  </si>
  <si>
    <t>2027年</t>
  </si>
  <si>
    <r>
      <rPr>
        <sz val="12"/>
        <rFont val="方正书宋_GBK"/>
        <charset val="134"/>
      </rPr>
      <t>一、游船一主题项目旨在打造全国首艘</t>
    </r>
    <r>
      <rPr>
        <sz val="12"/>
        <rFont val="Times New Roman"/>
        <family val="1"/>
      </rPr>
      <t>“</t>
    </r>
    <r>
      <rPr>
        <sz val="12"/>
        <rFont val="方正书宋_GBK"/>
        <charset val="134"/>
      </rPr>
      <t>科技电竞</t>
    </r>
    <r>
      <rPr>
        <sz val="12"/>
        <rFont val="Times New Roman"/>
        <family val="1"/>
      </rPr>
      <t>”</t>
    </r>
    <r>
      <rPr>
        <sz val="12"/>
        <rFont val="方正书宋_GBK"/>
        <charset val="134"/>
      </rPr>
      <t>主题纯电动游船，通过与《王者荣耀》《英雄联盟》等知名</t>
    </r>
    <r>
      <rPr>
        <sz val="12"/>
        <rFont val="Times New Roman"/>
        <family val="1"/>
      </rPr>
      <t>IP</t>
    </r>
    <r>
      <rPr>
        <sz val="12"/>
        <rFont val="方正书宋_GBK"/>
        <charset val="134"/>
      </rPr>
      <t>合作，构建集专业赛事、科技体验与城市观光于一体的水上移动体验空间。游船外观以标志性红蓝对战色为主调，采用炫光涂装与角色元素设计；内部科学划分为高沉浸观赛区、主题体验间及限定周边区，为游客提供从虚拟到现实的完整体验。核心功能包括：打造官方水上赛事基地，承办主题联赛与明星表演赛；开设如</t>
    </r>
    <r>
      <rPr>
        <sz val="12"/>
        <rFont val="Times New Roman"/>
        <family val="1"/>
      </rPr>
      <t>“</t>
    </r>
    <r>
      <rPr>
        <sz val="12"/>
        <rFont val="方正书宋_GBK"/>
        <charset val="134"/>
      </rPr>
      <t>李白的剑阁</t>
    </r>
    <r>
      <rPr>
        <sz val="12"/>
        <rFont val="Times New Roman"/>
        <family val="1"/>
      </rPr>
      <t>”</t>
    </r>
    <r>
      <rPr>
        <sz val="12"/>
        <rFont val="方正书宋_GBK"/>
        <charset val="134"/>
      </rPr>
      <t>等英雄主题包间，结合</t>
    </r>
    <r>
      <rPr>
        <sz val="12"/>
        <rFont val="Times New Roman"/>
        <family val="1"/>
      </rPr>
      <t>AR</t>
    </r>
    <r>
      <rPr>
        <sz val="12"/>
        <rFont val="方正书宋_GBK"/>
        <charset val="134"/>
      </rPr>
      <t>技术提供角色互动体验；开发航线专属</t>
    </r>
    <r>
      <rPr>
        <sz val="12"/>
        <rFont val="Times New Roman"/>
        <family val="1"/>
      </rPr>
      <t>AR</t>
    </r>
    <r>
      <rPr>
        <sz val="12"/>
        <rFont val="方正书宋_GBK"/>
        <charset val="134"/>
      </rPr>
      <t>玩法，实现虚拟英雄与现实景观的融合；独家发售</t>
    </r>
    <r>
      <rPr>
        <sz val="12"/>
        <rFont val="Times New Roman"/>
        <family val="1"/>
      </rPr>
      <t>IP</t>
    </r>
    <r>
      <rPr>
        <sz val="12"/>
        <rFont val="方正书宋_GBK"/>
        <charset val="134"/>
      </rPr>
      <t>联名限定周边，创新</t>
    </r>
    <r>
      <rPr>
        <sz val="12"/>
        <rFont val="Times New Roman"/>
        <family val="1"/>
      </rPr>
      <t>“</t>
    </r>
    <r>
      <rPr>
        <sz val="12"/>
        <rFont val="方正书宋_GBK"/>
        <charset val="134"/>
      </rPr>
      <t>船票</t>
    </r>
    <r>
      <rPr>
        <sz val="12"/>
        <rFont val="Times New Roman"/>
        <family val="1"/>
      </rPr>
      <t>-</t>
    </r>
    <r>
      <rPr>
        <sz val="12"/>
        <rFont val="方正书宋_GBK"/>
        <charset val="134"/>
      </rPr>
      <t>游戏道具</t>
    </r>
    <r>
      <rPr>
        <sz val="12"/>
        <rFont val="Times New Roman"/>
        <family val="1"/>
      </rPr>
      <t>”</t>
    </r>
    <r>
      <rPr>
        <sz val="12"/>
        <rFont val="方正书宋_GBK"/>
        <charset val="134"/>
      </rPr>
      <t>联动模式。</t>
    </r>
    <r>
      <rPr>
        <sz val="12"/>
        <rFont val="Times New Roman"/>
        <family val="1"/>
      </rPr>
      <t xml:space="preserve">
   </t>
    </r>
    <r>
      <rPr>
        <sz val="12"/>
        <rFont val="方正书宋_GBK"/>
        <charset val="134"/>
      </rPr>
      <t>二、游船二主题项目核心是打造一艘以</t>
    </r>
    <r>
      <rPr>
        <sz val="12"/>
        <rFont val="Times New Roman"/>
        <family val="1"/>
      </rPr>
      <t>“</t>
    </r>
    <r>
      <rPr>
        <sz val="12"/>
        <rFont val="方正书宋_GBK"/>
        <charset val="134"/>
      </rPr>
      <t>岭南国潮动漫</t>
    </r>
    <r>
      <rPr>
        <sz val="12"/>
        <rFont val="Times New Roman"/>
        <family val="1"/>
      </rPr>
      <t>”</t>
    </r>
    <r>
      <rPr>
        <sz val="12"/>
        <rFont val="方正书宋_GBK"/>
        <charset val="134"/>
      </rPr>
      <t>为主题的沉浸式体验游船。通过将醒狮、粤剧脸谱、镬耳屋、广绣等元素进行动漫化二次创作，贯穿于船体涂装、游船内饰软装与灯光等装饰。打造</t>
    </r>
    <r>
      <rPr>
        <sz val="12"/>
        <rFont val="Times New Roman"/>
        <family val="1"/>
      </rPr>
      <t>“</t>
    </r>
    <r>
      <rPr>
        <sz val="12"/>
        <rFont val="方正书宋_GBK"/>
        <charset val="134"/>
      </rPr>
      <t>动漫版</t>
    </r>
    <r>
      <rPr>
        <sz val="12"/>
        <rFont val="Times New Roman"/>
        <family val="1"/>
      </rPr>
      <t>”</t>
    </r>
    <r>
      <rPr>
        <sz val="12"/>
        <rFont val="方正书宋_GBK"/>
        <charset val="134"/>
      </rPr>
      <t>岭南风情街景舱室，设置经典粤剧舞台与岭南场景互动的体验打卡点。船上设置经典粤剧体验、醒狮体验，融入经典粤剧背景音乐、品尝特色广式茶点，并可定期与知名</t>
    </r>
    <r>
      <rPr>
        <sz val="12"/>
        <rFont val="Times New Roman"/>
        <family val="1"/>
      </rPr>
      <t>IP</t>
    </r>
    <r>
      <rPr>
        <sz val="12"/>
        <rFont val="方正书宋_GBK"/>
        <charset val="134"/>
      </rPr>
      <t>合作举办国潮主题沙龙、小型艺术展。开发游船国潮动漫</t>
    </r>
    <r>
      <rPr>
        <sz val="12"/>
        <rFont val="Times New Roman"/>
        <family val="1"/>
      </rPr>
      <t>IP</t>
    </r>
    <r>
      <rPr>
        <sz val="12"/>
        <rFont val="方正书宋_GBK"/>
        <charset val="134"/>
      </rPr>
      <t>的文创衍生品，联合大沙头码头文创店，实现</t>
    </r>
    <r>
      <rPr>
        <sz val="12"/>
        <rFont val="Times New Roman"/>
        <family val="1"/>
      </rPr>
      <t>“</t>
    </r>
    <r>
      <rPr>
        <sz val="12"/>
        <rFont val="方正书宋_GBK"/>
        <charset val="134"/>
      </rPr>
      <t>船上体验、船下消费</t>
    </r>
    <r>
      <rPr>
        <sz val="12"/>
        <rFont val="Times New Roman"/>
        <family val="1"/>
      </rPr>
      <t>”</t>
    </r>
    <r>
      <rPr>
        <sz val="12"/>
        <rFont val="方正书宋_GBK"/>
        <charset val="134"/>
      </rPr>
      <t>的完整商业闭环，成为岭南文化体验必打卡的旅游目的地之一。</t>
    </r>
    <r>
      <rPr>
        <sz val="12"/>
        <rFont val="Times New Roman"/>
        <family val="1"/>
      </rPr>
      <t xml:space="preserve">
   </t>
    </r>
    <r>
      <rPr>
        <sz val="12"/>
        <rFont val="方正书宋_GBK"/>
        <charset val="134"/>
      </rPr>
      <t>三、游船三主题项目拟与敦煌博物院</t>
    </r>
    <r>
      <rPr>
        <sz val="12"/>
        <rFont val="Times New Roman"/>
        <family val="1"/>
      </rPr>
      <t>/</t>
    </r>
    <r>
      <rPr>
        <sz val="12"/>
        <rFont val="方正书宋_GBK"/>
        <charset val="134"/>
      </rPr>
      <t>故宫博物院开展深度</t>
    </r>
    <r>
      <rPr>
        <sz val="12"/>
        <rFont val="Times New Roman"/>
        <family val="1"/>
      </rPr>
      <t>IP</t>
    </r>
    <r>
      <rPr>
        <sz val="12"/>
        <rFont val="方正书宋_GBK"/>
        <charset val="134"/>
      </rPr>
      <t>合作，以</t>
    </r>
    <r>
      <rPr>
        <sz val="12"/>
        <rFont val="Times New Roman"/>
        <family val="1"/>
      </rPr>
      <t>"</t>
    </r>
    <r>
      <rPr>
        <sz val="12"/>
        <rFont val="方正书宋_GBK"/>
        <charset val="134"/>
      </rPr>
      <t>鲤跃龙门</t>
    </r>
    <r>
      <rPr>
        <sz val="12"/>
        <rFont val="Times New Roman"/>
        <family val="1"/>
      </rPr>
      <t>"</t>
    </r>
    <r>
      <rPr>
        <sz val="12"/>
        <rFont val="方正书宋_GBK"/>
        <charset val="134"/>
      </rPr>
      <t>吉祥寓意为文化内核，打造</t>
    </r>
    <r>
      <rPr>
        <sz val="12"/>
        <rFont val="Times New Roman"/>
        <family val="1"/>
      </rPr>
      <t>"</t>
    </r>
    <r>
      <rPr>
        <sz val="12"/>
        <rFont val="方正书宋_GBK"/>
        <charset val="134"/>
      </rPr>
      <t>鲤跃同舟号</t>
    </r>
    <r>
      <rPr>
        <sz val="12"/>
        <rFont val="Times New Roman"/>
        <family val="1"/>
      </rPr>
      <t>"</t>
    </r>
    <r>
      <rPr>
        <sz val="12"/>
        <rFont val="方正书宋_GBK"/>
        <charset val="134"/>
      </rPr>
      <t>纯电动游船，构建融合文博艺术、非遗体验与城市观光的沉浸式水上空间。项目通过三大核心功能实现文化创新体验：一是在空间设计上，游船外观提取敦煌藻井纹样或故宫鱼藻纹经典元素，内部打造主题体验互动区，营造沉浸式文化消费空间；二是在科技体验上，运用</t>
    </r>
    <r>
      <rPr>
        <sz val="12"/>
        <rFont val="Times New Roman"/>
        <family val="1"/>
      </rPr>
      <t>AR</t>
    </r>
    <r>
      <rPr>
        <sz val="12"/>
        <rFont val="方正书宋_GBK"/>
        <charset val="134"/>
      </rPr>
      <t>技术实现虚拟锦鲤伴航、文物全息展示等互动，开设数字祈福等特色活动；三是在运营模式上，开发非遗手作课堂、节气雅集等文化体验，推出联名限定文创系列，创新</t>
    </r>
    <r>
      <rPr>
        <sz val="12"/>
        <rFont val="Times New Roman"/>
        <family val="1"/>
      </rPr>
      <t>"</t>
    </r>
    <r>
      <rPr>
        <sz val="12"/>
        <rFont val="方正书宋_GBK"/>
        <charset val="134"/>
      </rPr>
      <t>船票</t>
    </r>
    <r>
      <rPr>
        <sz val="12"/>
        <rFont val="Times New Roman"/>
        <family val="1"/>
      </rPr>
      <t>+</t>
    </r>
    <r>
      <rPr>
        <sz val="12"/>
        <rFont val="方正书宋_GBK"/>
        <charset val="134"/>
      </rPr>
      <t>数字藏品</t>
    </r>
    <r>
      <rPr>
        <sz val="12"/>
        <rFont val="Times New Roman"/>
        <family val="1"/>
      </rPr>
      <t>"</t>
    </r>
    <r>
      <rPr>
        <sz val="12"/>
        <rFont val="方正书宋_GBK"/>
        <charset val="134"/>
      </rPr>
      <t>消费模式。</t>
    </r>
  </si>
  <si>
    <t>2025年5月启动前期工作，2025年11月开展详细设计，2026年3月开工，2027年3月项目完工投入运营。</t>
  </si>
  <si>
    <t>项目全面投入运营后，年吸引游客超53万人，预计带动消费额超3.7亿元。作为广州夜间经济的核心载体，通过"一船一主题"策略打造多元消费形态，将单一观光升级为"吃游购娱"一站式体验，串联两岸消费节点，深化文旅融合，有效激活游客消费意愿，塑造具有吸引力的消费品牌，全面提升广州市消费的吸引力与竞争力。</t>
  </si>
  <si>
    <t>项目绩效目标（对照项目内容、实现功能和实施计划，填写具体的量化指标）</t>
  </si>
  <si>
    <t>田美新里特色商业街区</t>
  </si>
  <si>
    <t>广州市花都区新华街碧秀路39号</t>
  </si>
  <si>
    <t>广州田美新里物业有限公司</t>
  </si>
  <si>
    <t>①本项目以“空中绿洲”为核心设计理念，将绿色生态元素巧妙地融入商业空间的各个角落。通过精心的景观设计，打造出多层次的立体绿化场景，让消费者在购物、休闲的过程中能够随时感受到自然的气息。
②作为区域内首个“24小时全时段活力商业空间”，本项目突破了传统商业“朝九晚十”的时间限制。精心构建了“日间休闲、夜间消费、全时社交”的复合型场景。
③本项目紧密聚焦年轻群体、家庭客群及新消费需求，重点布局首店经济，引入区域内首次入驻的品牌，为消费者带来新奇的消费体验；融入国潮文化，将本土特色与潮流元素相结合，推出具有文化内涵的产品或体验活动；打造沉浸式体验项目，如互动展览、主题活动等，增强消费者的参与感和代入感。</t>
  </si>
  <si>
    <t>①2025年10月 至 2026年3月：完成消防、燃气、供水、电路、室内装修、幕墙、排油烟、照明、电梯、空调建设工程。
②2026年4月 至 2026年5月：完成绿化布置、开荒清洁并开业</t>
  </si>
  <si>
    <r>
      <rPr>
        <b/>
        <sz val="12"/>
        <rFont val="宋体"/>
        <family val="3"/>
        <charset val="134"/>
        <scheme val="minor"/>
      </rPr>
      <t>一）建设产出目标：</t>
    </r>
    <r>
      <rPr>
        <sz val="12"/>
        <rFont val="宋体"/>
        <family val="3"/>
        <charset val="134"/>
        <scheme val="minor"/>
      </rPr>
      <t xml:space="preserve">
项目完工：截止2026年4月，项目主体工程、装饰装修工程、配套设施（给排水、供电、通风、消防等）、开荒清洁，目标完成值：100%。
</t>
    </r>
    <r>
      <rPr>
        <b/>
        <sz val="12"/>
        <rFont val="宋体"/>
        <family val="3"/>
        <charset val="134"/>
        <scheme val="minor"/>
      </rPr>
      <t>二）功能产出目标：</t>
    </r>
    <r>
      <rPr>
        <sz val="12"/>
        <rFont val="宋体"/>
        <family val="3"/>
        <charset val="134"/>
        <scheme val="minor"/>
      </rPr>
      <t xml:space="preserve">
招商进度：①截止2026年5月开业，出租率85%；②截止2026年12月，出租率95%。
</t>
    </r>
    <r>
      <rPr>
        <b/>
        <sz val="12"/>
        <rFont val="宋体"/>
        <family val="3"/>
        <charset val="134"/>
        <scheme val="minor"/>
      </rPr>
      <t>三）经济效益目标：</t>
    </r>
    <r>
      <rPr>
        <sz val="12"/>
        <rFont val="宋体"/>
        <family val="3"/>
        <charset val="134"/>
        <scheme val="minor"/>
      </rPr>
      <t xml:space="preserve">
营业额及税收贡献：商场投用后，商场及入驻商户整体实现年销售产出3亿元、年税收贡献1000万元。
</t>
    </r>
    <r>
      <rPr>
        <b/>
        <sz val="12"/>
        <rFont val="宋体"/>
        <family val="3"/>
        <charset val="134"/>
        <scheme val="minor"/>
      </rPr>
      <t>四）社会效益目标：</t>
    </r>
    <r>
      <rPr>
        <sz val="12"/>
        <rFont val="宋体"/>
        <family val="3"/>
        <charset val="134"/>
        <scheme val="minor"/>
      </rPr>
      <t xml:space="preserve">
就业带动人数：商场运营后间接带动就业人数大于1000人。</t>
    </r>
  </si>
  <si>
    <t>周钜谦
13631300650</t>
  </si>
  <si>
    <t>2026年6月计划完成引进广州首店1家、花都首店5家；
2026年12月计划完成引进广州首店1家、花都首店5家；
2027年6月计划完成引进广州首店3家、花都首店合计20家；</t>
  </si>
  <si>
    <r>
      <rPr>
        <sz val="12"/>
        <rFont val="宋体"/>
        <family val="3"/>
        <charset val="134"/>
        <scheme val="minor"/>
      </rPr>
      <t>引进广州首店</t>
    </r>
    <r>
      <rPr>
        <sz val="12"/>
        <rFont val="宋体"/>
        <family val="3"/>
        <charset val="134"/>
        <scheme val="minor"/>
      </rPr>
      <t>5</t>
    </r>
    <r>
      <rPr>
        <sz val="12"/>
        <rFont val="宋体"/>
        <family val="3"/>
        <charset val="134"/>
        <scheme val="minor"/>
      </rPr>
      <t>家、花都首店</t>
    </r>
    <r>
      <rPr>
        <sz val="12"/>
        <rFont val="宋体"/>
        <family val="3"/>
        <charset val="134"/>
        <scheme val="minor"/>
      </rPr>
      <t>20</t>
    </r>
    <r>
      <rPr>
        <sz val="12"/>
        <rFont val="宋体"/>
        <family val="3"/>
        <charset val="134"/>
        <scheme val="minor"/>
      </rPr>
      <t>家</t>
    </r>
  </si>
  <si>
    <t>张结影13728000306</t>
  </si>
  <si>
    <r>
      <rPr>
        <sz val="12"/>
        <rFont val="宋体"/>
        <family val="3"/>
        <charset val="134"/>
        <scheme val="minor"/>
      </rPr>
      <t>融创茂</t>
    </r>
    <r>
      <rPr>
        <sz val="12"/>
        <rFont val="宋体"/>
        <family val="3"/>
        <charset val="134"/>
        <scheme val="minor"/>
      </rPr>
      <t>2</t>
    </r>
    <r>
      <rPr>
        <sz val="12"/>
        <rFont val="宋体"/>
        <family val="3"/>
        <charset val="134"/>
        <scheme val="minor"/>
      </rPr>
      <t>号门</t>
    </r>
    <r>
      <rPr>
        <sz val="12"/>
        <rFont val="宋体"/>
        <family val="3"/>
        <charset val="134"/>
        <scheme val="minor"/>
      </rPr>
      <t>+3</t>
    </r>
    <r>
      <rPr>
        <sz val="12"/>
        <rFont val="宋体"/>
        <family val="3"/>
        <charset val="134"/>
        <scheme val="minor"/>
      </rPr>
      <t>号门广场</t>
    </r>
  </si>
  <si>
    <t>2026年3月计划完成增加夜经济品牌商家15家；
2026年6月计划完成增加夜经济品牌合计商家30家；</t>
  </si>
  <si>
    <t>全市范围店/仓</t>
  </si>
  <si>
    <t>线上线下融合消费</t>
  </si>
  <si>
    <t>1. 前期准备阶段：
2025 年6月—12 月启动立项、店/仓选址、现场勘测考察、仓库升级计划制定、项目可行性分析评估及确认方案，组织施工单位系列工作、开业。
2.组织实施阶段：
2026年1月—6月进行施工、开业；考察调研省市内优质农产品供应基地、采销合作、帮助广东好货打开市场、时令营销活动品牌建设、发放消费券等。
2026年6月—12月启动零售网点、中心仓的扩张、提质增效的方案制定，考察调研省市内优质农产品供应基地、采销合作、帮助广东好货打开市场、发放消费券、时令营销活动及品牌建设等。
3.评估验收阶段：
2027年1月—2026年6月项目收尾、验收总结阶段。</t>
  </si>
  <si>
    <t>1.计划到2026年底投入3000万在广州新增10家店/仓；2.投入超过2000万持续发放不同玩法消费券，同时完善“节庆有场景、商品有故事、消费有体验”的立体化新消费营销体系；3.投入超过500万用于发放品类消费券，打造集“买菜购物、餐饮体验、生活服务”于一体的社区民生服务平台。</t>
  </si>
  <si>
    <t>黄洁13827238343</t>
  </si>
  <si>
    <t>2025.07-2025.12  推出“埋堆作乐”手作节、咖啡节，结合“红棉国际时装周”联动开展服装品牌发布会、订货会等时尚活动，策划时尚产业首发首展首秀活动，实现项目人流日均 6万人次。2026.01-2026.06 举办“埋堆作乐”消费节活动，结合“红棉国际时装周”联动开展服装品牌发布会、订货会等时尚活动，策划时尚产业首发首展首秀活动，实现项目人流日均7万人次。2026.07-2026.12 举办“埋堆作乐”消费节活动，结合“红棉国际时装周”联动开展服装品牌发布会、订货会等时尚活动，策划时尚产业首发首展首秀活动，实现项目人流日均8万人次。
2027.01-2027.06 推出“埋堆作乐”消费节活动，结合“红棉国际时装周”联动开展服装品牌发布会、订货会等时尚活动，策划时尚产业首发首展首秀活动，实现项目人流日均9万人次。</t>
  </si>
  <si>
    <t>组织举办潮流消费节、服装品牌发布会、订货会等首发首展首秀活动59场，引进首发品牌170家</t>
  </si>
  <si>
    <t>刘丹华</t>
  </si>
  <si>
    <r>
      <rPr>
        <sz val="12"/>
        <rFont val="宋体"/>
        <family val="3"/>
        <charset val="134"/>
        <scheme val="minor"/>
      </rPr>
      <t>1</t>
    </r>
    <r>
      <rPr>
        <sz val="12"/>
        <rFont val="宋体"/>
        <family val="3"/>
        <charset val="134"/>
        <scheme val="minor"/>
      </rPr>
      <t>、项目总体概况
包装车间改造项目是地块内单体占地面积最大的旧改物业，定名 “珠江云手” —— 项目占地 1.2 万平方米，计容建筑面积 2.2 万平方米，总建筑面积 3.6 万平方米，规划室内铺位 88 间。
该项目特邀中国建筑设计研究院崔恺院士主持改造设计，理念紧扣 “老城市新活力” 战略定位：采用新旧融合设计手法，保留原有工业遗产结构，同时新增丰富公共空间与艺术元素，旨在打造地块内单体面积最具规模的工业文化遗产商业体。
业态规划上，项目依托啤酒厂工业遗产文化优势，聚焦青年群体潮流需求、定位新锐商业社交空间：业态组合拟聚焦首店经济，业态涵盖零售、餐饮、文创、运动、娱乐等多元业态，特色上提出 “1+X” 概念，项目将重点关注入驻商户的品牌非标复合属性，推动品牌间跨界融合，助力品牌实现价值创新。
2、商业管理服务合作进展
2025年通过比选确定引入具备国际视野及商业项目筹开运营经验丰富的万科商管作为运营商，双方将携手共同筹开运营珠江云手项目。目前双方已进入合同最终谈判阶段，预计 2025 年 10 月完成签约。</t>
    </r>
  </si>
  <si>
    <t>1.2025年12月底前完成项目竣工和验收。
2.2026年9月30日正式开业。</t>
  </si>
  <si>
    <t>1.2025年12月底前完成项目改造更新工程建设和验收。
2、2026年9月30日正式开业。
3、开业时开业率不低于90%；首店品牌不低于9家，连锁品牌不低于25家。</t>
  </si>
  <si>
    <t>林振华</t>
  </si>
  <si>
    <r>
      <rPr>
        <sz val="12"/>
        <rFont val="宋体"/>
        <family val="3"/>
        <charset val="134"/>
        <scheme val="minor"/>
      </rPr>
      <t>丸美琶洲</t>
    </r>
    <r>
      <rPr>
        <sz val="12"/>
        <rFont val="宋体"/>
        <family val="3"/>
        <charset val="134"/>
        <scheme val="minor"/>
      </rPr>
      <t>One Mall作为创新型商业综合体，重点打造沉浸式垂直消费空间。项目核心亮点为获吉尼斯认证的全球最大钢结构无支柱旋转楼梯，贯通负一层至5楼观景平台，构建独特立体动线。项目深度融合艺术、生活与消费，携手UCCA艺术中心打造大湾区首个城市艺术中心，引入高端艺术资源，为品牌首发、首秀、首展提供多功能、多层次空间，涵盖商业、文化、健身等多业态。该项目通过商业与顶级艺术IP的跨界联名，有效激活优质消费资源，具备打造地标性文商旅融合示范项目的潜力，符合促进消费升级与跨界创新的政策导向。</t>
    </r>
  </si>
  <si>
    <r>
      <rPr>
        <sz val="12"/>
        <rFont val="宋体"/>
        <family val="3"/>
        <charset val="134"/>
        <scheme val="minor"/>
      </rPr>
      <t>项目</t>
    </r>
    <r>
      <rPr>
        <sz val="12"/>
        <rFont val="宋体"/>
        <family val="3"/>
        <charset val="134"/>
        <scheme val="minor"/>
      </rPr>
      <t>2025年9月已建成，2026年3月完成与ucca的签约合作，2026年9月全面开业</t>
    </r>
  </si>
  <si>
    <t>客流与销售：年均吸引客流超1000万人次，年销售额突破10亿元。
首店与首发：引进区域及城市级“首店、首展、首发”项目不低于10个。
文旅拉动：凭借地标建筑与UCCA艺术中心，预计吸引30%以上外地游客。
就业贡献：创造直接与间接就业岗位约1000个。
艺术活动：UCCA艺术中心年举办高端展览及活动不少于10场。</t>
  </si>
  <si>
    <t>王小榕</t>
  </si>
  <si>
    <r>
      <rPr>
        <sz val="12"/>
        <rFont val="宋体"/>
        <family val="3"/>
        <charset val="134"/>
        <scheme val="minor"/>
      </rPr>
      <t>旗舰店定位为</t>
    </r>
    <r>
      <rPr>
        <sz val="12"/>
        <rFont val="宋体"/>
        <family val="3"/>
        <charset val="134"/>
        <scheme val="minor"/>
      </rPr>
      <t>“地标性建筑+人文社区+科技智能零售”，目的是提升广州塔的公共属性和影响力。投资主体——华为，是全球领先的ICT（信息与通信）基础设施和智能终端提供商。东莞华为终端商业有限公司是区域经济支柱与产业龙头，长期位居东莞企业纳税榜首。</t>
    </r>
  </si>
  <si>
    <r>
      <rPr>
        <sz val="12"/>
        <rFont val="宋体"/>
        <family val="3"/>
        <charset val="134"/>
        <scheme val="minor"/>
      </rPr>
      <t>1</t>
    </r>
    <r>
      <rPr>
        <sz val="12"/>
        <rFont val="宋体"/>
        <family val="3"/>
        <charset val="134"/>
        <scheme val="minor"/>
      </rPr>
      <t>、2024年12月完成建筑、机电拆除。
2、2025年8月完成结构改造。
3、2025年10月完成项目建筑、机电及配套设施。</t>
    </r>
  </si>
  <si>
    <r>
      <rPr>
        <sz val="12"/>
        <rFont val="宋体"/>
        <family val="3"/>
        <charset val="134"/>
        <scheme val="minor"/>
      </rPr>
      <t>1</t>
    </r>
    <r>
      <rPr>
        <sz val="12"/>
        <rFont val="宋体"/>
        <family val="3"/>
        <charset val="134"/>
        <scheme val="minor"/>
      </rPr>
      <t>、已完成100%
2、已完成100%
3、已完成90%
预计年度营收可达100000万元</t>
    </r>
  </si>
  <si>
    <t>姜楠</t>
  </si>
  <si>
    <r>
      <rPr>
        <sz val="12"/>
        <rFont val="宋体"/>
        <family val="3"/>
        <charset val="134"/>
        <scheme val="minor"/>
      </rPr>
      <t>为加快推进培育建设国际消费中心城市工作，打造广州塔一琶洲世界级地标商圈，助力广州塔一琶醍美食集聚区建设，大力发展时尚消费，打造时尚产业高地，拟于每年</t>
    </r>
    <r>
      <rPr>
        <sz val="12"/>
        <rFont val="宋体"/>
        <family val="3"/>
        <charset val="134"/>
        <scheme val="minor"/>
      </rPr>
      <t>9-12月期间在广州塔举办广州时尚周活动。
广州时尚周已具备良好的发展基础和巨大的提升潜力，其对促进广州时尚产业集群实现高质量发展、提升广州国际时尚话语权具有重要意义。本项目符合《广州市时尚产业集群高质量发展三年行动计划》以及“百万英才汇南粤”行动计划等政策方向。</t>
    </r>
  </si>
  <si>
    <r>
      <rPr>
        <sz val="12"/>
        <rFont val="宋体"/>
        <family val="3"/>
        <charset val="134"/>
        <scheme val="minor"/>
      </rPr>
      <t>一、战略规划与基础筹备阶段</t>
    </r>
    <r>
      <rPr>
        <sz val="12"/>
        <rFont val="宋体"/>
        <family val="3"/>
        <charset val="134"/>
        <scheme val="minor"/>
      </rPr>
      <t xml:space="preserve">
1.完成项目年度整体策划，含整体方案、主题定位及视觉形象设计，确立时尚周活动框架；
2. 成立以总策划邓兆萍女士为引领的项目核心工作组，完成详细预算编制与审批。
3.启动前期招商与宣传，启动主赞助商、合作伙伴、场地方的战略洽谈与签约。
二、项目执行与总结评估阶段
隆重举办广州时尚周开、闭幕式，同时开展各大时尚品牌专场发布，举办湾区新锐之星设计大赛、星河湾杯·湾区超模大赛、湾区时尚品牌设计师十杰、广州数智流行趋势发布、琳琅沛丽皮革展“2026意大利皮革时尚流行趋势发布会”等系列时尚活动。</t>
    </r>
  </si>
  <si>
    <r>
      <rPr>
        <sz val="12"/>
        <rFont val="宋体"/>
        <family val="3"/>
        <charset val="134"/>
        <scheme val="minor"/>
      </rPr>
      <t>一、广州时尚周系列活动之一的</t>
    </r>
    <r>
      <rPr>
        <sz val="12"/>
        <rFont val="宋体"/>
        <family val="3"/>
        <charset val="134"/>
        <scheme val="minor"/>
      </rPr>
      <t>“2026意大利皮革时尚流行趋势发布会”国内首场中文专场（由意大利设计总监亲临现场）将于10月16号在四季酒店举办。第二届星河湾杯·超模大赛将于10月19日在星河湾半岛举办决赛。这两场大型活动作为本次广州时尚周的预热活动。
二、首发首秀项目10场品牌专场发布</t>
    </r>
  </si>
  <si>
    <t>林琪琪</t>
  </si>
  <si>
    <r>
      <rPr>
        <sz val="12"/>
        <rFont val="宋体"/>
        <family val="3"/>
        <charset val="134"/>
        <scheme val="minor"/>
      </rPr>
      <t>建设生活在左文化研究所，打造首家马面裙收藏馆。项目多年来收藏了</t>
    </r>
    <r>
      <rPr>
        <sz val="12"/>
        <rFont val="宋体"/>
        <family val="3"/>
        <charset val="134"/>
        <scheme val="minor"/>
      </rPr>
      <t>300多条明清时期的马面裙及其配饰、绣片，保护了一批珍贵的马面裙实物，并对其形制进行研究和制作。项目组建了传统服饰工艺研究工坊，筹建马面裙博物馆，向大众免费开放，让更多普通人了解到中国传统服饰文化，开始传承与创新</t>
    </r>
  </si>
  <si>
    <r>
      <rPr>
        <sz val="12"/>
        <rFont val="宋体"/>
        <family val="3"/>
        <charset val="134"/>
        <scheme val="minor"/>
      </rPr>
      <t>2026</t>
    </r>
    <r>
      <rPr>
        <sz val="12"/>
        <rFont val="宋体"/>
        <family val="3"/>
        <charset val="134"/>
        <scheme val="minor"/>
      </rPr>
      <t>年上半年 开展传承人培养计划，与各大高校达成产学研合作意向，让更多的学生参与到对项目保护单位所收藏马面裙的研究和传承，并培育更多专门的绣娘，优化和完善马面裙制作的产业链条
2026年下半年 持续收藏马面裙，邀请服饰行业从而机构、专家学者举办中国传统服务文化研讨会，加强对马面裙服饰文化的学理研究，将研究成果集结成册。
2027年 持续提升对马面裙收藏保护的条件，扩充马面裙博物馆馆藏。续培养优秀传承人群体，结合新的技术手段，开发新的马面裙产品，并让其应用到更多的现代生活场景。</t>
    </r>
  </si>
  <si>
    <r>
      <rPr>
        <sz val="12"/>
        <rFont val="宋体"/>
        <family val="3"/>
        <charset val="134"/>
        <scheme val="minor"/>
      </rPr>
      <t>1.</t>
    </r>
    <r>
      <rPr>
        <sz val="12"/>
        <rFont val="宋体"/>
        <family val="3"/>
        <charset val="134"/>
        <scheme val="minor"/>
      </rPr>
      <t>筹建马面裙博物馆，收藏珍贵的马面裙及相关实物。
2.拍摄大量马面裙宣传推广短视频，并在相关媒体渠道进行推广，提升国民对马面裙的理解认知。
3.带动相关的传统服饰的市场发展。帮助中国传统服饰文化与现代生活接轨，让手艺人获得更好经济收入。</t>
    </r>
  </si>
  <si>
    <t>林丽</t>
  </si>
  <si>
    <t>珠影产业园提质增效项目</t>
  </si>
  <si>
    <t>新港中路354号珠影大院</t>
  </si>
  <si>
    <t>支持优质消费资源与知名IP跨界联名</t>
  </si>
  <si>
    <t>珠江电影制片有限公司</t>
  </si>
  <si>
    <t>1年（至2026年底）</t>
  </si>
  <si>
    <t>项目定位打造“文化+科技+文旅”示范区，建成大湾区影视生产和消费的新高地和新生态圈。拟引进“电影+演艺+潮流文化”等新兴消费业态，形成数字创意、视听产业、动漫游戏、虚拟消费、数字文化等新型产业生态，加快布局文化应用和消费新场景，加快完善新型文化产业业态。</t>
  </si>
  <si>
    <t>项目建设方面一是在中区原一期用地上，开展类似1.5级土地开发，以“危房重建”及“自有园区停车场加改扩”等现实路径，打造影视IP主题文化消费为核心的“文商旅融合升级改造”，平衡远景与近期之间的张力，并为后续大项目预留土地资产与规划空间；二是与海珠城发集团合作，对南区芭蕉林储备地块及连片的桂田村留用地进行二级开发，打造“电影+微短剧”为主的影视文化视听产业生态园区。通过上述两项举措，将整体园区打造为大湾区首个涵盖“影视视听行业生产全链条”与“影视IP文旅衍生消费”的产商文旅融合示范区。</t>
  </si>
  <si>
    <t>庄武兴</t>
  </si>
  <si>
    <t>广州丽影广场</t>
  </si>
  <si>
    <t>广州市海珠区新港中路350-356号</t>
  </si>
  <si>
    <t>广州嘉业伟城商业有限公司</t>
  </si>
  <si>
    <t>2025年3月起丽影广场以“丽影逐梦，焕新启程”为主题，对东区进行焕新升级，打造更加潮流时尚的丽影“新名片”，改造通过IP融合、动线优化、品牌焕新等手段，打造深受Z世代消费者喜爱的“新锐风尚探索地”。此次升级改造区域主要为丽影广场东区负一、负二层原沃尔玛超市区域（约一万平方米）、一、二、三层部分区域及全场智慧导视升级亦同步进行施工，合计施工面积近两万平方米。</t>
  </si>
  <si>
    <t>2025年3月进入施工期，预计2025年10月结束，丽影广场东区负一层引进永辉超市广州市区首家胖东来模式调改店，同时，新进约6900平方米的零售业态（如网红快时尚、二次元零售、文创潮品等）及餐饮业态（如“饿鬼巷”小吃街、影食街区等），而东区一、二、三层通过调整原有商业动线，增加业态品类多样性；同时全面提升场内商业的数字化运营水平，打造以年轻潮流文化为驱动的全域消费场景和智慧商圈。</t>
  </si>
  <si>
    <t>2025年第四季度实现永辉超市广州市区首家胖东来模式调改店全新对外开业，同时引入多家首店及特色品牌，覆盖多元消费需求，如KONO PIZZA全国首店、白瑭瑭广州首店、朵拉韩小馆海珠首店等餐饮品牌以及ROG玩家国度、任天堂、大疆、卡游、KKV、TOPTOY、COSME、JOYMARK等二次元及科技品牌。此外，丽影广场改造通过IP融合、动线优化、导视LOGO升级、品牌焕新，全面提升场内商业的数字化运营水平，成功打造以年轻潮流文化为驱动的全域消费场景和智慧商圈。</t>
  </si>
  <si>
    <t>刘彬斌</t>
  </si>
  <si>
    <t>在废旧工业厂区打造具备老字号品牌特色展区--广州轻工智能家电创新中心</t>
  </si>
  <si>
    <t>广州省广州市海珠区沙渡路TIT科创园12栋</t>
  </si>
  <si>
    <t>广州三角牌电器股份有限公司</t>
  </si>
  <si>
    <t>2024-2026年</t>
  </si>
  <si>
    <t>在广州T.I.T科创园(原广州电池厂旧址)，打造“广州轻工智能家电创新中心”，该展区兼具展览、打卡与直播属性，通过家电老产品及跨时代场景的展示，不断激活及展示老字号品牌的特色和活力。</t>
  </si>
  <si>
    <t>2024年底展区第一期落成后，通过达人现场打卡、现场直播销售等形式，有力支持销售增长，25年1-8月，家电销售业务营业收入同比增长63%；目前该项目正进行第二期建设，预计2026年完成建设目标，家电销售业务营业收入预期同比增长80%。</t>
  </si>
  <si>
    <t>数字化自助练歌房——社区化音乐娱乐新场景构建项目</t>
  </si>
  <si>
    <t>目前已经在广州、佛山、郑州、长春等地开设了40家店，在全国各地有100+家店正在筹备装修。</t>
  </si>
  <si>
    <t>广州艾美网络科技有限公司+投资合伙人</t>
  </si>
  <si>
    <t>2024年-2027年</t>
  </si>
  <si>
    <t>一、项目概述
数字化自助练歌房是广州艾美网络科技有限公司深度融合互联网、物联网及数字音频技术，全新打造的一种以音乐为核心，集娱乐、社交、休闲于一体的音乐文化综合空间。项目旨在通过轻量化、数字化、社区化的运营模式，为广大音乐爱好者及社区居民提供专业化、普惠性、多元化的音乐娱乐服务，精准契合当前消费升级背景下，公众对便捷、高品质、互动性强的新型文化消费场景的迫切需求。
二、核心创新亮点
本项目在服务内容、空间形态及运营模式上实现了系统性创新，有效解决了传统KTV高成本、迷你歌咏亭体验单一的行业痛点，开创了音乐娱乐服务的新范式。
1. 服务内容创新：技术驱动的多元化沉浸式体验
1.1专业级硬件保障：全面采用公司自主研发的高品质专业音视频设备，如支持5.1/7.1声道的影K一体化系统、智能环境灯光控制系统（实现“光随影动、光随乐动”），为用户营造沉浸式影音环境。
1.2海量数字内容库：集成百万级正版高清歌曲与电影资源，并保持持续更新。
1.3功能场景多元化：核心功能涵盖专业K歌练习、智能音乐评分、高品质录音制作、音乐鉴赏等；并成功拓展至影视欣赏、家庭影K娱乐、小型派对、游戏互动等复合场景，满足从儿童到长者全年龄段用户群体的个性化娱乐需求。
2. 空间形态创新：精准适配的社区化便民节点
2.1灵活模块化布局：店面面积集约（100-200平方米），内部设置多个面积在6-10平方米的独立自助练歌房。每个空间均为标准化、模块化设计，能灵活适配2-6人小群体的私密娱乐需求。
2.2场景适应性极强：不仅满足基础的K歌与录音，更能无缝支持朋友小聚、家庭轻娱乐、生日派对、主题聚会等多元化社交场景，精准呼应现代消费者“轻社交、重体验、线下聚”的核心偏好。
2.3深入社区的选址策略：突破传统商场局限，战略性布局于社区周边，将服务直接嵌入居民日常生活圈，使之成为“家门口的文化客厅”和“社区精神生活的便民服务点”，有力推动文化消费下沉与社区文化氛围营造。
3. 运营模式创新：数字化赋能的高效低本运营
3.1全程无人自助服务：用户通过项目自有小程序或第三方合作平台，可轻松完成在线预订、套餐选择、支付等流程。到店后通过智能核销系统自助验证入场，全程无接触、自助化，体验流畅便捷。
3.2智能化运维管理：依托集智能监控、设备状态监测、能耗管理、数据分析于一体的后台运营管理系统，实现门店的远程、实时、可视化管控，确保运营安全与高效。
3.3极致化成本控制：门店日常仅需配置1-2名流动保洁人员，无需前台接待与技术运维常驻人员，人力成本较传统模式大大降低，实现了运营模式的轻资产、高效率。
三、项目价值与示范意义
本项目不仅是音乐娱乐设备的升级，更是对传统服务消费场景的一次深刻重塑。它通过“数字化技术 + 社区化布局 + 自助化运营”的创新融合，成功打造了一个：
1、普惠便民：让专业级音乐娱乐体验以更亲民的价格和更便捷的距离走进寻常百姓家。
2、多元融合：打破了K歌、观影等娱乐方式的界限，创造了复合型消费价值。
3、高效可持续：通过数字化手段极大优化了人效与坪效，商业模式具备高度可复制性。
该模式为当前扩大服务消费、激发社区商业活力、丰富公共文化服务供给提供了可借鉴、可推广的创新实践样本，完全符合国家关于培育消费新业态、新模式、新场景的政策导向。</t>
  </si>
  <si>
    <t>目前已开店40家，累计营业收入600万；预计截至到2026年开店500+家，预计营收规模达到达到4亿/年</t>
  </si>
  <si>
    <t>范健灵</t>
  </si>
  <si>
    <t>TOP TOY×国际经典动漫IP跨界融合文化零售标杆项目</t>
  </si>
  <si>
    <t>广州TOP TOY 门店</t>
  </si>
  <si>
    <t>那是家大潮玩（广东）文化创意有限公司</t>
  </si>
  <si>
    <t>18个月</t>
  </si>
  <si>
    <t>新消费浪潮下，文化内容已成为驱动零售业态革新的核心引擎。国际经典动漫IP凭借其强大的品牌势能与文化号召力，在青年消费群体中形成深度情感共鸣与消费粘性。与此同时，线下零售正加速从“功能性交易空间”向“沉浸式文化体验场域”转型，积极探索文化赋能与场景创新双向驱动的可持续发展新路径。
作为潮玩新零售领域的领军品牌，TOP TOY 以 “打造中国世界级潮玩品牌” 为战略愿景，围绕艺术家挖掘培育、独立设计团队孵化、IP 全链路运营三大核心方向，为全球玩家构建 “逛、玩、购” 一体化的潮玩体验生态，打造与年轻群体深度对话的潮玩消费主场。目前，品牌已实现全国 80 余座城市、超 290 家门店的布局，同时积极拓展海外市场版图 —— 不仅在马来西亚、泰国、日本等国家落地 7 家品牌门店，更通过跨境电商渠道将产品远销美国、加拿大、澳大利亚、韩国等全球市场，持续推动中国潮玩文化走向世界。
在IP合作领域，TOP TO 已与万代南梦宫、三丽鸥、迪士尼等国内外上百个头部IP达成深度联名，凭借优质产品与创新设计赢得市场广泛认可；供应链层面，品牌整合国内超 400 家优质供应链资源，构建起覆盖手办、盲盒、积木等全品类的产品矩阵，累计推出超10000个SKU；用户运营层面，已沉淀超1200万忠实粉丝，形成高活跃、高复购的用户生态。凭借卓越的品牌实力与行业影响力，TOP TOY先后斩获多项荣誉：2022 年入选“福布斯中国 TOP100新锐品牌”，2023年荣登“潮玩高质量成长品牌TOP 100”榜单，2024年成功跻身“胡润国潮品牌百强榜TOP 10”，并入选“种子独角兽” 企业榜单，持续领跑潮玩行业发展。
TOP TOY秉持“IP×零售×在地文化”三维融合战略理念，以“TOP TOY×国际经典动漫IP系列主题店”为核心载体，依托广州核心商圈的文化活力与成熟消费基础，通过主题化空间重构与场景化体验创新，打造文化消费新标杆。
项目将在广州核心门店落地“店中店”主题化升级改造，聚焦搪胶毛绒核心产品线，辅以多元化潮玩周边，并以“轻量化投入、快速化迭代、强沉浸体验”为核心策略，构建兼具文化价值与商业活力的创新消费空间。具体内容包括：
1）头部IP资源聚合：精准引入具备高市场号召力的顶级国际经典动漫IP，强化项目内容深度与市场覆盖广度，形成品牌协同效应与竞争壁垒。
2）IP 衍生产品深度开发：针对联名IP特性，集中资源开发高品质搪胶毛绒产品与轻量化潮玩周边。产品设计既保留 IP 原生文化内核，又融入TOP TOY专属设计语言，提升产品收藏价值与市场吸引力。
3）沉浸式主题场景营造：对门店指定区域进行低成本、高效率的主题化改造。通过打造IP主题视觉矩阵、设置角色专属陈列场景、构建情景化购物动线，并结合灯光与道具的创意运用，营造浓厚IP氛围，激发消费者沉浸体验感与社交分享意愿。
4）全渠道整合营销推广：以“国际经典动漫IP主题季”为核心，策划全域整合营销活动。线上通过社交媒体内容种草、KOL深度探店、新品抽签预售等方式实现全域预热与流量引流；线下通过主题打卡、粉丝见面会等活动，推动线上流量向线下消费转化，构建完整商业闭环。</t>
  </si>
  <si>
    <t>1）经济效益目标：项目运营期内，IP系列产品销售额突破3000万元；带动所在门店整体销售额提升30%，门店日均客流量增长25%，实现商业价值与市场份额双增长。
2）品牌与影响力目标：成功打造1个在华南地区粉丝圈层内具有高认可度的“顶级国际经典动漫IP周边体验圣地”；实现全网营销曝光量超1亿次，社交平台相关话题讨论量超50万次，强化品牌在潮玩领域的文化引领地位。
3）创新与示范目标：形成一套低成本、高效率、可快速在全国范围内复制推广的“精品主题店标准化运营体系”，为行业提供可借鉴的实践样板。</t>
  </si>
  <si>
    <t>崔丽冰</t>
  </si>
  <si>
    <t>广州海珠合生广场星光聚场夜市</t>
  </si>
  <si>
    <t>广州海珠合生广场外广场</t>
  </si>
  <si>
    <t>（二）支持创新多元化服务消费场景</t>
  </si>
  <si>
    <t>广州市溢晖房地产开发有限公司</t>
  </si>
  <si>
    <t>广州海珠合生广场将在外广场打造星光聚餐夜市一条街，打造灯光亮化秀以及餐车夜经济市集，并对电容量、给排水等工程进行改造</t>
  </si>
  <si>
    <t>广州海珠合生广场将在外广场投入资金改造后，预计提升合生广场日均客流量2万/人，提升销售额日均30万元，年度提升销售额600万元，创造就业岗位200个</t>
  </si>
  <si>
    <t>谢柳</t>
  </si>
  <si>
    <t>广州市西亚兴安商业有限公司</t>
  </si>
  <si>
    <t>2025年11月-2026年12月</t>
  </si>
  <si>
    <t>新建超市网点</t>
  </si>
  <si>
    <t>1、项目预计全面完成后可增加销售额约 9600 万元，新增税收192 万元，创造就业岗位约 120 个。
2、在惠民生、促消费、稳就业的同时，项目的设备投入和运营优化也拉动了相关产业链发展。</t>
  </si>
  <si>
    <t>余美珍</t>
  </si>
  <si>
    <t>江南新地商业街</t>
  </si>
  <si>
    <t>（三）支持优质消费资源与知名IP跨界联名</t>
  </si>
  <si>
    <t>江南新地商业街及合作方</t>
  </si>
  <si>
    <t>2025年10月至2026年5月</t>
  </si>
  <si>
    <t>升级改造、量化工程、购置设备</t>
  </si>
  <si>
    <t>1、带动商场销售额&amp;营业额
2、带动商场客流量
3、创造就业岗位，如：安保、保洁、工程、客服、实习生等等
4、为学生团队 提供学习、展示自我的平台
5、增加主题街区为海珠区文商旅加设标杆项目</t>
  </si>
  <si>
    <t>王小姐</t>
  </si>
  <si>
    <t>官栈x中国非遗 IP  跨界联名推广特色文化项目</t>
  </si>
  <si>
    <t>广州市海珠区新港东路70号之四第三层自编002号（仅限办公）</t>
  </si>
  <si>
    <t>广东循证滋补生命科技有限公司</t>
  </si>
  <si>
    <t>1.前期筹备阶段（2024 年1月-3月）梳理行业非遗合作经验，明确目标IP，完成合作框架搭建及资源对接。
2.非遗IP联名执行阶段（2024年4月-12月）围绕节日、产品属性等特性，落地非遗IP联名产品及传播活动，强化品牌文化属性。
3.IP合作深化阶段（2025年1月-12月）启动IP合作，完成主题产品设计，为非遗IP合作战略奠定基础。
4.IP联名合作总结验收阶段（2026年1月-12月）</t>
  </si>
  <si>
    <t>项目主要内容：项目以 “传统滋补 + 非遗文化” 融合为核心，官栈自2020年始，在全国范围内广泛学习考察，内部制定“中国非遗x官栈 ”计划 ，广泛遴选与品牌联名匹配的非遗IP，2024年至今已落地多维度非遗 IP联名实践：包括与国家级非遗 “醒狮” 夏国璋龙狮团，打造 “狮来运转” 非遗限定礼盒，通过醒狮纹样设计、庞博等代言人传播，实现从产品包装到营销场景的文化渗透；与姚建萍苏绣非遗深度合作，将刺绣文化融入产品包装，推动非遗技艺与现代消费场景结合。</t>
  </si>
  <si>
    <t>1.销售增长目标。单个IP联名产品上市6个月内，带动品牌销售额比例提升至少15%；对比同类非联名产品，联名产品复购率提升约20%。
2.品牌曝光与用户触达。线上传播覆盖人群超500万人次；线下快闪活动及门店体验活动参与人数累计达 2000人次，提升品牌搜索量 30%。
3.客流量与消费体验。联名产品主销门店日均客流量提升25%；门店内联名产品体验区转化率达 20%。
4.产业与社会效益。带动非遗传承人及相关产业链就业：直接合作非遗手工艺人2-3名；推动中式滋补文化认知度提升：通过联名产品宣传，提升目标消费群体（25-45岁女性）对 “非遗+新滋补” 理念认知率。
5.长期价值沉淀。联名产品生命周期（12个月）内，形成1-2项行业案例（如“非遗 + 食品”跨界合作标杆）；为后续非遗IP合作积累经验，缩短同类项目研发周期20%。</t>
  </si>
  <si>
    <t>梁彩霞</t>
  </si>
  <si>
    <t>广东鱼胶（花胶）滋补消费科普博物馆（暂定名）</t>
  </si>
  <si>
    <t>广州市海珠区琶洲街道琶洲南区AH090633（暂定）</t>
  </si>
  <si>
    <t>2026年10月-2027年3月：项目启动，项目设计方案选定。
2027年4月-2027年10月：项目实施及项目验收。
2027年11月-12月：项目验收通过并启用。</t>
  </si>
  <si>
    <t>项目主要实现鱼胶（花胶）滋补消费科普博物馆项目内容包括展示花胶等岭南特色滋补食材的历史、制作工艺、功效价值等，并结合数字溯源系统、科技互动、实物陈列及科普书籍。</t>
  </si>
  <si>
    <t>1、扎根广州打造具有地域特色文化的食品科普主题博物馆，拓展广东鱼胶市场影响力范围。
2、打造电商线下转型案例，助力广州零售业升级。通过传统滋补消费科普，线上利用大数据精准定位，个性化推荐营销。预计项目实施后，2026-2027本地鱼胶年销售额提升10%，为企业增加盈利，地方增加税收贡献，为行业树立标杆，带动行业升级，推动广州零售行业发展。
3、形成行业示范效应，推动中式滋补文化传播。通过滋补消费博物馆展示宣传普及知识文化，每年吸引至少500人次参与，引导关注健康养生，培养健康生活方式，提升全民健康素质。</t>
  </si>
  <si>
    <t>例外设计师平台品牌孵化</t>
  </si>
  <si>
    <r>
      <rPr>
        <sz val="12"/>
        <rFont val="宋体"/>
        <family val="3"/>
        <charset val="134"/>
        <scheme val="minor"/>
      </rPr>
      <t>广州市海珠区新港东路</t>
    </r>
    <r>
      <rPr>
        <sz val="12"/>
        <rFont val="宋体"/>
        <family val="3"/>
        <charset val="134"/>
        <scheme val="minor"/>
      </rPr>
      <t>2429</t>
    </r>
    <r>
      <rPr>
        <sz val="12"/>
        <rFont val="宋体"/>
        <family val="3"/>
        <charset val="134"/>
        <scheme val="minor"/>
      </rPr>
      <t>号首层自编</t>
    </r>
    <r>
      <rPr>
        <sz val="12"/>
        <rFont val="宋体"/>
        <family val="3"/>
        <charset val="134"/>
        <scheme val="minor"/>
      </rPr>
      <t>030</t>
    </r>
    <r>
      <rPr>
        <sz val="12"/>
        <rFont val="宋体"/>
        <family val="3"/>
        <charset val="134"/>
        <scheme val="minor"/>
      </rPr>
      <t>房</t>
    </r>
  </si>
  <si>
    <t>广州市例外经典时尚产业有限公司</t>
  </si>
  <si>
    <t>2025年7月</t>
  </si>
  <si>
    <t>2026年12月</t>
  </si>
  <si>
    <t>做人人都能穿、天天可穿的基本款，每季开放命题征稿，筛出TOP20款式，精选长绒棉、莫代尔与环保天丝，强调柔软、透气、不易变形，强睭舒适度，轻松易搭。让基本款回归生活初心，让每一天穿得简单、自在、环保。分销渠道线上开设天猫旗舰店，线下进驻银泰、万象城等大型高端商场。2026年初具开出5-10家线下店，2027年开出线下店20家，线上多矩阵发布。</t>
  </si>
  <si>
    <t>1、2025年7-12月：例外新的设计师品牌市场研究、供应商选择、面料订货
2、2026年1-6月：成品订货&amp;例外新的设计师品牌发布及品牌庆预热
3、2026年7-12月：新店拓展、形象展示</t>
  </si>
  <si>
    <t>实现税收300万</t>
  </si>
  <si>
    <t>李微</t>
  </si>
  <si>
    <t>咏声动画科技馆-AIGC与国漫创新研学平台</t>
  </si>
  <si>
    <t>广州市海珠区南华东路草芳围2号</t>
  </si>
  <si>
    <t>广东咏声动漫股份有限公司、广东咏声文旅产业投资有限公司</t>
  </si>
  <si>
    <t>2024年1月1日</t>
  </si>
  <si>
    <t>2027年12月31日</t>
  </si>
  <si>
    <t>咏声动画科技馆于2019年12月开馆，位于广州市海珠区，场馆面积约3000平方米，年均接待游客超30万人次，是以“数字动画+元宇宙技术+文化传承”为核心的综合性动漫科普教育基地，也是全国首家数字动漫科普馆，被评为国家AAA级旅游景区、广东省科普教育基地、广东省研学旅行实践基地、广州市中小学研学实践基地、2022年广州科普优秀单位、广州市海珠区少先队校外实践教育基地等。咏声动画科技馆以“人人都是创作艺术家”为办馆理念，集数字科技文化展示、动画创作体验、艺术活动交流、主题亲子游乐、动漫衍生品零售等功能于一体，以其新颖独特的数字动画沉浸式互动体验，寓教于乐的动画科普特色，打造研学亲子新场景，成为广州新晋动漫文化打卡点之一。
本项目是以咏声动漫深厚的产业资源与前沿技术为基石，依托咏声动画科技馆，精心构建的一个集AIGC技术实践、国漫全产业链体验与中华文化传承于一体的综合性研学平台，打造一个可持续的创新生态。旨在打破传统教育与产业实践之间的壁垒，为青少年及动漫爱好者打造一条从兴趣启蒙到技能精进，乃至职业规划的完整成长路径。
项目核心构建了分层递进的课程体系。在兴趣启蒙层，通过“国漫大师课普及版”激发学员的原始创作热情。课程不仅带领学员系统了解动画历史与工业流程，更率先引入AIGC动画短剧创作，引导学员利用AI工具一键生成剧本、角色与分镜，独立完成从想法到成片的全过程，实现前沿技术的启蒙与应用。同时，学员可走进专业配音拟音室，亲手为风雨、脚步声效拟音，或为《猪猪侠》《百变校巴》等动漫IP角色配音，在沉浸式职业体验中感受声音艺术的魅力。在技能进阶层，项目则推出“国漫上新分享会实战版”，将学习场域直接延伸到国内领军动漫企业——咏声动漫的内部。学员得以零距离接触内容创作、发行及衍生品开发的全产业链，并在真实环境中系统学习从3D建模到特效制作的专业技能，同步接触动作捕捉等前沿技术，确保与行业发展趋势同频。更重要的是，学员有机会与导演、编剧等一线大师深入交流，获取宝贵的行业经验与职业规划指导。</t>
  </si>
  <si>
    <t xml:space="preserve">（1）2024 年 1 月至2024年 6月，提升咏声动画科技馆服务效能，增设专业设施设备、公共文化服务设施设备、展厅升级布置等。
（2）2024 年7 月至2024年 12 月，开发动画科技研学课程、以及系列主题课程。
（3）2025 年 1 月至2025年 6 月，设计完善兴趣启蒙层课程体系，展开AIGC动画短剧创作课程，AI配音、拟音师职业研学体验。
（4）2025 年7 月至2025年 12 月，展开系列研学实践活动，线上线下全方位开展动画文化科普活动。
（5）2026 年 1 月至2026年 6 月，设计完善技能进阶层课程体系，展开企业参观实践、前沿技术教研。
（6）2026 年 7 月至2026年 12 月，搭建动漫行业资源合作平台，展开区域内动漫文化分享交流会。
（7）2027 年 1 月至2027年 12 月，围绕咏声动漫“东方传说”系列国漫作品推出系列活动，创新表达传统文化，为文化传承注入新活力。
</t>
  </si>
  <si>
    <t xml:space="preserve">（1）传播普及数字动画创制作知识，为儿童和家长打造了全新体验模式和文旅新消费场景，激发儿童、青少年对于中国动漫产业的好奇心与创作热情，弘扬我国原创动漫的文化和科技创新精神。
（2）为动画艺术专业学生、动漫爱好者、创业者提供宝贵的动画行业经验与职业规划指导，为国漫产业的未来培养了既懂技术又懂文化的复合型创新人才。"
</t>
  </si>
  <si>
    <t>徐泳彤</t>
  </si>
  <si>
    <t>永辉超市（广东）门店调改项目</t>
  </si>
  <si>
    <t>广州市内各区、东莞市内、肇庆四会、惠州市内、普宁市内</t>
  </si>
  <si>
    <t>广东永辉超市有限公司</t>
  </si>
  <si>
    <t>2024年5月以来，永辉超市在全国稳步推进门店自主调改战略，持续释放品质零售新动能。广东永辉超市有限公司本次申报的建设项目中共计投入资金超9400万元，通过向优秀同行学习，通过向优秀同行学习，推动门店的场景化改造、品质化供给和多元化创新等，逐步转型品质零售。
永辉超市自主调改的成效不仅体现在运营指标层面的提升，更重要的是让顾客获得幸福感、员工实现职业价值、社会共享发展成果，创造显著的社会效益，以实际行动践行企业社会责任。
永辉超市持续优化网点布局，致力为更多地区的消费者提供一站式购物服务，通过数字化赋能，将实体零售与数字经济深度融合，积极探索运用信息化、数字化手段，保障生活必需品库存充足、物流畅通，有效发挥保供稳价的关键作用。
永辉超市正以品质零售撬动消费信心，努力成为更适合主流家庭的国民超市。</t>
  </si>
  <si>
    <t>完成调改开业（含新店）：
2024年1家、2025年上半年3家、2025年下半年4家。
预计2026年上半年将至少有1家新店开业。
另外，有两家新店在规划中。</t>
  </si>
  <si>
    <t>经济效益：
为广州生产总值、税收做出了应有的贡献。
社会效益：
1、增加就业岗位，有效缓解部分社会就业压力；
2、保障物资供应稳定</t>
  </si>
  <si>
    <t>张翠茵</t>
  </si>
  <si>
    <t>广州市内各区、深圳罗湖区</t>
  </si>
  <si>
    <t>广州百佳永辉超市有限公司</t>
  </si>
  <si>
    <t>2024年5月以来，永辉超市在全国稳步推进门店自主调改战略，持续释放品质零售新动能。广州百佳永辉超市有限公司本次申报的建设项目中共计投入资金超2700万元，通过向优秀同行学习，推动门店的场景化改造、品质化供给和多元化创新等，逐步转型品质零售。
永辉超市自主调改的成效不仅体现在运营指标层面的提升，更重要的是让顾客获得幸福感、员工实现职业价值、社会共享发展成果，创造显著的社会效益，以实际行动践行企业社会责任。
永辉超市持续优化网点布局，致力为更多地区的消费者提供一站式购物服务，通过数字化赋能，将实体零售与数字经济深度融合，积极探索运用信息化、数字化手段，保障生活必需品库存充足、物流畅通，有效发挥保供稳价的关键作用。
永辉超市正以品质零售撬动消费信心，努力成为更适合主流家庭的国民超市。</t>
  </si>
  <si>
    <t>完成调改开业：
2025年上半年1家、2025年下半年3家。</t>
  </si>
  <si>
    <r>
      <rPr>
        <sz val="12"/>
        <rFont val="宋体"/>
        <family val="3"/>
        <charset val="134"/>
        <scheme val="minor"/>
      </rPr>
      <t>广州市广百新一城裸眼</t>
    </r>
    <r>
      <rPr>
        <sz val="12"/>
        <rFont val="宋体"/>
        <family val="3"/>
        <charset val="134"/>
        <scheme val="minor"/>
      </rPr>
      <t>3D</t>
    </r>
    <r>
      <rPr>
        <sz val="12"/>
        <rFont val="宋体"/>
        <family val="3"/>
        <charset val="134"/>
        <scheme val="minor"/>
      </rPr>
      <t>屏改造项目</t>
    </r>
  </si>
  <si>
    <r>
      <rPr>
        <sz val="12"/>
        <rFont val="宋体"/>
        <family val="3"/>
        <charset val="134"/>
        <scheme val="minor"/>
      </rPr>
      <t>广州市海珠区宝岗大道</t>
    </r>
    <r>
      <rPr>
        <sz val="12"/>
        <rFont val="宋体"/>
        <family val="3"/>
        <charset val="134"/>
        <scheme val="minor"/>
      </rPr>
      <t>468</t>
    </r>
    <r>
      <rPr>
        <sz val="12"/>
        <rFont val="宋体"/>
        <family val="3"/>
        <charset val="134"/>
        <scheme val="minor"/>
      </rPr>
      <t>号广百新一城</t>
    </r>
  </si>
  <si>
    <t>北京创兴阳光科技发展有限责任公司</t>
  </si>
  <si>
    <t>目内容和实现功能（300字以内简要描述）：
户外裸眼3D大屏的建成，不仅是城市形象的展示窗口，更是一个强大的“流量引擎”和“场景孵化器”，对域消费能级提升和夜间文旅消费集聚区建设产生综合促进作用：
户外裸眼3D大屏的建成，将作为强大的“流量引擎”与“场景孵化器”，对该区域打造商旅文体健消费新场景和夜间文旅消费集聚区产生核心推动作用。
其核心价值在于打造震撼性的城市视觉地标，迅速吸引庞大客流，成为区域人气保障。在此基础上，大屏将深度赋能“商旅文体健”融合发展：吸引高端品牌首店与快闪业态，催生商业新场景；作为数字文旅窗口，融入夜间旅游线路；化身户外艺术展场与赛事直播广场，丰富文化与体育消费体验。最终，通过持续的高质量内容播放，它能有效激活周边公共空间，将短暂停留转化为深度消费，串联起商业、文化、旅游等多元业态，形成“观看-打卡-消费”闭环，显著提升夜间消费活力与浓度，强力驱动夜间文旅消费集聚区的成熟与繁荣，实现社会与经济效益的双赢。</t>
  </si>
  <si>
    <t>项目目前进度约为85%，前期内容制作进行之中。计划11月全部完成正式投入运行。</t>
  </si>
  <si>
    <t>大屏将深度赋能“商旅文体健”融合发展：吸引高端品牌首店与快闪业态，催生商业新场景；作为数字文旅窗口，融入夜间旅游线路</t>
  </si>
  <si>
    <t>李然军</t>
  </si>
  <si>
    <t>南沙滨海公园和南沙天后宫景区</t>
  </si>
  <si>
    <r>
      <rPr>
        <sz val="12"/>
        <rFont val="宋体"/>
        <family val="3"/>
        <charset val="134"/>
        <scheme val="minor"/>
      </rPr>
      <t>优质消费资源与</t>
    </r>
    <r>
      <rPr>
        <sz val="12"/>
        <rFont val="宋体"/>
        <family val="3"/>
        <charset val="134"/>
        <scheme val="minor"/>
      </rPr>
      <t>IP</t>
    </r>
    <r>
      <rPr>
        <sz val="12"/>
        <rFont val="宋体"/>
        <family val="3"/>
        <charset val="134"/>
        <scheme val="minor"/>
      </rPr>
      <t>跨界联名</t>
    </r>
  </si>
  <si>
    <t>广州南沙资产经营集团有限公司</t>
  </si>
  <si>
    <t>粤港澳大湾区灯会创办于2025年，根据省委省政府的工作部署，由南沙区政府主办、南沙资产集团承办，旨在打造湾区地标性文旅IP盛会，成为传承华夏文明与展现湾区活力的世界级文化标杆。首届灯会于2025年1月22日至5月5日举办,入园游客超71万人次，全网总曝光量近40亿人次，荣获人民日报、新闻联播、东方时空等主流媒体和栏目报道；第二届灯会计划于2026年2月10日至5月5日举办，以“湾区奇境 华彩千秋”为主题，主游线约2.5公里，精心打造41个灯景组团，灯会布局包含五大展区（各展区有特色灯组与互动设计）、主舞台及王者峡谷电竞圣地(英雄神马阵列、峡谷竞技场），配套游乐设施、国潮集市、露营区、 NPC互动及主题演艺（开幕大典、除夕晚会等）；2027年将举办第三届灯会，拟打造更具特色和更受年轻人喜爱的全国知名文旅IP。</t>
  </si>
  <si>
    <r>
      <rPr>
        <sz val="12"/>
        <rFont val="宋体"/>
        <family val="3"/>
        <charset val="134"/>
        <scheme val="minor"/>
      </rPr>
      <t>2026年</t>
    </r>
    <r>
      <rPr>
        <sz val="12"/>
        <rFont val="宋体"/>
        <family val="3"/>
        <charset val="134"/>
        <scheme val="minor"/>
      </rPr>
      <t>2</t>
    </r>
    <r>
      <rPr>
        <sz val="12"/>
        <rFont val="宋体"/>
        <family val="3"/>
        <charset val="134"/>
        <scheme val="minor"/>
      </rPr>
      <t>月</t>
    </r>
    <r>
      <rPr>
        <sz val="12"/>
        <rFont val="宋体"/>
        <family val="3"/>
        <charset val="134"/>
        <scheme val="minor"/>
      </rPr>
      <t>10</t>
    </r>
    <r>
      <rPr>
        <sz val="12"/>
        <rFont val="宋体"/>
        <family val="3"/>
        <charset val="134"/>
        <scheme val="minor"/>
      </rPr>
      <t>日，</t>
    </r>
    <r>
      <rPr>
        <sz val="12"/>
        <rFont val="宋体"/>
        <family val="3"/>
        <charset val="134"/>
        <scheme val="minor"/>
      </rPr>
      <t>2026</t>
    </r>
    <r>
      <rPr>
        <sz val="12"/>
        <rFont val="宋体"/>
        <family val="3"/>
        <charset val="134"/>
        <scheme val="minor"/>
      </rPr>
      <t>年粤港澳大湾区灯会开园迎客；</t>
    </r>
    <r>
      <rPr>
        <sz val="12"/>
        <rFont val="宋体"/>
        <family val="3"/>
        <charset val="134"/>
        <scheme val="minor"/>
      </rPr>
      <t xml:space="preserve">
2026</t>
    </r>
    <r>
      <rPr>
        <sz val="12"/>
        <rFont val="宋体"/>
        <family val="3"/>
        <charset val="134"/>
        <scheme val="minor"/>
      </rPr>
      <t>年</t>
    </r>
    <r>
      <rPr>
        <sz val="12"/>
        <rFont val="宋体"/>
        <family val="3"/>
        <charset val="134"/>
        <scheme val="minor"/>
      </rPr>
      <t>8</t>
    </r>
    <r>
      <rPr>
        <sz val="12"/>
        <rFont val="宋体"/>
        <family val="3"/>
        <charset val="134"/>
        <scheme val="minor"/>
      </rPr>
      <t>月</t>
    </r>
    <r>
      <rPr>
        <sz val="12"/>
        <rFont val="宋体"/>
        <family val="3"/>
        <charset val="134"/>
        <scheme val="minor"/>
      </rPr>
      <t>30</t>
    </r>
    <r>
      <rPr>
        <sz val="12"/>
        <rFont val="宋体"/>
        <family val="3"/>
        <charset val="134"/>
        <scheme val="minor"/>
      </rPr>
      <t>日前，启动</t>
    </r>
    <r>
      <rPr>
        <sz val="12"/>
        <rFont val="宋体"/>
        <family val="3"/>
        <charset val="134"/>
        <scheme val="minor"/>
      </rPr>
      <t>2027</t>
    </r>
    <r>
      <rPr>
        <sz val="12"/>
        <rFont val="宋体"/>
        <family val="3"/>
        <charset val="134"/>
        <scheme val="minor"/>
      </rPr>
      <t>年粤港澳大湾区灯会总策；</t>
    </r>
    <r>
      <rPr>
        <sz val="12"/>
        <rFont val="宋体"/>
        <family val="3"/>
        <charset val="134"/>
        <scheme val="minor"/>
      </rPr>
      <t xml:space="preserve">
2027</t>
    </r>
    <r>
      <rPr>
        <sz val="12"/>
        <rFont val="宋体"/>
        <family val="3"/>
        <charset val="134"/>
        <scheme val="minor"/>
      </rPr>
      <t>年2月</t>
    </r>
    <r>
      <rPr>
        <sz val="12"/>
        <rFont val="宋体"/>
        <family val="3"/>
        <charset val="134"/>
        <scheme val="minor"/>
      </rPr>
      <t>6</t>
    </r>
    <r>
      <rPr>
        <sz val="12"/>
        <rFont val="宋体"/>
        <family val="3"/>
        <charset val="134"/>
        <scheme val="minor"/>
      </rPr>
      <t>日前，</t>
    </r>
    <r>
      <rPr>
        <sz val="12"/>
        <rFont val="宋体"/>
        <family val="3"/>
        <charset val="134"/>
        <scheme val="minor"/>
      </rPr>
      <t>2027</t>
    </r>
    <r>
      <rPr>
        <sz val="12"/>
        <rFont val="宋体"/>
        <family val="3"/>
        <charset val="134"/>
        <scheme val="minor"/>
      </rPr>
      <t>年粤港澳大湾区灯会开门迎客。</t>
    </r>
  </si>
  <si>
    <t>一、2026年粤港澳大湾区灯会将吸引国内外超80万游客入园赏灯，推动南沙城市形象传播，整体曝光量将突破50亿人次。
二、2027年粤港澳大湾区灯会将吸引国内外超90万游客入园赏灯，推动南沙城市形象传播，整体曝光量将突破60亿人次。
三、至2027年5月，预计可拉动社会消费约10亿元，有力推动商业消费升级，带动南沙文化、体育和娱乐业和住宿餐饮业等消费收入增长。</t>
  </si>
  <si>
    <t>匡喆18525368098</t>
  </si>
  <si>
    <r>
      <rPr>
        <sz val="12"/>
        <rFont val="宋体"/>
        <family val="3"/>
        <charset val="134"/>
        <scheme val="minor"/>
      </rPr>
      <t>科创谷二期</t>
    </r>
    <r>
      <rPr>
        <sz val="12"/>
        <rFont val="宋体"/>
        <family val="3"/>
        <charset val="134"/>
        <scheme val="minor"/>
      </rPr>
      <t>-</t>
    </r>
    <r>
      <rPr>
        <sz val="12"/>
        <rFont val="宋体"/>
        <family val="3"/>
        <charset val="134"/>
        <scheme val="minor"/>
      </rPr>
      <t>南沙</t>
    </r>
    <r>
      <rPr>
        <sz val="12"/>
        <rFont val="宋体"/>
        <family val="3"/>
        <charset val="134"/>
        <scheme val="minor"/>
      </rPr>
      <t>LIVERSE</t>
    </r>
    <r>
      <rPr>
        <sz val="12"/>
        <rFont val="宋体"/>
        <family val="3"/>
        <charset val="134"/>
        <scheme val="minor"/>
      </rPr>
      <t>音宇宙项目</t>
    </r>
  </si>
  <si>
    <t>南沙区珠江街</t>
  </si>
  <si>
    <r>
      <rPr>
        <sz val="12"/>
        <rFont val="宋体"/>
        <family val="3"/>
        <charset val="134"/>
        <scheme val="minor"/>
      </rPr>
      <t>打造一座集音乐演出、艺术交流、文旅消费于一体的高标准演出场馆</t>
    </r>
    <r>
      <rPr>
        <sz val="12"/>
        <rFont val="宋体"/>
        <family val="3"/>
        <charset val="134"/>
        <scheme val="minor"/>
      </rPr>
      <t>——</t>
    </r>
    <r>
      <rPr>
        <sz val="12"/>
        <rFont val="宋体"/>
        <family val="3"/>
        <charset val="134"/>
        <scheme val="minor"/>
      </rPr>
      <t>音宇宙项目。项目将坚持“产业发展+城市配套”深度融合理念，打造集文化演艺、娱乐消费与生活服务于一体的产城融合示范区，助力区域形象提升与产业能级跃升。</t>
    </r>
  </si>
  <si>
    <t>2026年上半年：音乐厅完成建设并投入运营。</t>
  </si>
  <si>
    <t>本项目建成后，将通过持续引入音乐演出、文艺活动等，形成长期稳定的人流集聚，预计每年将为片区带来约40万人次客流，有效推动文化、旅游与消费的深度融合，全面激活区域消费活力和周末经济，提升南沙文化产业核心竞争力，促进文化产业与第三产业良性互动，助力南沙经济多元化发展和国际消费枢纽建设。</t>
  </si>
  <si>
    <t>曾子彦13925091889</t>
  </si>
  <si>
    <r>
      <rPr>
        <sz val="12"/>
        <rFont val="宋体"/>
        <family val="3"/>
        <charset val="134"/>
        <scheme val="minor"/>
      </rPr>
      <t>中国铁建</t>
    </r>
    <r>
      <rPr>
        <sz val="12"/>
        <rFont val="宋体"/>
        <family val="3"/>
        <charset val="134"/>
        <scheme val="minor"/>
      </rPr>
      <t>·</t>
    </r>
    <r>
      <rPr>
        <sz val="12"/>
        <rFont val="宋体"/>
        <family val="3"/>
        <charset val="134"/>
        <scheme val="minor"/>
      </rPr>
      <t>南沙环宇城项目</t>
    </r>
  </si>
  <si>
    <t>项目让专业丰富的赛事成为商圈引流的新引擎，更将深入挖掘南沙在地的独特的海洋文化与妈祖民俗文化，以此为内核，通过现代设计赋能，实现本土文化的IP化、产品化与场景化焕新。最终，项目将凭借精准的定位、创新的品牌组合与多元营销策略，超越传统商业范畴，致力于树立南沙文商旅新标杆，打造集活力、文化与地标形象于一体的“城市会客厅”。</t>
  </si>
  <si>
    <r>
      <rPr>
        <sz val="12"/>
        <rFont val="宋体"/>
        <family val="3"/>
        <charset val="134"/>
        <scheme val="minor"/>
      </rPr>
      <t>第一阶段：启动期（2026年1月-2026年6月）</t>
    </r>
    <r>
      <rPr>
        <sz val="12"/>
        <rFont val="宋体"/>
        <family val="3"/>
        <charset val="134"/>
        <scheme val="minor"/>
      </rPr>
      <t xml:space="preserve">
</t>
    </r>
    <r>
      <rPr>
        <sz val="12"/>
        <rFont val="宋体"/>
        <family val="3"/>
        <charset val="134"/>
        <scheme val="minor"/>
      </rPr>
      <t>目标：完成核心改造，启动初期活动。</t>
    </r>
    <r>
      <rPr>
        <sz val="12"/>
        <rFont val="宋体"/>
        <family val="3"/>
        <charset val="134"/>
        <scheme val="minor"/>
      </rPr>
      <t xml:space="preserve">
</t>
    </r>
    <r>
      <rPr>
        <sz val="12"/>
        <rFont val="宋体"/>
        <family val="3"/>
        <charset val="134"/>
        <scheme val="minor"/>
      </rPr>
      <t>改造重点：峡谷艺术空间改造（</t>
    </r>
    <r>
      <rPr>
        <sz val="12"/>
        <rFont val="宋体"/>
        <family val="3"/>
        <charset val="134"/>
        <scheme val="minor"/>
      </rPr>
      <t>150</t>
    </r>
    <r>
      <rPr>
        <sz val="12"/>
        <rFont val="宋体"/>
        <family val="3"/>
        <charset val="134"/>
        <scheme val="minor"/>
      </rPr>
      <t>万）。</t>
    </r>
    <r>
      <rPr>
        <sz val="12"/>
        <rFont val="宋体"/>
        <family val="3"/>
        <charset val="134"/>
        <scheme val="minor"/>
      </rPr>
      <t xml:space="preserve">
</t>
    </r>
    <r>
      <rPr>
        <sz val="12"/>
        <rFont val="宋体"/>
        <family val="3"/>
        <charset val="134"/>
        <scheme val="minor"/>
      </rPr>
      <t>配套动作：举办约</t>
    </r>
    <r>
      <rPr>
        <sz val="12"/>
        <rFont val="宋体"/>
        <family val="3"/>
        <charset val="134"/>
        <scheme val="minor"/>
      </rPr>
      <t>5</t>
    </r>
    <r>
      <rPr>
        <sz val="12"/>
        <rFont val="宋体"/>
        <family val="3"/>
        <charset val="134"/>
        <scheme val="minor"/>
      </rPr>
      <t>场运动赛事（</t>
    </r>
    <r>
      <rPr>
        <sz val="12"/>
        <rFont val="宋体"/>
        <family val="3"/>
        <charset val="134"/>
        <scheme val="minor"/>
      </rPr>
      <t>25</t>
    </r>
    <r>
      <rPr>
        <sz val="12"/>
        <rFont val="宋体"/>
        <family val="3"/>
        <charset val="134"/>
        <scheme val="minor"/>
      </rPr>
      <t>万），进行</t>
    </r>
    <r>
      <rPr>
        <sz val="12"/>
        <rFont val="宋体"/>
        <family val="3"/>
        <charset val="134"/>
        <scheme val="minor"/>
      </rPr>
      <t>2</t>
    </r>
    <r>
      <rPr>
        <sz val="12"/>
        <rFont val="宋体"/>
        <family val="3"/>
        <charset val="134"/>
        <scheme val="minor"/>
      </rPr>
      <t>期艺术氛围更新（</t>
    </r>
    <r>
      <rPr>
        <sz val="12"/>
        <rFont val="宋体"/>
        <family val="3"/>
        <charset val="134"/>
        <scheme val="minor"/>
      </rPr>
      <t>30</t>
    </r>
    <r>
      <rPr>
        <sz val="12"/>
        <rFont val="宋体"/>
        <family val="3"/>
        <charset val="134"/>
        <scheme val="minor"/>
      </rPr>
      <t>万），开展</t>
    </r>
    <r>
      <rPr>
        <sz val="12"/>
        <rFont val="宋体"/>
        <family val="3"/>
        <charset val="134"/>
        <scheme val="minor"/>
      </rPr>
      <t>3</t>
    </r>
    <r>
      <rPr>
        <sz val="12"/>
        <rFont val="宋体"/>
        <family val="3"/>
        <charset val="134"/>
        <scheme val="minor"/>
      </rPr>
      <t>次商户促销（</t>
    </r>
    <r>
      <rPr>
        <sz val="12"/>
        <rFont val="宋体"/>
        <family val="3"/>
        <charset val="134"/>
        <scheme val="minor"/>
      </rPr>
      <t>30</t>
    </r>
    <r>
      <rPr>
        <sz val="12"/>
        <rFont val="宋体"/>
        <family val="3"/>
        <charset val="134"/>
        <scheme val="minor"/>
      </rPr>
      <t>万）。</t>
    </r>
    <r>
      <rPr>
        <sz val="12"/>
        <rFont val="宋体"/>
        <family val="3"/>
        <charset val="134"/>
        <scheme val="minor"/>
      </rPr>
      <t xml:space="preserve">
</t>
    </r>
    <r>
      <rPr>
        <b/>
        <sz val="12"/>
        <rFont val="宋体"/>
        <family val="3"/>
        <charset val="134"/>
        <scheme val="minor"/>
      </rPr>
      <t>第二阶段：攻坚期（2026年7月-2026年12月）</t>
    </r>
    <r>
      <rPr>
        <sz val="12"/>
        <rFont val="宋体"/>
        <family val="3"/>
        <charset val="134"/>
        <scheme val="minor"/>
      </rPr>
      <t xml:space="preserve">
</t>
    </r>
    <r>
      <rPr>
        <sz val="12"/>
        <rFont val="宋体"/>
        <family val="3"/>
        <charset val="134"/>
        <scheme val="minor"/>
      </rPr>
      <t>目标:推进最大工程，扩大活动规模。</t>
    </r>
    <r>
      <rPr>
        <sz val="12"/>
        <rFont val="宋体"/>
        <family val="3"/>
        <charset val="134"/>
        <scheme val="minor"/>
      </rPr>
      <t xml:space="preserve">
</t>
    </r>
    <r>
      <rPr>
        <sz val="12"/>
        <rFont val="宋体"/>
        <family val="3"/>
        <charset val="134"/>
        <scheme val="minor"/>
      </rPr>
      <t>改造重点：运动主题广场改造（</t>
    </r>
    <r>
      <rPr>
        <sz val="12"/>
        <rFont val="宋体"/>
        <family val="3"/>
        <charset val="134"/>
        <scheme val="minor"/>
      </rPr>
      <t>250</t>
    </r>
    <r>
      <rPr>
        <sz val="12"/>
        <rFont val="宋体"/>
        <family val="3"/>
        <charset val="134"/>
        <scheme val="minor"/>
      </rPr>
      <t>万）。</t>
    </r>
    <r>
      <rPr>
        <sz val="12"/>
        <rFont val="宋体"/>
        <family val="3"/>
        <charset val="134"/>
        <scheme val="minor"/>
      </rPr>
      <t xml:space="preserve">
</t>
    </r>
    <r>
      <rPr>
        <sz val="12"/>
        <rFont val="宋体"/>
        <family val="3"/>
        <charset val="134"/>
        <scheme val="minor"/>
      </rPr>
      <t>配套动作：举办约</t>
    </r>
    <r>
      <rPr>
        <sz val="12"/>
        <rFont val="宋体"/>
        <family val="3"/>
        <charset val="134"/>
        <scheme val="minor"/>
      </rPr>
      <t>8</t>
    </r>
    <r>
      <rPr>
        <sz val="12"/>
        <rFont val="宋体"/>
        <family val="3"/>
        <charset val="134"/>
        <scheme val="minor"/>
      </rPr>
      <t>场运动赛事（</t>
    </r>
    <r>
      <rPr>
        <sz val="12"/>
        <rFont val="宋体"/>
        <family val="3"/>
        <charset val="134"/>
        <scheme val="minor"/>
      </rPr>
      <t>40</t>
    </r>
    <r>
      <rPr>
        <sz val="12"/>
        <rFont val="宋体"/>
        <family val="3"/>
        <charset val="134"/>
        <scheme val="minor"/>
      </rPr>
      <t>万），进行</t>
    </r>
    <r>
      <rPr>
        <sz val="12"/>
        <rFont val="宋体"/>
        <family val="3"/>
        <charset val="134"/>
        <scheme val="minor"/>
      </rPr>
      <t>2</t>
    </r>
    <r>
      <rPr>
        <sz val="12"/>
        <rFont val="宋体"/>
        <family val="3"/>
        <charset val="134"/>
        <scheme val="minor"/>
      </rPr>
      <t>期艺术氛围更新（</t>
    </r>
    <r>
      <rPr>
        <sz val="12"/>
        <rFont val="宋体"/>
        <family val="3"/>
        <charset val="134"/>
        <scheme val="minor"/>
      </rPr>
      <t>30</t>
    </r>
    <r>
      <rPr>
        <sz val="12"/>
        <rFont val="宋体"/>
        <family val="3"/>
        <charset val="134"/>
        <scheme val="minor"/>
      </rPr>
      <t>万），开展</t>
    </r>
    <r>
      <rPr>
        <sz val="12"/>
        <rFont val="宋体"/>
        <family val="3"/>
        <charset val="134"/>
        <scheme val="minor"/>
      </rPr>
      <t>4</t>
    </r>
    <r>
      <rPr>
        <sz val="12"/>
        <rFont val="宋体"/>
        <family val="3"/>
        <charset val="134"/>
        <scheme val="minor"/>
      </rPr>
      <t>次商户促销（</t>
    </r>
    <r>
      <rPr>
        <sz val="12"/>
        <rFont val="宋体"/>
        <family val="3"/>
        <charset val="134"/>
        <scheme val="minor"/>
      </rPr>
      <t>40</t>
    </r>
    <r>
      <rPr>
        <sz val="12"/>
        <rFont val="宋体"/>
        <family val="3"/>
        <charset val="134"/>
        <scheme val="minor"/>
      </rPr>
      <t>万）。</t>
    </r>
    <r>
      <rPr>
        <sz val="12"/>
        <rFont val="宋体"/>
        <family val="3"/>
        <charset val="134"/>
        <scheme val="minor"/>
      </rPr>
      <t xml:space="preserve">
</t>
    </r>
    <r>
      <rPr>
        <b/>
        <sz val="12"/>
        <rFont val="宋体"/>
        <family val="3"/>
        <charset val="134"/>
        <scheme val="minor"/>
      </rPr>
      <t>第三阶段：运营期（2027年1月-2027年6月）</t>
    </r>
    <r>
      <rPr>
        <b/>
        <sz val="12"/>
        <rFont val="宋体"/>
        <family val="3"/>
        <charset val="134"/>
        <scheme val="minor"/>
      </rPr>
      <t xml:space="preserve">
</t>
    </r>
    <r>
      <rPr>
        <sz val="12"/>
        <rFont val="宋体"/>
        <family val="3"/>
        <charset val="134"/>
        <scheme val="minor"/>
      </rPr>
      <t>目标：项目收官，运营常态化。</t>
    </r>
    <r>
      <rPr>
        <sz val="12"/>
        <rFont val="宋体"/>
        <family val="3"/>
        <charset val="134"/>
        <scheme val="minor"/>
      </rPr>
      <t xml:space="preserve">
</t>
    </r>
    <r>
      <rPr>
        <sz val="12"/>
        <rFont val="宋体"/>
        <family val="3"/>
        <charset val="134"/>
        <scheme val="minor"/>
      </rPr>
      <t>核心工作：举办约</t>
    </r>
    <r>
      <rPr>
        <sz val="12"/>
        <rFont val="宋体"/>
        <family val="3"/>
        <charset val="134"/>
        <scheme val="minor"/>
      </rPr>
      <t>7</t>
    </r>
    <r>
      <rPr>
        <sz val="12"/>
        <rFont val="宋体"/>
        <family val="3"/>
        <charset val="134"/>
        <scheme val="minor"/>
      </rPr>
      <t>场品牌赛事（</t>
    </r>
    <r>
      <rPr>
        <sz val="12"/>
        <rFont val="宋体"/>
        <family val="3"/>
        <charset val="134"/>
        <scheme val="minor"/>
      </rPr>
      <t>35</t>
    </r>
    <r>
      <rPr>
        <sz val="12"/>
        <rFont val="宋体"/>
        <family val="3"/>
        <charset val="134"/>
        <scheme val="minor"/>
      </rPr>
      <t>万），开展</t>
    </r>
    <r>
      <rPr>
        <sz val="12"/>
        <rFont val="宋体"/>
        <family val="3"/>
        <charset val="134"/>
        <scheme val="minor"/>
      </rPr>
      <t>5</t>
    </r>
    <r>
      <rPr>
        <sz val="12"/>
        <rFont val="宋体"/>
        <family val="3"/>
        <charset val="134"/>
        <scheme val="minor"/>
      </rPr>
      <t>次商户促销（</t>
    </r>
    <r>
      <rPr>
        <sz val="12"/>
        <rFont val="宋体"/>
        <family val="3"/>
        <charset val="134"/>
        <scheme val="minor"/>
      </rPr>
      <t>50</t>
    </r>
    <r>
      <rPr>
        <sz val="12"/>
        <rFont val="宋体"/>
        <family val="3"/>
        <charset val="134"/>
        <scheme val="minor"/>
      </rPr>
      <t>万），进行</t>
    </r>
    <r>
      <rPr>
        <sz val="12"/>
        <rFont val="宋体"/>
        <family val="3"/>
        <charset val="134"/>
        <scheme val="minor"/>
      </rPr>
      <t>2</t>
    </r>
    <r>
      <rPr>
        <sz val="12"/>
        <rFont val="宋体"/>
        <family val="3"/>
        <charset val="134"/>
        <scheme val="minor"/>
      </rPr>
      <t>期氛围更新（</t>
    </r>
    <r>
      <rPr>
        <sz val="12"/>
        <rFont val="宋体"/>
        <family val="3"/>
        <charset val="134"/>
        <scheme val="minor"/>
      </rPr>
      <t>30</t>
    </r>
    <r>
      <rPr>
        <sz val="12"/>
        <rFont val="宋体"/>
        <family val="3"/>
        <charset val="134"/>
        <scheme val="minor"/>
      </rPr>
      <t>万）。</t>
    </r>
  </si>
  <si>
    <t>一、运动引流。常态化开展街头篮球赛、主题IP活动及承接区专业赛事等多样化活动，并与社群运营深入结合，全年活动频次不少于12场，打造持续吸引人气的运动社交目的地，有效承接并引流湾区专业赛事客群。
二、文化赋能。以“覔书店”等空间为核心，设立“南沙有礼”文创专区，开发主题展陈等文化节点不少于2处，并依托文化沙龙与内容迭代，推动南沙海洋、妈祖文化实现IP活化与消费转化。
三、消费转化。建立赛事与商户联动机制（如专属优惠、主题消费动线），打通会员数据体系，实现全年不少于12场精准流量引导与供需对接，推动年销售额突破8亿元，形成持续繁荣的商业生态。
四、就业带动。项目运营将直接创造商业、文化、体育等服务类就业岗位，并通过拉动周边消费与旅游服务，间接带动区域就业增长，预计稳定运营期可提供超三千个就业机会。
五、媒体宣传。策划系列主题宣传与整合营销事件，联动本地及大湾区主流媒体、社交媒体与行业KOLKOC，持续输出项目亮点，塑造现象级文旅商话题，显著提升南沙区城市品牌声量与影响力。</t>
  </si>
  <si>
    <t>高瑞18675500011</t>
  </si>
  <si>
    <r>
      <rPr>
        <sz val="12"/>
        <rFont val="宋体"/>
        <family val="3"/>
        <charset val="134"/>
        <scheme val="minor"/>
      </rPr>
      <t>广州南沙</t>
    </r>
    <r>
      <rPr>
        <sz val="12"/>
        <rFont val="宋体"/>
        <family val="3"/>
        <charset val="134"/>
        <scheme val="minor"/>
      </rPr>
      <t>RCEP</t>
    </r>
    <r>
      <rPr>
        <sz val="12"/>
        <rFont val="宋体"/>
        <family val="3"/>
        <charset val="134"/>
        <scheme val="minor"/>
      </rPr>
      <t>文商旅融合创新产业合作园项目</t>
    </r>
  </si>
  <si>
    <t>广州市马印泰旅游投资有限公司</t>
  </si>
  <si>
    <r>
      <rPr>
        <sz val="12"/>
        <rFont val="宋体"/>
        <family val="3"/>
        <charset val="134"/>
        <scheme val="minor"/>
      </rPr>
      <t>建设国家风情馆及文旅艺术中心，包括以</t>
    </r>
    <r>
      <rPr>
        <sz val="12"/>
        <rFont val="宋体"/>
        <family val="3"/>
        <charset val="134"/>
        <scheme val="minor"/>
      </rPr>
      <t>“</t>
    </r>
    <r>
      <rPr>
        <sz val="12"/>
        <rFont val="宋体"/>
        <family val="3"/>
        <charset val="134"/>
        <scheme val="minor"/>
      </rPr>
      <t>一带一路国家竹博汇</t>
    </r>
    <r>
      <rPr>
        <sz val="12"/>
        <rFont val="宋体"/>
        <family val="3"/>
        <charset val="134"/>
        <scheme val="minor"/>
      </rPr>
      <t>”</t>
    </r>
    <r>
      <rPr>
        <sz val="12"/>
        <rFont val="宋体"/>
        <family val="3"/>
        <charset val="134"/>
        <scheme val="minor"/>
      </rPr>
      <t>为主题的国家文旅交流中心，建设东南亚风情酒店、一带一路文旅商品交易汇，持续开展东南亚文旅交流、商贸合作。打造集对外交流、商业消费、艺术展示于一体的文商旅特色园区，填补南沙区南部文商旅配套的空白。</t>
    </r>
  </si>
  <si>
    <r>
      <rPr>
        <sz val="12"/>
        <rFont val="宋体"/>
        <family val="3"/>
        <charset val="134"/>
        <scheme val="minor"/>
      </rPr>
      <t>2026年上半年：一期项目建成</t>
    </r>
    <r>
      <rPr>
        <sz val="12"/>
        <rFont val="宋体"/>
        <family val="3"/>
        <charset val="134"/>
        <scheme val="minor"/>
      </rPr>
      <t>6</t>
    </r>
    <r>
      <rPr>
        <sz val="12"/>
        <rFont val="宋体"/>
        <family val="3"/>
        <charset val="134"/>
        <scheme val="minor"/>
      </rPr>
      <t>个国家文旅艺术交流中心及配套设施，试运营，启动二期项目；</t>
    </r>
    <r>
      <rPr>
        <sz val="12"/>
        <rFont val="宋体"/>
        <family val="3"/>
        <charset val="134"/>
        <scheme val="minor"/>
      </rPr>
      <t xml:space="preserve">
2026</t>
    </r>
    <r>
      <rPr>
        <sz val="12"/>
        <rFont val="宋体"/>
        <family val="3"/>
        <charset val="134"/>
        <scheme val="minor"/>
      </rPr>
      <t>年下半年：建成二期东南亚风情酒店及配套设施，建设</t>
    </r>
    <r>
      <rPr>
        <sz val="12"/>
        <rFont val="宋体"/>
        <family val="3"/>
        <charset val="134"/>
        <scheme val="minor"/>
      </rPr>
      <t>6</t>
    </r>
    <r>
      <rPr>
        <sz val="12"/>
        <rFont val="宋体"/>
        <family val="3"/>
        <charset val="134"/>
        <scheme val="minor"/>
      </rPr>
      <t>个国家文旅艺术交流中心及配套设施；</t>
    </r>
    <r>
      <rPr>
        <sz val="12"/>
        <rFont val="宋体"/>
        <family val="3"/>
        <charset val="134"/>
        <scheme val="minor"/>
      </rPr>
      <t xml:space="preserve">
2027</t>
    </r>
    <r>
      <rPr>
        <sz val="12"/>
        <rFont val="宋体"/>
        <family val="3"/>
        <charset val="134"/>
        <scheme val="minor"/>
      </rPr>
      <t>年上半年：整体项目基本完工，全面进入调试阶段；</t>
    </r>
    <r>
      <rPr>
        <sz val="12"/>
        <rFont val="宋体"/>
        <family val="3"/>
        <charset val="134"/>
        <scheme val="minor"/>
      </rPr>
      <t xml:space="preserve">
2027</t>
    </r>
    <r>
      <rPr>
        <sz val="12"/>
        <rFont val="宋体"/>
        <family val="3"/>
        <charset val="134"/>
        <scheme val="minor"/>
      </rPr>
      <t>年</t>
    </r>
    <r>
      <rPr>
        <sz val="12"/>
        <rFont val="宋体"/>
        <family val="3"/>
        <charset val="134"/>
        <scheme val="minor"/>
      </rPr>
      <t>6</t>
    </r>
    <r>
      <rPr>
        <sz val="12"/>
        <rFont val="宋体"/>
        <family val="3"/>
        <charset val="134"/>
        <scheme val="minor"/>
      </rPr>
      <t>月：项目正式投入运营。</t>
    </r>
  </si>
  <si>
    <t>项目运营后，年均接待游客量不低于30万人次，年均旅游及相关消费收入达到3000万元；直接或间接带动就业不少于200人；引入不少于10家文商旅跨界合作品牌；导入RCEP成员国相关专业人才（含本硕博）不少于20人；举办“一带一路”各类文旅艺术主题活动年均不少于10场。</t>
  </si>
  <si>
    <t>赵阳13802846540</t>
  </si>
  <si>
    <t>南沙星河COCO Park</t>
  </si>
  <si>
    <t>广州星月湾实业发展有限公司南沙分公司</t>
  </si>
  <si>
    <r>
      <rPr>
        <sz val="12"/>
        <rFont val="宋体"/>
        <family val="3"/>
        <charset val="134"/>
        <scheme val="minor"/>
      </rPr>
      <t>2025</t>
    </r>
    <r>
      <rPr>
        <sz val="12"/>
        <rFont val="宋体"/>
        <family val="3"/>
        <charset val="134"/>
        <scheme val="minor"/>
      </rPr>
      <t>年</t>
    </r>
    <r>
      <rPr>
        <sz val="12"/>
        <rFont val="宋体"/>
        <family val="3"/>
        <charset val="134"/>
        <scheme val="minor"/>
      </rPr>
      <t>10</t>
    </r>
    <r>
      <rPr>
        <sz val="12"/>
        <rFont val="宋体"/>
        <family val="3"/>
        <charset val="134"/>
        <scheme val="minor"/>
      </rPr>
      <t>月</t>
    </r>
    <r>
      <rPr>
        <sz val="12"/>
        <rFont val="宋体"/>
        <family val="3"/>
        <charset val="134"/>
        <scheme val="minor"/>
      </rPr>
      <t>29</t>
    </r>
    <r>
      <rPr>
        <sz val="12"/>
        <rFont val="宋体"/>
        <family val="3"/>
        <charset val="134"/>
        <scheme val="minor"/>
      </rPr>
      <t>日</t>
    </r>
  </si>
  <si>
    <t>聚焦南沙年轻群体文化需求，打造区域首个二次元消费聚集-次元小镇。内容包括：构建动漫 IP 街区、动漫体验馆等沉浸式场景，引入周边零售、手办定制、主题餐饮业态，定期举办动漫集市、Cosplay 赛事。同时设线上推广平台引流，填补区域二次元商业载体空白，丰富年轻群体文化消费选择，助力文化产业升级。</t>
  </si>
  <si>
    <r>
      <rPr>
        <sz val="12"/>
        <rFont val="宋体"/>
        <family val="3"/>
        <charset val="134"/>
        <scheme val="minor"/>
      </rPr>
      <t>前期筹备（2025年</t>
    </r>
    <r>
      <rPr>
        <b/>
        <sz val="12"/>
        <rFont val="宋体"/>
        <family val="3"/>
        <charset val="134"/>
        <scheme val="minor"/>
      </rPr>
      <t xml:space="preserve">10 </t>
    </r>
    <r>
      <rPr>
        <b/>
        <sz val="12"/>
        <rFont val="宋体"/>
        <family val="3"/>
        <charset val="134"/>
        <scheme val="minor"/>
      </rPr>
      <t>月）：</t>
    </r>
    <r>
      <rPr>
        <sz val="12"/>
        <rFont val="宋体"/>
        <family val="3"/>
        <charset val="134"/>
        <scheme val="minor"/>
      </rPr>
      <t>确定项目选址与规划，签约</t>
    </r>
    <r>
      <rPr>
        <sz val="12"/>
        <rFont val="宋体"/>
        <family val="3"/>
        <charset val="134"/>
        <scheme val="minor"/>
      </rPr>
      <t xml:space="preserve"> 3-5 </t>
    </r>
    <r>
      <rPr>
        <sz val="12"/>
        <rFont val="宋体"/>
        <family val="3"/>
        <charset val="134"/>
        <scheme val="minor"/>
      </rPr>
      <t>家核心二次元商户，搭建线上推广框架。</t>
    </r>
    <r>
      <rPr>
        <sz val="12"/>
        <rFont val="宋体"/>
        <family val="3"/>
        <charset val="134"/>
        <scheme val="minor"/>
      </rPr>
      <t xml:space="preserve">
</t>
    </r>
    <r>
      <rPr>
        <b/>
        <sz val="12"/>
        <rFont val="宋体"/>
        <family val="3"/>
        <charset val="134"/>
        <scheme val="minor"/>
      </rPr>
      <t>建设运营（2025年</t>
    </r>
    <r>
      <rPr>
        <b/>
        <sz val="12"/>
        <rFont val="宋体"/>
        <family val="3"/>
        <charset val="134"/>
        <scheme val="minor"/>
      </rPr>
      <t xml:space="preserve">11-12 </t>
    </r>
    <r>
      <rPr>
        <b/>
        <sz val="12"/>
        <rFont val="宋体"/>
        <family val="3"/>
        <charset val="134"/>
        <scheme val="minor"/>
      </rPr>
      <t>月）：</t>
    </r>
    <r>
      <rPr>
        <sz val="12"/>
        <rFont val="宋体"/>
        <family val="3"/>
        <charset val="134"/>
        <scheme val="minor"/>
      </rPr>
      <t>完成场景装修，全业态入驻试运营，举办首场动漫集市。</t>
    </r>
    <r>
      <rPr>
        <sz val="12"/>
        <rFont val="宋体"/>
        <family val="3"/>
        <charset val="134"/>
        <scheme val="minor"/>
      </rPr>
      <t xml:space="preserve">
</t>
    </r>
    <r>
      <rPr>
        <b/>
        <sz val="12"/>
        <rFont val="宋体"/>
        <family val="3"/>
        <charset val="134"/>
        <scheme val="minor"/>
      </rPr>
      <t>成熟推广（2025年</t>
    </r>
    <r>
      <rPr>
        <b/>
        <sz val="12"/>
        <rFont val="宋体"/>
        <family val="3"/>
        <charset val="134"/>
        <scheme val="minor"/>
      </rPr>
      <t>12</t>
    </r>
    <r>
      <rPr>
        <b/>
        <sz val="12"/>
        <rFont val="宋体"/>
        <family val="3"/>
        <charset val="134"/>
        <scheme val="minor"/>
      </rPr>
      <t>月</t>
    </r>
    <r>
      <rPr>
        <b/>
        <sz val="12"/>
        <rFont val="宋体"/>
        <family val="3"/>
        <charset val="134"/>
        <scheme val="minor"/>
      </rPr>
      <t>-2026</t>
    </r>
    <r>
      <rPr>
        <b/>
        <sz val="12"/>
        <rFont val="宋体"/>
        <family val="3"/>
        <charset val="134"/>
        <scheme val="minor"/>
      </rPr>
      <t>年</t>
    </r>
    <r>
      <rPr>
        <b/>
        <sz val="12"/>
        <rFont val="宋体"/>
        <family val="3"/>
        <charset val="134"/>
        <scheme val="minor"/>
      </rPr>
      <t>6</t>
    </r>
    <r>
      <rPr>
        <b/>
        <sz val="12"/>
        <rFont val="宋体"/>
        <family val="3"/>
        <charset val="134"/>
        <scheme val="minor"/>
      </rPr>
      <t>月）：</t>
    </r>
    <r>
      <rPr>
        <sz val="12"/>
        <rFont val="宋体"/>
        <family val="3"/>
        <charset val="134"/>
        <scheme val="minor"/>
      </rPr>
      <t>常态化举办活动，线上精准引流，实现</t>
    </r>
    <r>
      <rPr>
        <sz val="12"/>
        <rFont val="宋体"/>
        <family val="3"/>
        <charset val="134"/>
        <scheme val="minor"/>
      </rPr>
      <t xml:space="preserve"> 100% </t>
    </r>
    <r>
      <rPr>
        <sz val="12"/>
        <rFont val="宋体"/>
        <family val="3"/>
        <charset val="134"/>
        <scheme val="minor"/>
      </rPr>
      <t>商户入驻与稳定运营。</t>
    </r>
  </si>
  <si>
    <r>
      <rPr>
        <sz val="12"/>
        <rFont val="宋体"/>
        <family val="3"/>
        <charset val="134"/>
        <scheme val="minor"/>
      </rPr>
      <t>一、消费促进。运营首年带动区域二次元相关消费超200万元，线上平台月均引流到店3000人次以上；</t>
    </r>
    <r>
      <rPr>
        <sz val="12"/>
        <rFont val="宋体"/>
        <family val="3"/>
        <charset val="134"/>
        <scheme val="minor"/>
      </rPr>
      <t>​</t>
    </r>
    <r>
      <rPr>
        <sz val="12"/>
        <rFont val="宋体"/>
        <family val="3"/>
        <charset val="134"/>
        <scheme val="minor"/>
      </rPr>
      <t xml:space="preserve">
二、宣传效果。项目相关话题在本地新媒体平台曝光量超100万次，成为南沙年轻群体热门文化打卡地；</t>
    </r>
    <r>
      <rPr>
        <sz val="12"/>
        <rFont val="宋体"/>
        <family val="3"/>
        <charset val="134"/>
        <scheme val="minor"/>
      </rPr>
      <t>​</t>
    </r>
    <r>
      <rPr>
        <sz val="12"/>
        <rFont val="宋体"/>
        <family val="3"/>
        <charset val="134"/>
        <scheme val="minor"/>
      </rPr>
      <t xml:space="preserve">
三、社会效应。填补区域二次元商业空白，丰富18-30岁群体文化供给，助力南沙商业文化消费营收提升。</t>
    </r>
  </si>
  <si>
    <t>陈创畅13160667472</t>
  </si>
  <si>
    <r>
      <rPr>
        <sz val="12"/>
        <rFont val="宋体"/>
        <family val="3"/>
        <charset val="134"/>
        <scheme val="minor"/>
      </rPr>
      <t>大湾区非遗美食焦聚区</t>
    </r>
    <r>
      <rPr>
        <sz val="12"/>
        <rFont val="宋体"/>
        <family val="3"/>
        <charset val="134"/>
        <scheme val="minor"/>
      </rPr>
      <t>·</t>
    </r>
    <r>
      <rPr>
        <sz val="12"/>
        <rFont val="宋体"/>
        <family val="3"/>
        <charset val="134"/>
        <scheme val="minor"/>
      </rPr>
      <t>南沙非遗工坊</t>
    </r>
  </si>
  <si>
    <t>广东恒乐文化有限公司</t>
  </si>
  <si>
    <t>本项目以非遗工坊为核心，融合非遗市集与潮玩社交功能，并联动大湾区非遗美食集聚区，打造沉浸式文化消费体验。现场汇集手作艺术、创意玩具、特色小吃等多业态，形成“观艺、体验、品味、游玩”一体化动线。通过“场地+流量+内容”多维支持，项目鼓励市民参与零基础手作课程，制作个性化非遗伴手礼，推动非遗产品融入日常，实现“非遗活化，乐享其中”的互动传播，为公众解锁兼具文化与趣味的创新消费场景。</t>
  </si>
  <si>
    <r>
      <rPr>
        <sz val="12"/>
        <rFont val="宋体"/>
        <family val="3"/>
        <charset val="134"/>
        <scheme val="minor"/>
      </rPr>
      <t>2025</t>
    </r>
    <r>
      <rPr>
        <b/>
        <sz val="12"/>
        <rFont val="宋体"/>
        <family val="3"/>
        <charset val="134"/>
        <scheme val="minor"/>
      </rPr>
      <t>年下半年（</t>
    </r>
    <r>
      <rPr>
        <b/>
        <sz val="12"/>
        <rFont val="宋体"/>
        <family val="3"/>
        <charset val="134"/>
        <scheme val="minor"/>
      </rPr>
      <t>8</t>
    </r>
    <r>
      <rPr>
        <b/>
        <sz val="12"/>
        <rFont val="宋体"/>
        <family val="3"/>
        <charset val="134"/>
        <scheme val="minor"/>
      </rPr>
      <t>月</t>
    </r>
    <r>
      <rPr>
        <b/>
        <sz val="12"/>
        <rFont val="宋体"/>
        <family val="3"/>
        <charset val="134"/>
        <scheme val="minor"/>
      </rPr>
      <t>-12</t>
    </r>
    <r>
      <rPr>
        <b/>
        <sz val="12"/>
        <rFont val="宋体"/>
        <family val="3"/>
        <charset val="134"/>
        <scheme val="minor"/>
      </rPr>
      <t>月）：项目设计与基础建设期</t>
    </r>
    <r>
      <rPr>
        <sz val="12"/>
        <rFont val="宋体"/>
        <family val="3"/>
        <charset val="134"/>
        <scheme val="minor"/>
      </rPr>
      <t xml:space="preserve">
</t>
    </r>
    <r>
      <rPr>
        <sz val="12"/>
        <rFont val="宋体"/>
        <family val="3"/>
        <charset val="134"/>
        <scheme val="minor"/>
      </rPr>
      <t>完成核心项目的方案设计与详细规划；</t>
    </r>
    <r>
      <rPr>
        <sz val="12"/>
        <rFont val="宋体"/>
        <family val="3"/>
        <charset val="134"/>
        <scheme val="minor"/>
      </rPr>
      <t xml:space="preserve">
</t>
    </r>
    <r>
      <rPr>
        <sz val="12"/>
        <rFont val="宋体"/>
        <family val="3"/>
        <charset val="134"/>
        <scheme val="minor"/>
      </rPr>
      <t>全面启动并完成场地的基础搭建；</t>
    </r>
    <r>
      <rPr>
        <sz val="12"/>
        <rFont val="宋体"/>
        <family val="3"/>
        <charset val="134"/>
        <scheme val="minor"/>
      </rPr>
      <t xml:space="preserve">
</t>
    </r>
    <r>
      <rPr>
        <sz val="12"/>
        <rFont val="宋体"/>
        <family val="3"/>
        <charset val="134"/>
        <scheme val="minor"/>
      </rPr>
      <t>同步开展前期招商洽谈与初步团队组建工作。</t>
    </r>
    <r>
      <rPr>
        <sz val="12"/>
        <rFont val="宋体"/>
        <family val="3"/>
        <charset val="134"/>
        <scheme val="minor"/>
      </rPr>
      <t xml:space="preserve">
2026年上半年（1月-2月）：运营筹备与试营业期
持续推进场地内部建设、装修及设施安装；
完成商户入驻、人员招聘与系统测试等运营筹备工作；
项目启动试营业，全面检验服务流程，收集初期反馈并进行优化。</t>
    </r>
  </si>
  <si>
    <t>一、空间与业态建设。成功打造1条完整的“观艺—体验—品味—游玩”沉浸式动线，集聚商户不少于30家，其中非遗工坊与手作艺术类商户占比超过三分之一。
二、互动体验与传播。累计开设零基础手作课程不少于20场，直接参与市民超过1000人次；开发并上市销售个性化非遗伴手礼及衍生品10款以上。
三、运营与社会效益。累计接待客流量达到3万人次，项目获得主流媒体或平台报道不少于5次，客户满意度调研目标达到90%。
通过以上量化目标的达成，切实推动非遗产品融入日常生活，实现“非遗活化，乐享其中”的项目愿景，有效带动本地商业消费。</t>
  </si>
  <si>
    <t>林家森 13826449949</t>
  </si>
  <si>
    <t>南沙音乐秀场</t>
  </si>
  <si>
    <t>环市大道南（近南沙活力乐园）</t>
  </si>
  <si>
    <t>南沙音乐秀场积极贯彻落实区内扩大内需部署，依托14.3万㎡专业空间，建设属地配套增值服务，优化营商环境，实现演出方“领包入住”，联合草莓、百威风暴（STORM）、HITC及国际顶流巡演等头部IP，打造“湾区音乐之心”，培育首发首秀与商旅文体健融合新场景。通过大体量演出+嘉年华，形成“演出—夜游—夜购—夜娱”闭环，显著吸引外来客流与消费。联动天后宫、滨海公园及核心商圈，打通区内文旅产业链。项目单站曝光数亿级、累计十亿级，有效带动住宿餐饮零售文旅增长，提升南沙城市形象与青年友好度，促进港澳青年交流与湾区文化共融。</t>
  </si>
  <si>
    <t>2026年1月，优化属地配套服务，初步整合大型演出产业供应链，降低演出方落地成本和沟通成本。
2026年6月，联合区文广旅体局、区商务局，整合文商旅体资源，形成南沙音乐秀场文商旅体融合落地场景，扩大“为一场演出，赴一座城”带动效应。
2027年1月，开始打造具有广州元素、南沙特色的演出项目，打造我区自主演出品牌。
2027年6月，南沙音乐秀场成为粤港澳大湾区首选演出户外场地。非大型演出时段形成常态化运营，举办美食节、艺术节、非遗文化节等常态文化活动。</t>
  </si>
  <si>
    <t>一、2026年：围绕“湾区音乐之心·四季演艺消费季”举办大型演唱会/音乐节不少于7场，实现观演人次≥30万人、跨城游客占比≥70%，全网传播曝光≥30亿次；联动天后宫、滨海公园及核心商圈，带动住宿、餐饮、零售与文旅消费，预计拉动社会消费≥12亿元，活动期间片区夜间经济和重点商圈销售同比提升。
二、2027年：在巩固品牌基础上举办大型活动不少于8场，实现观演人次≥40万人，全网传播曝光≥40亿次；完善体验场景，预计拉动社会消费≥18亿元，酒店/民宿峰值入住率≥90%，持续提升南沙青年友好度与城市影响力。
三、至2027年6月：两年累计举办大型活动≥15场、观演人次≥70万人、传播曝光≥70亿次，带动社会消费累计≥30亿元；升级商旅文体融合场景≥8个，提升所在片区社零与人均服务性消费增速，有力服务扩大内需与国际消费中心城市建设。</t>
  </si>
  <si>
    <t>南沙湾·西醍1988</t>
  </si>
  <si>
    <t>南沙区港前大道北2号
（原虎门渡口园区）</t>
  </si>
  <si>
    <t>创新多元化服务消费场景</t>
  </si>
  <si>
    <t>广东南沙虎门汽车渡轮有限公司</t>
  </si>
  <si>
    <t>南沙湾西醍1988项目由原虎门渡口通过活化旧有物业而来，占地100亩，建筑面积约2.5万平方米，将打造大湾区首个集海防文化、青少年研学、文旅创新与休闲度假于一体的综合性文旅目的地。
业态涵盖由粤港澳大湾区青少年国情教育实践基地（团省委、团市委、团区委三级共建）、多功能剧场、国际青旅民宿、特色餐饮美食，码头规划建设水上文旅中心，重点打造“1+N青少年研学路线”，将以虎门渡口历史底蕴与海防文化为主线，串联N个研学线路，涵盖历史、人文、艺术、工业等和水上航线、海岛巡游，构建“陆—海—岛”三维体验空间。</t>
  </si>
  <si>
    <t>2026年1月30日，南沙湾·西醍1988项目一期完成改造提升；
2026年6月30日前，南沙湾·西醍1988项目二期及码头改造提升；
2026年12月31日前，南沙湾·西醍1988项目二期完成改造提升。</t>
  </si>
  <si>
    <t>2027年南沙湾·西醍1988项目将吸引大湾区游客100万人次到园体验消费，曝光量预计突破1亿次。
推动废旧码头向多元消费场景升级，增加水上观光、海防文化、非遗艺术、体育赛事、休闲娱乐等服务消费功能，带动南沙文化、娱乐业和住宿餐饮业营业收入增长。</t>
  </si>
  <si>
    <t>覃海峰18620204808</t>
  </si>
  <si>
    <t>广州增城万达广场</t>
  </si>
  <si>
    <t>广州市增城区增城大道69号</t>
  </si>
  <si>
    <t>引进广州市首店</t>
  </si>
  <si>
    <t>广州增城万达广场商业物业管理有限公司</t>
  </si>
  <si>
    <t>广场以 “提升品牌级次、优化商业氛围、赋能城市发展” 为核心，通过 2025-2027年三年周期，系统性引进高知名度、高体验感、高适配性的品牌矩阵，实现三大核心价值：
1.商业升级：填补广场在首店经济、主题餐饮、标杆零售等领域的空白，打造区域内具有差异化竞争力的商业地标；
2.体验优化：丰富消费场景，从“单一购物”转向 “餐饮+零售+休闲+社交”多元体验，提升消费者粘性与复购率；
3.城市赋能：通过高品质品牌落地带动就业岗位新增、消费能级提升，助力增城区域经济发展，强化广场作为城市商业名片的功能。</t>
  </si>
  <si>
    <t>2025年10月：引进大萝卜小辣椒、青松宇大汗、小米汽车融合店、岐余食堂等。
2026年3月：引进单棠、菌山集等。
2026年9月：引进不计后果、江南先生等。
2027年3月：引进Podo podo韩国创意料理、白塘瑭等。</t>
  </si>
  <si>
    <t>（一）促进增城经济发展
1.消费能级提升：高知名度品牌及主理人品牌（单棠、青松宇大汗、回回小茶馆、不计后果、江南先生）等10余首店品牌的落地，将吸引增城及周边城市（如黄埔、东莞）的消费人群，提升区域整体消费层级，拉动社会消费品零售总额增长；
2.税收贡献增加：品牌门店运营后，将为增城带来稳定的增值税、企业所得税等税收，同时多经点位的租金收入也将增加广场纳税贡献，助力区域财政增长。
（二）创造就业岗位
1.直接就业：每个品牌门店预计创造 10-50 个就业岗位，10 余个品牌及多经点位累计可创造 200-300 个直接就业岗位，涵盖服务员、收银员、店长、运营专员等；
2.间接就业：品牌落地带动上游供应链（如食材采购、装修施工、物流运输）与下游关联业态（如外卖配送、代驾服务）的发展，间接创造 50-100 个就业岗位，缓解区域就业压力。</t>
  </si>
  <si>
    <t>余杰</t>
  </si>
  <si>
    <t>新业态新模式新场景</t>
  </si>
  <si>
    <t>——</t>
  </si>
  <si>
    <t>广场将打破传统橱窗的单一展示功能，将其打造为一个全时段、多场景的精致餐饮社交枢纽。通过将原本单一、静态的商品展示橱窗，转变为一个开放、共享、多功能的“城市客厅”。旨在为市民和游客提供一个免费的、高品质的休闲休憩地，同时巧妙地将品牌文化与社区生活融为一体。</t>
  </si>
  <si>
    <t>2026年3月： 完成现有橱窗深度诊断，结合广场商业定位，形成可执行的招商策略与改造蓝图。
2026年9月： 完成所有硬件基础设施的改造，为商户入驻提供“拎包入住”或“便捷装修”的工程条件。
2027年3月：根据招商策略完成引进及落地。</t>
  </si>
  <si>
    <t>（一）提升城市商业形象
1.打造商业地标：通过外广场新模式场景化打造，形成成规模性的休闲艺术场所，将居民生活方式融入到商业。广场将成为增城 “高品质商业” 的代表，提升城市商业知名度与吸引力；
2.推动城市更新：作为城市商业载体，广场的升级将带动周边区域（如交通、配套设施）的优化，助力增城打造 “宜居宜业宜游” 的现代化城区，提升城市综合竞争力；
3.为政府“羊城夜市”经济圈打造概念实现助力赋能，实现外广场休闲文化长廊氛围打造，聚集年轻消费客群，打造高品质的社交目的地。</t>
  </si>
  <si>
    <t>森林海旅游度假区</t>
  </si>
  <si>
    <t>白水寨大道101号</t>
  </si>
  <si>
    <t>新场景新业态</t>
  </si>
  <si>
    <t>广东森海投资控股集团有限公司</t>
  </si>
  <si>
    <t>拓展森海温泉酒店功能，对标国家级旅游度假区标准，建设森林海温泉度假酒店、水上乐园、冒险乐园、嬉水乐园、农业公园、7星级国际房车营地、水上运动和国际攀岩基地、森林海大型演绎、沙滩演艺乐园、文创街等于一体的商文旅融合发展综合体，创新特色消费场景，丰富消费业态。</t>
  </si>
  <si>
    <t xml:space="preserve">
1.森林乐园：计划2026年5月完成，包含沙滩乐园、大型演艺、森海之眼等消费场景。
2.综合服务区：计划2026年5月完成，包含游客服务中心、生态停车场、萌宠乐园等消费场景。
3.森林海驿站计划2026年11月完成，包含生态停车场、风味餐饮区、农产品零售区、文化休闲区等消费场景。</t>
  </si>
  <si>
    <t>预计将可以提供5000个就业岗位，每年将创造直接和间接旅游收入近30 亿元，预计创造税收近1000万元。</t>
  </si>
  <si>
    <t>朱应基</t>
  </si>
  <si>
    <t>乐丰商业中心</t>
  </si>
  <si>
    <r>
      <rPr>
        <sz val="12"/>
        <rFont val="宋体"/>
        <family val="3"/>
        <charset val="134"/>
        <scheme val="minor"/>
      </rPr>
      <t>新塘大道西</t>
    </r>
    <r>
      <rPr>
        <sz val="12"/>
        <rFont val="宋体"/>
        <family val="3"/>
        <charset val="134"/>
        <scheme val="minor"/>
      </rPr>
      <t>730</t>
    </r>
    <r>
      <rPr>
        <sz val="12"/>
        <rFont val="宋体"/>
        <family val="3"/>
        <charset val="134"/>
        <scheme val="minor"/>
      </rPr>
      <t>号</t>
    </r>
  </si>
  <si>
    <t>创新的商业模式</t>
  </si>
  <si>
    <t>本项目致力于打造集“吃喝玩乐购”于一体的一站式消费体验，重点围绕消费新业态、新模式、新场景进行布局，积极引进区域及城市级首店，推动多业态融合发展与特色IP消费。引进包括“大榕树下”顺德菜首店、广州首家大型儿童乐园旗舰品牌“多奇妙”、广州东部大型电玩城“天空之城”、广州东部首家LED影厅“乐益影城”、广州增城首家“潮发”潮汕牛肉旗舰店等优质品牌；同时引入名创优品旗舰店、三福等潮流品牌，打造二次元主题消费场景，营造年轻化、沉浸式的消费新空间，全面提升区域商业活力与吸引力。</t>
  </si>
  <si>
    <r>
      <rPr>
        <sz val="12"/>
        <rFont val="宋体"/>
        <family val="3"/>
        <charset val="134"/>
        <scheme val="minor"/>
      </rPr>
      <t>1.</t>
    </r>
    <r>
      <rPr>
        <sz val="12"/>
        <rFont val="宋体"/>
        <family val="3"/>
        <charset val="134"/>
        <scheme val="minor"/>
      </rPr>
      <t>预计</t>
    </r>
    <r>
      <rPr>
        <sz val="12"/>
        <rFont val="宋体"/>
        <family val="3"/>
        <charset val="134"/>
        <scheme val="minor"/>
      </rPr>
      <t>2026</t>
    </r>
    <r>
      <rPr>
        <sz val="12"/>
        <rFont val="宋体"/>
        <family val="3"/>
        <charset val="134"/>
        <scheme val="minor"/>
      </rPr>
      <t>年</t>
    </r>
    <r>
      <rPr>
        <sz val="12"/>
        <rFont val="宋体"/>
        <family val="3"/>
        <charset val="134"/>
        <scheme val="minor"/>
      </rPr>
      <t>5</t>
    </r>
    <r>
      <rPr>
        <sz val="12"/>
        <rFont val="宋体"/>
        <family val="3"/>
        <charset val="134"/>
        <scheme val="minor"/>
      </rPr>
      <t>月开业。</t>
    </r>
    <r>
      <rPr>
        <sz val="12"/>
        <rFont val="宋体"/>
        <family val="3"/>
        <charset val="134"/>
        <scheme val="minor"/>
      </rPr>
      <t xml:space="preserve">
2.</t>
    </r>
    <r>
      <rPr>
        <sz val="12"/>
        <rFont val="宋体"/>
        <family val="3"/>
        <charset val="134"/>
        <scheme val="minor"/>
      </rPr>
      <t>开业后</t>
    </r>
    <r>
      <rPr>
        <sz val="12"/>
        <rFont val="宋体"/>
        <family val="3"/>
        <charset val="134"/>
        <scheme val="minor"/>
      </rPr>
      <t>2026</t>
    </r>
    <r>
      <rPr>
        <sz val="12"/>
        <rFont val="宋体"/>
        <family val="3"/>
        <charset val="134"/>
        <scheme val="minor"/>
      </rPr>
      <t>年下半年的重点工作主要是稳定广场开业后的商户运营，不定期的举办主题营销活动与品牌联动，持续提升客流与消费者黏性。通过节庆节点策划沉浸式体验活动，深化二次元、家庭亲子、潮流文化等圈层运营，增强用户互动与情感连接，逐步树立区域消费新地标形象。</t>
    </r>
    <r>
      <rPr>
        <sz val="12"/>
        <rFont val="宋体"/>
        <family val="3"/>
        <charset val="134"/>
        <scheme val="minor"/>
      </rPr>
      <t xml:space="preserve">
</t>
    </r>
    <r>
      <rPr>
        <sz val="12"/>
        <rFont val="宋体"/>
        <family val="3"/>
        <charset val="134"/>
        <scheme val="minor"/>
      </rPr>
      <t>同时持续开展各类营销活动，如：</t>
    </r>
    <r>
      <rPr>
        <sz val="12"/>
        <rFont val="宋体"/>
        <family val="3"/>
        <charset val="134"/>
        <scheme val="minor"/>
      </rPr>
      <t>6</t>
    </r>
    <r>
      <rPr>
        <sz val="12"/>
        <rFont val="宋体"/>
        <family val="3"/>
        <charset val="134"/>
        <scheme val="minor"/>
      </rPr>
      <t>月开业满月庆：儿童节亲子嘉年华，端午节文化体验周，团购促销活动，延续开业热度，启动暑期营销；</t>
    </r>
    <r>
      <rPr>
        <sz val="12"/>
        <rFont val="宋体"/>
        <family val="3"/>
        <charset val="134"/>
        <scheme val="minor"/>
      </rPr>
      <t>7</t>
    </r>
    <r>
      <rPr>
        <sz val="12"/>
        <rFont val="宋体"/>
        <family val="3"/>
        <charset val="134"/>
        <scheme val="minor"/>
      </rPr>
      <t>月夏日清凉季：针对学生和年轻客群，举办室内冰雪主题展、周末音乐节、夜市派对；</t>
    </r>
    <r>
      <rPr>
        <sz val="12"/>
        <rFont val="宋体"/>
        <family val="3"/>
        <charset val="134"/>
        <scheme val="minor"/>
      </rPr>
      <t>8</t>
    </r>
    <r>
      <rPr>
        <sz val="12"/>
        <rFont val="宋体"/>
        <family val="3"/>
        <charset val="134"/>
        <scheme val="minor"/>
      </rPr>
      <t>月浪漫七夕月：七夕情侣主题活动（闯关游戏、晚会），结合</t>
    </r>
    <r>
      <rPr>
        <sz val="12"/>
        <rFont val="宋体"/>
        <family val="3"/>
        <charset val="134"/>
        <scheme val="minor"/>
      </rPr>
      <t>“Back to School”</t>
    </r>
    <r>
      <rPr>
        <sz val="12"/>
        <rFont val="宋体"/>
        <family val="3"/>
        <charset val="134"/>
        <scheme val="minor"/>
      </rPr>
      <t>暑期收官促销；</t>
    </r>
    <r>
      <rPr>
        <sz val="12"/>
        <rFont val="宋体"/>
        <family val="3"/>
        <charset val="134"/>
        <scheme val="minor"/>
      </rPr>
      <t>9</t>
    </r>
    <r>
      <rPr>
        <sz val="12"/>
        <rFont val="宋体"/>
        <family val="3"/>
        <charset val="134"/>
        <scheme val="minor"/>
      </rPr>
      <t>月感恩团圆月：教师节专属感恩回馈；中秋节文化庙会（灯谜、月饼</t>
    </r>
    <r>
      <rPr>
        <sz val="12"/>
        <rFont val="宋体"/>
        <family val="3"/>
        <charset val="134"/>
        <scheme val="minor"/>
      </rPr>
      <t>DIY</t>
    </r>
    <r>
      <rPr>
        <sz val="12"/>
        <rFont val="宋体"/>
        <family val="3"/>
        <charset val="134"/>
        <scheme val="minor"/>
      </rPr>
      <t>、团圆宴促销）；</t>
    </r>
    <r>
      <rPr>
        <sz val="12"/>
        <rFont val="宋体"/>
        <family val="3"/>
        <charset val="134"/>
        <scheme val="minor"/>
      </rPr>
      <t>10</t>
    </r>
    <r>
      <rPr>
        <sz val="12"/>
        <rFont val="宋体"/>
        <family val="3"/>
        <charset val="134"/>
        <scheme val="minor"/>
      </rPr>
      <t>月国庆狂欢节：年度最大促销活动之一。举办国潮市集、大型文艺演出、黄金周终极折扣；</t>
    </r>
    <r>
      <rPr>
        <sz val="12"/>
        <rFont val="宋体"/>
        <family val="3"/>
        <charset val="134"/>
        <scheme val="minor"/>
      </rPr>
      <t>11</t>
    </r>
    <r>
      <rPr>
        <sz val="12"/>
        <rFont val="宋体"/>
        <family val="3"/>
        <charset val="134"/>
        <scheme val="minor"/>
      </rPr>
      <t>月购物狂欢月：线上线下联动，打造</t>
    </r>
    <r>
      <rPr>
        <sz val="12"/>
        <rFont val="宋体"/>
        <family val="3"/>
        <charset val="134"/>
        <scheme val="minor"/>
      </rPr>
      <t>“</t>
    </r>
    <r>
      <rPr>
        <sz val="12"/>
        <rFont val="宋体"/>
        <family val="3"/>
        <charset val="134"/>
        <scheme val="minor"/>
      </rPr>
      <t>线下版双十一</t>
    </r>
    <r>
      <rPr>
        <sz val="12"/>
        <rFont val="宋体"/>
        <family val="3"/>
        <charset val="134"/>
        <scheme val="minor"/>
      </rPr>
      <t>”</t>
    </r>
    <r>
      <rPr>
        <sz val="12"/>
        <rFont val="宋体"/>
        <family val="3"/>
        <charset val="134"/>
        <scheme val="minor"/>
      </rPr>
      <t>购物节（限时秒杀、品牌特卖）；光棍节单身派对；</t>
    </r>
    <r>
      <rPr>
        <sz val="12"/>
        <rFont val="宋体"/>
        <family val="3"/>
        <charset val="134"/>
        <scheme val="minor"/>
      </rPr>
      <t>12</t>
    </r>
    <r>
      <rPr>
        <sz val="12"/>
        <rFont val="宋体"/>
        <family val="3"/>
        <charset val="134"/>
        <scheme val="minor"/>
      </rPr>
      <t>月圣诞跨年月：圣诞树亮灯仪式、圣诞市集；跨年音乐会</t>
    </r>
    <r>
      <rPr>
        <sz val="12"/>
        <rFont val="宋体"/>
        <family val="3"/>
        <charset val="134"/>
        <scheme val="minor"/>
      </rPr>
      <t>/</t>
    </r>
    <r>
      <rPr>
        <sz val="12"/>
        <rFont val="宋体"/>
        <family val="3"/>
        <charset val="134"/>
        <scheme val="minor"/>
      </rPr>
      <t>倒计时派对，营造浓厚节日氛围。</t>
    </r>
    <r>
      <rPr>
        <sz val="12"/>
        <rFont val="宋体"/>
        <family val="3"/>
        <charset val="134"/>
        <scheme val="minor"/>
      </rPr>
      <t xml:space="preserve">
</t>
    </r>
    <r>
      <rPr>
        <sz val="12"/>
        <rFont val="宋体"/>
        <family val="3"/>
        <charset val="134"/>
        <scheme val="minor"/>
      </rPr>
      <t>根据</t>
    </r>
    <r>
      <rPr>
        <sz val="12"/>
        <rFont val="宋体"/>
        <family val="3"/>
        <charset val="134"/>
        <scheme val="minor"/>
      </rPr>
      <t>2026</t>
    </r>
    <r>
      <rPr>
        <sz val="12"/>
        <rFont val="宋体"/>
        <family val="3"/>
        <charset val="134"/>
        <scheme val="minor"/>
      </rPr>
      <t>年下半年的发展规划，我们设定了明确的客流指标：在共计</t>
    </r>
    <r>
      <rPr>
        <sz val="12"/>
        <rFont val="宋体"/>
        <family val="3"/>
        <charset val="134"/>
        <scheme val="minor"/>
      </rPr>
      <t>184</t>
    </r>
    <r>
      <rPr>
        <sz val="12"/>
        <rFont val="宋体"/>
        <family val="3"/>
        <charset val="134"/>
        <scheme val="minor"/>
      </rPr>
      <t>天的运营期内，我们将通过打造</t>
    </r>
    <r>
      <rPr>
        <sz val="12"/>
        <rFont val="宋体"/>
        <family val="3"/>
        <charset val="134"/>
        <scheme val="minor"/>
      </rPr>
      <t>10</t>
    </r>
    <r>
      <rPr>
        <sz val="12"/>
        <rFont val="宋体"/>
        <family val="3"/>
        <charset val="134"/>
        <scheme val="minor"/>
      </rPr>
      <t>万人次的节假日峰值体验、维持</t>
    </r>
    <r>
      <rPr>
        <sz val="12"/>
        <rFont val="宋体"/>
        <family val="3"/>
        <charset val="134"/>
        <scheme val="minor"/>
      </rPr>
      <t>8</t>
    </r>
    <r>
      <rPr>
        <sz val="12"/>
        <rFont val="宋体"/>
        <family val="3"/>
        <charset val="134"/>
        <scheme val="minor"/>
      </rPr>
      <t>万人次的周末高热氛围，并保障</t>
    </r>
    <r>
      <rPr>
        <sz val="12"/>
        <rFont val="宋体"/>
        <family val="3"/>
        <charset val="134"/>
        <scheme val="minor"/>
      </rPr>
      <t>5</t>
    </r>
    <r>
      <rPr>
        <sz val="12"/>
        <rFont val="宋体"/>
        <family val="3"/>
        <charset val="134"/>
        <scheme val="minor"/>
      </rPr>
      <t>万人次的工作日稳健基盘，基于此目标，预计下半年将承载约</t>
    </r>
    <r>
      <rPr>
        <sz val="12"/>
        <rFont val="宋体"/>
        <family val="3"/>
        <charset val="134"/>
        <scheme val="minor"/>
      </rPr>
      <t>1115</t>
    </r>
    <r>
      <rPr>
        <sz val="12"/>
        <rFont val="宋体"/>
        <family val="3"/>
        <charset val="134"/>
        <scheme val="minor"/>
      </rPr>
      <t>万人次的总体客流，日均客流约</t>
    </r>
    <r>
      <rPr>
        <sz val="12"/>
        <rFont val="宋体"/>
        <family val="3"/>
        <charset val="134"/>
        <scheme val="minor"/>
      </rPr>
      <t>6</t>
    </r>
    <r>
      <rPr>
        <sz val="12"/>
        <rFont val="宋体"/>
        <family val="3"/>
        <charset val="134"/>
        <scheme val="minor"/>
      </rPr>
      <t>万人次，为商业收入与品牌影响力奠定坚实基础，驱动商业价值持续增长。</t>
    </r>
    <r>
      <rPr>
        <sz val="12"/>
        <rFont val="宋体"/>
        <family val="3"/>
        <charset val="134"/>
        <scheme val="minor"/>
      </rPr>
      <t xml:space="preserve">
3.2027</t>
    </r>
    <r>
      <rPr>
        <sz val="12"/>
        <rFont val="宋体"/>
        <family val="3"/>
        <charset val="134"/>
        <scheme val="minor"/>
      </rPr>
      <t>年上半年的工作重心则在于广场品牌优化和提升。计划引进国际运动品牌、户外运动品牌及快时尚品牌，如</t>
    </r>
    <r>
      <rPr>
        <sz val="12"/>
        <rFont val="宋体"/>
        <family val="3"/>
        <charset val="134"/>
        <scheme val="minor"/>
      </rPr>
      <t>PUMA</t>
    </r>
    <r>
      <rPr>
        <sz val="12"/>
        <rFont val="宋体"/>
        <family val="3"/>
        <charset val="134"/>
        <scheme val="minor"/>
      </rPr>
      <t>（彪马）、</t>
    </r>
    <r>
      <rPr>
        <sz val="12"/>
        <rFont val="宋体"/>
        <family val="3"/>
        <charset val="134"/>
        <scheme val="minor"/>
      </rPr>
      <t>Under Armour</t>
    </r>
    <r>
      <rPr>
        <sz val="12"/>
        <rFont val="宋体"/>
        <family val="3"/>
        <charset val="134"/>
        <scheme val="minor"/>
      </rPr>
      <t>（安德玛）、</t>
    </r>
    <r>
      <rPr>
        <sz val="12"/>
        <rFont val="宋体"/>
        <family val="3"/>
        <charset val="134"/>
        <scheme val="minor"/>
      </rPr>
      <t>Columbia</t>
    </r>
    <r>
      <rPr>
        <sz val="12"/>
        <rFont val="宋体"/>
        <family val="3"/>
        <charset val="134"/>
        <scheme val="minor"/>
      </rPr>
      <t>（哥伦比亚）、</t>
    </r>
    <r>
      <rPr>
        <sz val="12"/>
        <rFont val="宋体"/>
        <family val="3"/>
        <charset val="134"/>
        <scheme val="minor"/>
      </rPr>
      <t>UNIQLO</t>
    </r>
    <r>
      <rPr>
        <sz val="12"/>
        <rFont val="宋体"/>
        <family val="3"/>
        <charset val="134"/>
        <scheme val="minor"/>
      </rPr>
      <t>（优衣库）等知名品牌。</t>
    </r>
    <r>
      <rPr>
        <sz val="12"/>
        <rFont val="宋体"/>
        <family val="3"/>
        <charset val="134"/>
        <scheme val="minor"/>
      </rPr>
      <t xml:space="preserve">
</t>
    </r>
    <r>
      <rPr>
        <sz val="12"/>
        <rFont val="宋体"/>
        <family val="3"/>
        <charset val="134"/>
        <scheme val="minor"/>
      </rPr>
      <t>同时推陈出新保持各类营销活动，如：</t>
    </r>
    <r>
      <rPr>
        <sz val="12"/>
        <rFont val="宋体"/>
        <family val="3"/>
        <charset val="134"/>
        <scheme val="minor"/>
      </rPr>
      <t>1</t>
    </r>
    <r>
      <rPr>
        <sz val="12"/>
        <rFont val="宋体"/>
        <family val="3"/>
        <charset val="134"/>
        <scheme val="minor"/>
      </rPr>
      <t>月新年祥瑞月：元旦迎新活动；启动大型年货节，为春节预热，打造一站式年货采购地；</t>
    </r>
    <r>
      <rPr>
        <sz val="12"/>
        <rFont val="宋体"/>
        <family val="3"/>
        <charset val="134"/>
        <scheme val="minor"/>
      </rPr>
      <t>2</t>
    </r>
    <r>
      <rPr>
        <sz val="12"/>
        <rFont val="宋体"/>
        <family val="3"/>
        <charset val="134"/>
        <scheme val="minor"/>
      </rPr>
      <t>月双节狂欢月：春节庙会（舞龙舞狮、民俗表演）；情人节浪漫主题活动，双节促销联动；</t>
    </r>
    <r>
      <rPr>
        <sz val="12"/>
        <rFont val="宋体"/>
        <family val="3"/>
        <charset val="134"/>
        <scheme val="minor"/>
      </rPr>
      <t>3</t>
    </r>
    <r>
      <rPr>
        <sz val="12"/>
        <rFont val="宋体"/>
        <family val="3"/>
        <charset val="134"/>
        <scheme val="minor"/>
      </rPr>
      <t>月女神焕新季：</t>
    </r>
    <r>
      <rPr>
        <sz val="12"/>
        <rFont val="宋体"/>
        <family val="3"/>
        <charset val="134"/>
        <scheme val="minor"/>
      </rPr>
      <t> </t>
    </r>
    <r>
      <rPr>
        <sz val="12"/>
        <rFont val="宋体"/>
        <family val="3"/>
        <charset val="134"/>
        <scheme val="minor"/>
      </rPr>
      <t>妇女节主题活动（时尚秀、美妆课堂）；春装上市、春季消费品促销；</t>
    </r>
    <r>
      <rPr>
        <sz val="12"/>
        <rFont val="宋体"/>
        <family val="3"/>
        <charset val="134"/>
        <scheme val="minor"/>
      </rPr>
      <t>4</t>
    </r>
    <r>
      <rPr>
        <sz val="12"/>
        <rFont val="宋体"/>
        <family val="3"/>
        <charset val="134"/>
        <scheme val="minor"/>
      </rPr>
      <t>月趣玩春日：春日趣味互动，春日运动、户外休闲及家居换季促销；</t>
    </r>
    <r>
      <rPr>
        <sz val="12"/>
        <rFont val="宋体"/>
        <family val="3"/>
        <charset val="134"/>
        <scheme val="minor"/>
      </rPr>
      <t>5</t>
    </r>
    <r>
      <rPr>
        <sz val="12"/>
        <rFont val="宋体"/>
        <family val="3"/>
        <charset val="134"/>
        <scheme val="minor"/>
      </rPr>
      <t>月感恩劳动月：劳动节家庭日活动；青年节潮流派对；母亲节感恩回馈（音乐会、亲子手作）；</t>
    </r>
    <r>
      <rPr>
        <sz val="12"/>
        <rFont val="宋体"/>
        <family val="3"/>
        <charset val="134"/>
        <scheme val="minor"/>
      </rPr>
      <t>6</t>
    </r>
    <r>
      <rPr>
        <sz val="12"/>
        <rFont val="宋体"/>
        <family val="3"/>
        <charset val="134"/>
        <scheme val="minor"/>
      </rPr>
      <t>月家庭欢乐月：</t>
    </r>
    <r>
      <rPr>
        <sz val="12"/>
        <rFont val="宋体"/>
        <family val="3"/>
        <charset val="134"/>
        <scheme val="minor"/>
      </rPr>
      <t> </t>
    </r>
    <r>
      <rPr>
        <sz val="12"/>
        <rFont val="宋体"/>
        <family val="3"/>
        <charset val="134"/>
        <scheme val="minor"/>
      </rPr>
      <t>儿童节嘉年华；父亲节感恩促销；端午节文化周，为下一个暑期做准备。</t>
    </r>
    <r>
      <rPr>
        <sz val="12"/>
        <rFont val="宋体"/>
        <family val="3"/>
        <charset val="134"/>
        <scheme val="minor"/>
      </rPr>
      <t xml:space="preserve">
2027</t>
    </r>
    <r>
      <rPr>
        <sz val="12"/>
        <rFont val="宋体"/>
        <family val="3"/>
        <charset val="134"/>
        <scheme val="minor"/>
      </rPr>
      <t>年上半年我们的核心目标是实现稳健增长与效率提升。我们将致力于：节假日日均提升至</t>
    </r>
    <r>
      <rPr>
        <sz val="12"/>
        <rFont val="宋体"/>
        <family val="3"/>
        <charset val="134"/>
        <scheme val="minor"/>
      </rPr>
      <t>10.5</t>
    </r>
    <r>
      <rPr>
        <sz val="12"/>
        <rFont val="宋体"/>
        <family val="3"/>
        <charset val="134"/>
        <scheme val="minor"/>
      </rPr>
      <t>万，打造更极致的峰值体验；周末日均巩固至</t>
    </r>
    <r>
      <rPr>
        <sz val="12"/>
        <rFont val="宋体"/>
        <family val="3"/>
        <charset val="134"/>
        <scheme val="minor"/>
      </rPr>
      <t>8.4</t>
    </r>
    <r>
      <rPr>
        <sz val="12"/>
        <rFont val="宋体"/>
        <family val="3"/>
        <charset val="134"/>
        <scheme val="minor"/>
      </rPr>
      <t>万，强化核心消费群体的黏性；工作日日均夯实至</t>
    </r>
    <r>
      <rPr>
        <sz val="12"/>
        <rFont val="宋体"/>
        <family val="3"/>
        <charset val="134"/>
        <scheme val="minor"/>
      </rPr>
      <t>5.25</t>
    </r>
    <r>
      <rPr>
        <sz val="12"/>
        <rFont val="宋体"/>
        <family val="3"/>
        <charset val="134"/>
        <scheme val="minor"/>
      </rPr>
      <t>万，持续挖掘全时段潜力。以此为导向，上半年总客流目标设定为</t>
    </r>
    <r>
      <rPr>
        <sz val="12"/>
        <rFont val="宋体"/>
        <family val="3"/>
        <charset val="134"/>
        <scheme val="minor"/>
      </rPr>
      <t> </t>
    </r>
    <r>
      <rPr>
        <sz val="12"/>
        <rFont val="宋体"/>
        <family val="3"/>
        <charset val="134"/>
        <scheme val="minor"/>
      </rPr>
      <t>约</t>
    </r>
    <r>
      <rPr>
        <sz val="12"/>
        <rFont val="宋体"/>
        <family val="3"/>
        <charset val="134"/>
        <scheme val="minor"/>
      </rPr>
      <t>1,150</t>
    </r>
    <r>
      <rPr>
        <sz val="12"/>
        <rFont val="宋体"/>
        <family val="3"/>
        <charset val="134"/>
        <scheme val="minor"/>
      </rPr>
      <t>万人次，推动综合日均客流向</t>
    </r>
    <r>
      <rPr>
        <sz val="12"/>
        <rFont val="宋体"/>
        <family val="3"/>
        <charset val="134"/>
        <scheme val="minor"/>
      </rPr>
      <t>6.3</t>
    </r>
    <r>
      <rPr>
        <sz val="12"/>
        <rFont val="宋体"/>
        <family val="3"/>
        <charset val="134"/>
        <scheme val="minor"/>
      </rPr>
      <t>万迈进，实现高质量增长。</t>
    </r>
  </si>
  <si>
    <t>项目预计稳定运营后年均贡献税收约2600万元，直接及间接创造就业岗位超8500个，并可持续赋能超 300家中小商户，构建“主力业态自营+商业生态共生”的良性发展格局，切实为增城贡献稳定税源、激发区域商业活力，打造集高效交通与优质生活于一体的城市新标杆。</t>
  </si>
  <si>
    <t>梁嘉鹏</t>
  </si>
  <si>
    <t>胖橘闪送生活超市品牌连锁</t>
  </si>
  <si>
    <t>新塘</t>
  </si>
  <si>
    <t>广州皓兴供应链管理有限公司</t>
  </si>
  <si>
    <t>2025.10月</t>
  </si>
  <si>
    <t>通过美团，饿了么，淘宝闪购京东，抖音等平台，24小时营业，解决消费者夜间等极端场景，1万多个品种，涵盖各类应急，线下门店极少售卖又不可或缺的产品，实现万物到家，预计26年底实现门店数20家，27年200家。</t>
  </si>
  <si>
    <t>1.2025年9月开启第一间门店。
2.2026年3月前沉淀收集完消费者数据，及产品数据，2026年4月后开分店。</t>
  </si>
  <si>
    <t>2025年开第一间门店；2026年后开5-7家分店。</t>
  </si>
  <si>
    <t>许为旭</t>
  </si>
  <si>
    <t>蕉仔岭南文化餐饮项目</t>
  </si>
  <si>
    <t>新塘镇</t>
  </si>
  <si>
    <t>广州市蕉仔一号餐饮服务有限公司</t>
  </si>
  <si>
    <r>
      <rPr>
        <sz val="12"/>
        <rFont val="宋体"/>
        <family val="3"/>
        <charset val="134"/>
        <scheme val="minor"/>
      </rPr>
      <t>用地面积</t>
    </r>
    <r>
      <rPr>
        <sz val="12"/>
        <rFont val="宋体"/>
        <family val="3"/>
        <charset val="134"/>
        <scheme val="minor"/>
      </rPr>
      <t>8.23</t>
    </r>
    <r>
      <rPr>
        <sz val="12"/>
        <rFont val="宋体"/>
        <family val="3"/>
        <charset val="134"/>
        <scheme val="minor"/>
      </rPr>
      <t>亩，规划总建筑面积1.4147万平方米，拟建设餐馆主楼1栋、多功能会议厅1栋、传统特色文化广场、特色园林及相关配套设施
项目主要从事内容：项目拟建设集商业及餐饮建筑、多功能会议厅、特色园林、文化广场为一体与粤菜文化融合，并打造四季一景的多元体验园林、互动亲子文化广场、广府粤剧文化宣传舞台，打造东部中心餐饮行业标杆及宣传岭南文化的旗帜。</t>
    </r>
  </si>
  <si>
    <t>1.2026年6月完成项目合作方招引。
2.2027年6月完成室内装修及室外特色园林建设，打造多种业态融合发展的餐饮场所。</t>
  </si>
  <si>
    <t xml:space="preserve">设绩效目标：5000万。建设完成后提供就业岗位：管理层人员50人，后厨人员120人，安保及维修人员30人。预计年营业收入2550万， 产生税收46万。   </t>
  </si>
  <si>
    <t>熊丽桢</t>
  </si>
  <si>
    <t>1978博物馆消费项目</t>
  </si>
  <si>
    <t>增江街沿江东三路15号C6</t>
  </si>
  <si>
    <t>广州壹玖柒捌文化创意产业园有限公司</t>
  </si>
  <si>
    <t>2025.10.8</t>
  </si>
  <si>
    <t>荔乡雅集身为一家藏在博物馆里具有广府韵味的粤曲Live私房菜，完美地与博物馆文化氛围相融合。平时会有叹茶、听粤曲，私房菜，让你在品尝美食的同时，感受岭南文化的独特魅力。</t>
  </si>
  <si>
    <t>2026年6月前完善一楼大厅和二楼表演区，设置喝茶、赏曲等消费区域，打造人文休闲消费空间。</t>
  </si>
  <si>
    <t>提升1978电影小镇客流、营收。</t>
  </si>
  <si>
    <t>赵小姐</t>
  </si>
  <si>
    <t>正果老街消费提升项目</t>
  </si>
  <si>
    <t>增城区正果镇</t>
  </si>
  <si>
    <t>广州市增城区环两山文化旅游发展有限公司</t>
  </si>
  <si>
    <t>2025年6月至
2027年12月</t>
  </si>
  <si>
    <t xml:space="preserve">    旨在通过提升改造，创建国家4A级旅游景区，打造具有"修成正果"特色的IP产品，推动文化与旅游深度融合，提升区域商业价值，增加本地居民收入。
    项目内容包括外立面微改造、重点建筑改造、破损屋顶改造返修等；新建建筑和构筑物，补充商业配套功能；街道广场和景观改造，提升公共空间品质；泛光照明改造，营造夜间经济氛围；灯光秀，打造沉浸式体验；店铺招牌改造，统一街区形象；新建停车场，解决停车难问题。</t>
  </si>
  <si>
    <t>（一）招商谋划阶段（2025年）
业态配比：美食50%+文创25%+民宿15%+配套10%。
（二）培育期（2026上半年年）举办营销活动、美食节等消费活动。
（三）成熟期（2026年起）运营优化、区域联动打造，打造“修正正果”恋爱主题场景，打造网红打卡点。</t>
  </si>
  <si>
    <t>客流增长：年客流量突破300万人次（年均增长15%）
就业带动：新增就业岗位264个
景区评级：成功创建国家4A级旅游景区
游客体验：游客满意度≥85%
商户入驻：商铺入驻率≥92%
设施维护：公共设施完好率≥95%
智慧管理：智慧平台覆盖率≥90%</t>
  </si>
  <si>
    <t>冯镇鹏</t>
  </si>
  <si>
    <t>永旺梦乐城（新塘）消费提升项目</t>
  </si>
  <si>
    <t>广州市增城区宁西街创新大道15号（自编号A1-1、A1-2、D1-1）</t>
  </si>
  <si>
    <t>首店首发</t>
  </si>
  <si>
    <t>永旺梦乐城（广州增城）商业管理有限公司</t>
  </si>
  <si>
    <t>新塘永旺梦乐城原3楼【朗玩】商户经营面积约8千平，经改造，将其中约4千平方米进行改造，追加餐饮设施及环境设计，设立新的餐饮街，引进区域首店品牌。整体计划引进9个餐饮品牌，以家庭聚餐为目的、有包厢环境的餐饮店，以满足家庭顾客用餐需求，提升项目的竞争力，稳定提升客流量。</t>
  </si>
  <si>
    <t>2026年12月完成约50商户的调改工作，打造区域品牌餐饮消费街区。
2027年6月，持续开展餐饮消费促销活动，打造消费新模式新场景。</t>
  </si>
  <si>
    <t>1.3楼新设立的餐饮街引入9个品牌，其中7个为区域首店
2.全年客流提升8%</t>
  </si>
  <si>
    <t>刘晓燕</t>
  </si>
  <si>
    <t>广州科教城商业中心</t>
  </si>
  <si>
    <t>广州市增城区朱村街朱村大道西136号</t>
  </si>
  <si>
    <t>消费新业态新场景</t>
  </si>
  <si>
    <t>广州名城运营管理有限公司</t>
  </si>
  <si>
    <t>本项目在原工业厂房、宿舍楼的建筑结构基础上改造成具有品牌酒店、大型宴会酒楼、特色餐饮、酒吧、悠闲娱乐、生活购物、教育培训、创客空间、文创办公、AR运动、运动健身、户外游乐为一体的公园式街区，结合科技潮玩数字化体验和夜经济多元化兼容的街区乐购新场景</t>
  </si>
  <si>
    <t>2025年12月完成商业街悠闲娱乐、生活购物、教育培训、创客空间、文创办公、AR运动、运动健身、户外游乐项目。2026年1月完成酒店项目。
2026年3月打造科技潮玩数字化体验和夜经济多元化兼容的街区乐购新场景。</t>
  </si>
  <si>
    <t>1、计划进驻品牌约100家
2、日均客流约10000人/次
3、预计综合营业收入500万元/月
4、计划可以创造400~500个就业岗位</t>
  </si>
  <si>
    <t>梁伟明</t>
  </si>
  <si>
    <t>派潭无人机牵引滑翔伞项目</t>
  </si>
  <si>
    <t>广州增城派潭镇</t>
  </si>
  <si>
    <t>探云（广州）生态旅游有限公司</t>
  </si>
  <si>
    <t>全球首发八旋翼双航道推动无人机牵引滑翔伞，实现空中飞行的目的，非专业人员游玩可以做到原地起降的效果。</t>
  </si>
  <si>
    <t>到2026年6月完成无人机试飞以及航线申请。</t>
  </si>
  <si>
    <t>1、联合佳松岭滑翔伞基地承办国家级滑翔伞联赛1站（运动员不少于80人+观众不少于5000人）。
2、旅游效益：预计年增游客2.5万人次，带动民宿入住率提升10%-15%、餐饮收入增长20%-30%。
3、就业岗位：新增长期岗位120个（含赛事管理、旅游服务等）。</t>
  </si>
  <si>
    <t>张艳波</t>
  </si>
  <si>
    <t>广州（增城）万洋科技城</t>
  </si>
  <si>
    <t>广东省广州市增城区荔新大道南广州（增城）万洋科技城</t>
  </si>
  <si>
    <t>多业态融合发展-“村落社区生活综合体”</t>
  </si>
  <si>
    <t>平阳万睿商业管理有限公司</t>
  </si>
  <si>
    <t>计划2025年11月启动</t>
  </si>
  <si>
    <t>在消费领域纷纷追逐“中产精致”时，我们却将目光投向了中国制造的基石——近3亿蓝领工人。他们的消费，不应止于“生存”，更应迈向“生活”。万洋商服正是秉承这个理念，打造工业社区商圈，为蓝领群体构建一个兼具温度、效率和尊严的村落生活综合体。
与传统商业认知不同，万洋园区内的蓝领群体呈现出独特的消费画像：
高闭环性：活动半径高度集中于园区1公里内，消费场景固定，形成天然的“流量池”。
强刚需性：餐饮、日用品、理发等基础消费占比超80%，需求稳定且高频。
弱社交性：有限的休闲方式和社交空间，催生了强烈的“第三空间”渴求。
价格高敏感与品质追求并存：他们精打细算，但也渴望品牌、卫生和一点点“小确幸”。
实现功能：
一、精准业态规划，打造“10分钟满意生活圈”
二、创新经营模式，实现商户与工人的“共赢”
三、植入社区灵魂，营造“此心安处是吾乡”的归属感。</t>
  </si>
  <si>
    <t>项目紧紧围绕蓝领工人的客群定位，以贴近生活的场景，规划合理的业态以及品牌组合，完善的服务体系以及专业化的管理为手段，将项目打造为蓝领工人的第二会客厅。第一个半年，市场调研，关注蓝领工人在场景、业态以及服务的各方面的需求；第二个半年，根据调研需求，确定项目的定位、业态组合以及场景打造；第三个半年，根据定位规划，进行招商阶段以及项目的场景与氛围打造；第四个半年；完成项目的招商以及现场的氛围打造，准备投入使用；第五个半年及以后，项目开业运营，进入市场培育期。</t>
  </si>
  <si>
    <t>项目预计2025年11月份竣备，根据建设进度，2025年底前完成市调，成果输出为项目的市调报告；2026年上半年完成项目的市调定位以及招商策略和市场定价，并进行预招商，完成面积约2500平米；2026年下半年完成6000平米招商；2027年上半年完成招商；2027年底前完成项目的招商以及装修完毕；4、2028年完成开业。</t>
  </si>
  <si>
    <t>吴肇泽</t>
  </si>
  <si>
    <t>白水寨风景名胜区白水仙瀑景区提质改造升级项目</t>
  </si>
  <si>
    <t>广东省广州市增城区派潭镇上九陂村北山路74号</t>
  </si>
  <si>
    <t>多业态融合发展</t>
  </si>
  <si>
    <t>广州白水寨景区运营管理有限公司</t>
  </si>
  <si>
    <t>湖畔咖啡及森林营地：原游客中心建筑外立面及内部装 修工程，木平台及游船码头，音乐森林营地建设。森林夜游：夜游主入口建筑(含配套商业),  1km夜游核心动线(入口一会仙   桥段)沿途设施改造与互动体验，夜间灯光(包括瀑布及山下商业区)亮化工程。杨梅谷森林乐园：神仙沟景观整治与提升、游乐设施的引入。天池商业综合广场：原有办公建筑改建与景观提升、及餐饮、游乐设施引进。龙马沟户外运动专线 (一期)。：户外运动服务站改建、户外运动设施的建设。</t>
  </si>
  <si>
    <t>2026年12月打造湖畔咖啡、森林营地、森林夜游等服务消费项目；
2027年6月打造杨梅谷森林乐园、天池商业综合广场及龙马沟户外运动专线 (一期)等项目，持续丰富消费业态。</t>
  </si>
  <si>
    <t>湖畔咖啡及森林营地:森林夜游:打造日间可打卡、夜间可沉浸的互动体验，弥补景区夜间产品空白，延长游客停留时间，成为提升登 山亲瀑精华段吸引力的“夜间引擎”。杨梅谷森林乐园:打造老少皆宜、轻运动、慢节奏、高颜值的亲子互动乐园。面向老中青全年龄层次可以引入小型漂流、丛林穿越、滑草、溯溪、徒步等游客乐于参 与的市场化游乐项目以及团队研学项目，打造媲美仙界的游乐休闲空间。天池商业综合广场：为游客提供“吸仙气、享自然、祈心愿”的沉浸式山顶体验，  遵循“生态优先、文化赋能”原则，营地建设以“最小干预自然”为前提，采用轻质化、可拆卸的生态构筑(如多巴胺帐篷、布艺围合空间)。龙马沟户外运动专线 (一期)：打造适合年轻人及专业人士的溯溪、瀑降、飞拉达、滑索等户外 运动专线，与体育公园地块的户外运动形成景区内外协同。引入攀岩、溯溪、瀑降、飞拉达、天梯、飞索等户外运动， 一期打通至1699步道处，与主登山道衔接，形成上/下山经营性补充路线。预计提升客流10%。</t>
  </si>
  <si>
    <t>张圻</t>
  </si>
  <si>
    <t>筑梦商业街</t>
  </si>
  <si>
    <t>新塘镇白江村田吓社大门口</t>
  </si>
  <si>
    <t>商业商服</t>
  </si>
  <si>
    <t>广州超凡科技产业园有限公司</t>
  </si>
  <si>
    <r>
      <rPr>
        <sz val="12"/>
        <rFont val="宋体"/>
        <family val="3"/>
        <charset val="134"/>
        <scheme val="minor"/>
      </rPr>
      <t>规划主要业态有美食、休闲生活、潮玩、娱乐[酷炫</t>
    </r>
    <r>
      <rPr>
        <sz val="12"/>
        <rFont val="宋体"/>
        <family val="3"/>
        <charset val="134"/>
        <scheme val="minor"/>
      </rPr>
      <t>+</t>
    </r>
    <r>
      <rPr>
        <sz val="12"/>
        <rFont val="宋体"/>
        <family val="3"/>
        <charset val="134"/>
        <scheme val="minor"/>
      </rPr>
      <t>体验感</t>
    </r>
    <r>
      <rPr>
        <sz val="12"/>
        <rFont val="宋体"/>
        <family val="3"/>
        <charset val="134"/>
        <scheme val="minor"/>
      </rPr>
      <t>+</t>
    </r>
    <r>
      <rPr>
        <sz val="12"/>
        <rFont val="宋体"/>
        <family val="3"/>
        <charset val="134"/>
        <scheme val="minor"/>
      </rPr>
      <t>吃喝玩乐</t>
    </r>
    <r>
      <rPr>
        <sz val="12"/>
        <rFont val="宋体"/>
        <family val="3"/>
        <charset val="134"/>
        <scheme val="minor"/>
      </rPr>
      <t>+</t>
    </r>
    <r>
      <rPr>
        <sz val="12"/>
        <rFont val="宋体"/>
        <family val="3"/>
        <charset val="134"/>
        <scheme val="minor"/>
      </rPr>
      <t>夜游、夜购、夜食、夜娱]。“日间休闲+夜间活力”重点打造夜游、夜购、夜食、夜娱四大夜间消费场景，营造具有青年吸引力与社交传播力的城市。旨在提升区域商业活力与消费能级，形成广州东部独具特色的消费新地标。</t>
    </r>
  </si>
  <si>
    <r>
      <rPr>
        <sz val="12"/>
        <rFont val="宋体"/>
        <family val="3"/>
        <charset val="134"/>
        <scheme val="minor"/>
      </rPr>
      <t>2026</t>
    </r>
    <r>
      <rPr>
        <sz val="12"/>
        <rFont val="宋体"/>
        <family val="3"/>
        <charset val="134"/>
        <scheme val="minor"/>
      </rPr>
      <t>年</t>
    </r>
    <r>
      <rPr>
        <sz val="12"/>
        <rFont val="宋体"/>
        <family val="3"/>
        <charset val="134"/>
        <scheme val="minor"/>
      </rPr>
      <t>9</t>
    </r>
    <r>
      <rPr>
        <sz val="12"/>
        <rFont val="宋体"/>
        <family val="3"/>
        <charset val="134"/>
        <scheme val="minor"/>
      </rPr>
      <t>月：完成项目商业定位与业态规划；启动品牌招商前期洽谈与意向签约。</t>
    </r>
    <r>
      <rPr>
        <sz val="12"/>
        <rFont val="宋体"/>
        <family val="3"/>
        <charset val="134"/>
        <scheme val="minor"/>
      </rPr>
      <t xml:space="preserve">
</t>
    </r>
    <r>
      <rPr>
        <sz val="12"/>
        <rFont val="宋体"/>
        <family val="3"/>
        <charset val="134"/>
        <scheme val="minor"/>
      </rPr>
      <t>2027年3月：全面推进商户招商工作，完成主力店与特色品牌入驻签约；同步启动市场推广与品牌预热活动。
2027年6月：完成商户进场与装修指导；开展开业前系列营销活动、人员招聘与培训；完成运营管理体系搭建，实现项目试运营。</t>
    </r>
  </si>
  <si>
    <t>项目运营后，预计年均吸引客流量达到 140 万人次，日均客流量约 3000 人次，节假日高峰期单日客流量突破 1 万人次,预计实现年度总营业额 不低于0.4亿元，预计可提供 约600个就业岗位。
引入不少于 80 家品牌商户，涵盖美食、潮玩、休闲生活、娱乐体验等多元业态；夜间经济（夜游、夜购、夜食、夜娱）。</t>
  </si>
  <si>
    <t>史智敏</t>
  </si>
  <si>
    <t>合汇广场</t>
  </si>
  <si>
    <t>广州市增城区府佑路合汇中央广场</t>
  </si>
  <si>
    <t>广州创丰商业经营管理有限公司</t>
  </si>
  <si>
    <t>1、改造广场灯光，增强广场夜经济氛围
2、增加休闲设施，增强广场体验
3、规程餐饮外摆，增强广场特色
4、打造广场IP人偶，增加广场可玩性</t>
  </si>
  <si>
    <t>2026年6月，完成灯光亮化改造，增加休闲设施和规范餐饮外摆等业态，推动多业态融合消费。
2026年12月，打造广场IP人偶。</t>
  </si>
  <si>
    <t>打造夜经济广场，成为增城休闲娱乐广场，提升客流10%。</t>
  </si>
  <si>
    <t>成志盛</t>
  </si>
  <si>
    <t>新塘国际牛仔服装纺织城（A1）数字消费提升项目</t>
  </si>
  <si>
    <t>增城区新塘镇广深大道东新塘国际牛仔服装纺织城</t>
  </si>
  <si>
    <t>牛仔产业数字化升级与综合业态打造</t>
  </si>
  <si>
    <t>广州市富汇商业经营管理有限公司</t>
  </si>
  <si>
    <t xml:space="preserve">新塘国际牛仔服装批发城作为华南地区核心牛仔产业枢纽，凭借成熟的产业链与庞大市场规模，在全球牛仔贸易中占据重要地位。当前，传统批发模式面临转型压力。本次"新塘国际牛仔服装纺织城A1升级改造项目"旨在通过数字化、品牌化、体验化改造，重塑市场竞争力，打造集批发交易、品牌孵化、文化体验于一体的现代化牛仔产业综合体。讲牛仔城打造为四大业态，设置批发交易区、品牌孵化区、电商直播区以及文化体验区。
</t>
  </si>
  <si>
    <t>1. 2026 年6月：对比大型展厅、消费集聚区等定位，完成牛仔服装纺织城数字消费改造项目升级；
2. 2026 年12月：建成四大业态分区，部署智能管理系统，完成商户招商与入驻，启动电商培训和品牌推广，实现项目完工运营。</t>
  </si>
  <si>
    <t>1. 年交易额较升级前提升 50%；2. 吸引入驻商户 300 家以上；3. 带动就业 1500 人以上；4. 培育新锐牛仔品牌 10 个以上；5. 电商直播区年直播超 500场，线上引流带动商户销售额占比达 30%；6. 区域牛仔产业产值提升 15%，巩固 “中国牛仔之乡” 地位。</t>
  </si>
  <si>
    <t>孙雨影</t>
  </si>
  <si>
    <t>广州新塘
万达广场</t>
  </si>
  <si>
    <t>广东省广州市增城区新塘镇顺欣居委会万达广场</t>
  </si>
  <si>
    <t>广州新塘万达广场商业管理有限公司</t>
  </si>
  <si>
    <t>2025年10月至2027年6月</t>
  </si>
  <si>
    <t>广州新塘万达广场积极响应国家促消费政策号召，重点推进商业创新升级，计划于2025年10月至2027年6月期间，通过“首店经济+场景创新”双轮驱动打造消费新生态。项目核心内容包括：引进涵盖零售、餐饮、娱乐等领域的10家区域/城市级首店，引入品牌旗舰店、概念体验店等创新业态，强化“首发”“独家”消费吸引力；同步构建年轻时尚、差异化突出的新场景体系，融合沉浸式体验空间、互动主题街区、智慧服务设施等业态，通过场景重构与功能叠加，满足Z世代及新中产群体对品质消费、社交体验、文化共鸣的多元需求。项目建成后，将形成“首店引流+场景留客”的商业闭环，显著提升商圈聚客能力与时尚引领力，助力区域消费提质扩容，打造城市消费升级标杆项目。</t>
  </si>
  <si>
    <t xml:space="preserve">筹备启动期	2025.10-2026.3	
完成项目整体规划与定位，组建专项工作组；启动首店品牌筛选与定向洽谈（聚焦零售、餐饮、娱乐领域），确定首批意向品牌；同步开展场内空间规划，明确新场景区域布局（如体验街区、主题空间等）。
首店落地期	2026.4-2026.9	
推进10家首店签约落地（重点引入区域/城市级首店、品牌旗舰店/概念店），完成首店装修设计方案审核；同步启动新场景基础改造（如动线调整、基础设施升级），优先打造1-2个示范体验区（如沉浸式互动街区）。
场景建设期	2026.10-2027.3
	全面落地新场景业态：完成沉浸式体验空间、智慧服务设施（如数字化导览、互动装置）等建设；推进剩余首店装修及设备调试，同步开展商户员工培训；启动内部压力测试与场景优化调整。
运营调试期	2027.4-2027.6	开
展全业态联合运营调试（首店试营业、场景功能实测），收集消费者反馈并优化服务细节；完成项目验收，正式对外亮相，同步启动开业营销活动（如首店首发促销、场景体验周），全面释放消费新动能。
</t>
  </si>
  <si>
    <t>一、首店引进目标：以“区域/城市级首店”为核心，重点引进零售、餐饮、娱乐等多元业态，提升消费吸引力与商圈独特性。绩效指标为——2027年6月前累计引进10家区域/城市级首店（含品牌旗舰店、概念体验店等创新业态），其中零售、餐饮、娱乐等核心业态占比不低于60%，覆盖消费者品质消费与体验需求的主要领域。该指标对应实施计划中“筹备启动期（2025.10-2026.3）完成品牌筛选与首批意向洽谈”“首店落地期（2026.4-2026.9）完成10家签约及装修”的关键任务。
二、场景创新目标：通过构建沉浸式体验空间、互动主题街区等差异化场景，强化年轻时尚与体验化属性，增强空间吸引力与客群粘性。绩效指标为——2027年6月前建成不少于3个主题体验场景（如沉浸式互动街区、智慧服务空间等），且场景区域客流占全广场总客流的30%以上（运营后半年内）。该指标对应实施计划中“场景建设期（2026.10-2027.3）完成场景基础改造与设施落地”“运营调试期（2027.4-2027.6）优化场景功能并实测”的落地要求。
三、消费集聚目标：通过“首店引流+场景留客”模式，推动广场整体客流与销售双增长，验证新业态商业价值。绩效指标为——项目开业后半年内（2027.7-12月），月均客流量较改造前提升20%以上；首店贡献的销售额占全广场总销售额的比例达15%以上（运营首年）。该指标对应实施计划中“运营调试期（2027.4-2027.6）通过开业活动验证引流效果”“后续跟踪评估客流与销售数据”的长效目标。
四、建设时效目标：严格把控项目整体进度，确保按期完成建设并投运，支撑2027年中开业节点。绩效指标为——2026年9月前完成全部10家首店的签约及装修进场，2027年6月前实现全项目竣工并正式开业（无延期）。该指标对应实施计划中各阶段半年度节点任务（如筹备期完成品牌洽谈、首店落地期完成装修、场景建设期完成改造等），保障全流程按时推进。
五、功能适配目标：精准匹配目标客群（Z世代、新中产）对品质消费、社交体验及文化共鸣的需求，确保新场景与首店功能实用性与体验感。绩效指标为——项目运营后半年内（2027.7-12月），消费者满意度调研评分不低于4.5分（满分5分）；场景内互动体验类设施（如智能装置、主题打卡点等）日均使用率达60%以上（客流高峰时段）。该指标对应实施计划中“运营调试期（2027.4-2027.6）通过实测优化功能设计”的最终落地要求。</t>
  </si>
  <si>
    <t>奚永安</t>
  </si>
  <si>
    <t>广州钧明欢乐世界消费提升项目</t>
  </si>
  <si>
    <t>增城区永宁街创盈路1、3号</t>
  </si>
  <si>
    <t>老字号餐饮、粤港澳大湾区剧场、花鸟市场集散地及宠物乐园</t>
  </si>
  <si>
    <t>广州至博资产运营有限公司</t>
  </si>
  <si>
    <t>1、落地一家2500平方米的广东老字号综合餐饮酒楼；2、启动一个有粤港澳大湾区文化特色的表演剧场（2500平方）；3、打造一个4000平方米的广州东部花鸟集散地及2000平方米的宠物乐园。</t>
  </si>
  <si>
    <t>1、2025年11月份广东老字号餐饮酒楼开业；2、粤港澳大湾区表演剧场计划2026年2月份开业；3、花鸟集散地及宠物乐园计划在2026年1-3月份开业。</t>
  </si>
  <si>
    <t>1、广东老字号餐饮月度平均经营目标150万；2、粤港澳大湾区表演剧场月度经营目标100万；3、花鸟市场为招商运营模式，计划招商80-100个商家，宠物乐园为配套产业。</t>
  </si>
  <si>
    <t>陈浩江</t>
  </si>
  <si>
    <t>啊龙秒车-未来车界</t>
  </si>
  <si>
    <t>广州市增城区新塘镇广迎1路（暂）</t>
  </si>
  <si>
    <t>消费新场景</t>
  </si>
  <si>
    <t>广州啊龙秒车汽车销售有限公司</t>
  </si>
  <si>
    <t>2026.5.1</t>
  </si>
  <si>
    <t>2026.12.31</t>
  </si>
  <si>
    <t>项目位于广州市增城区新塘镇，拟打造华南地区二手车展示中心，总面积约2万平方米，
让客户获得“空中”二手车消费体验，提升用户购车过程全新体验</t>
  </si>
  <si>
    <t>2027年完成，高空地标效应：利用高层俯瞰城市全景的视野，打造品牌地标式展厅，通过全玻璃幕墙设计实现内外视觉穿透，强化品牌辨识度。</t>
  </si>
  <si>
    <t>带动地区二手车交易集聚化、标准化、规范化，带动销售额提升一亿元。</t>
  </si>
  <si>
    <t>张佩</t>
  </si>
  <si>
    <t>东进广场消费提升项目</t>
  </si>
  <si>
    <t>宁西街道创新大道9号</t>
  </si>
  <si>
    <t>多业态融合发展方向</t>
  </si>
  <si>
    <t>广州市和美乡村投资发展有限公司</t>
  </si>
  <si>
    <r>
      <rPr>
        <sz val="12"/>
        <rFont val="宋体"/>
        <family val="3"/>
        <charset val="134"/>
        <scheme val="minor"/>
      </rPr>
      <t>2027</t>
    </r>
    <r>
      <rPr>
        <sz val="12"/>
        <rFont val="宋体"/>
        <family val="3"/>
        <charset val="134"/>
        <scheme val="minor"/>
      </rPr>
      <t>年</t>
    </r>
    <r>
      <rPr>
        <sz val="12"/>
        <rFont val="宋体"/>
        <family val="3"/>
        <charset val="134"/>
        <scheme val="minor"/>
      </rPr>
      <t>6</t>
    </r>
    <r>
      <rPr>
        <sz val="12"/>
        <rFont val="宋体"/>
        <family val="3"/>
        <charset val="134"/>
        <scheme val="minor"/>
      </rPr>
      <t>月</t>
    </r>
  </si>
  <si>
    <t>东进广场项目致力于打造集创业办公与品质生活于一体的新时代创业生活中心。项目将深度融合创业办公、商业零售、特色餐饮、宴会会展、汽车展厅及星级酒店等多重业态，构建功能互补、体验丰富的综合性商业中心。
东进广场将持续强化业态联动与创新融合，通过打造主题消费场景、举办创业交流与生活节庆活动、积极引入新品牌新业态等，增强各功能板块的协同效应，营造开放共享、充满活力的创业生态与生活氛围。项目建成后，将有效完善区域公共服务配套，为创业者和居民提供一站式、高品质的工作与生活支持，助力片区消费能级与创业环境同步提升。</t>
  </si>
  <si>
    <r>
      <rPr>
        <sz val="12"/>
        <rFont val="宋体"/>
        <family val="3"/>
        <charset val="134"/>
        <scheme val="minor"/>
      </rPr>
      <t>2026</t>
    </r>
    <r>
      <rPr>
        <sz val="12"/>
        <rFont val="宋体"/>
        <family val="3"/>
        <charset val="134"/>
        <scheme val="minor"/>
      </rPr>
      <t>年</t>
    </r>
    <r>
      <rPr>
        <sz val="12"/>
        <rFont val="宋体"/>
        <family val="3"/>
        <charset val="134"/>
        <scheme val="minor"/>
      </rPr>
      <t>6</t>
    </r>
    <r>
      <rPr>
        <sz val="12"/>
        <rFont val="宋体"/>
        <family val="3"/>
        <charset val="134"/>
        <scheme val="minor"/>
      </rPr>
      <t>月：启动项目定位与业态规划，完成品牌招商策略制定同步开展建设前期准备工作；</t>
    </r>
    <r>
      <rPr>
        <sz val="12"/>
        <rFont val="宋体"/>
        <family val="3"/>
        <charset val="134"/>
        <scheme val="minor"/>
      </rPr>
      <t xml:space="preserve">
2026</t>
    </r>
    <r>
      <rPr>
        <sz val="12"/>
        <rFont val="宋体"/>
        <family val="3"/>
        <charset val="134"/>
        <scheme val="minor"/>
      </rPr>
      <t>年12月：全面推进二期主力商户空间改造与品牌导入，开展品牌推广及预热活动。
2027年6月：启动三期项目招商，品牌入驻同步推进整体项目运营优化与品牌提升。</t>
    </r>
  </si>
  <si>
    <t>项目运营后，预计年均吸引客流量达到220万人次，日均客流量约6000人次，节假日高峰期单日客流量突破1万人次，预计可提供约1000个就业岗位。</t>
  </si>
  <si>
    <t>吴伟明</t>
  </si>
  <si>
    <t>新世界广汇天地</t>
  </si>
  <si>
    <t>广州市增城区永宁街道凤凰北横路1号</t>
  </si>
  <si>
    <t>氛围场景美陈</t>
  </si>
  <si>
    <t>广州永沛房地产开发有限公司</t>
  </si>
  <si>
    <t>按年度四个季度节点进行氛围场景打造，每个季度一个主题，通过时下潮流热点/创意场景等对商业空间进行氛围更新布置，吸引市民前来拍照打卡，提升项目新鲜感及吸引力，并通过定向补贴活动同时促进商户营业额增长。如春季以“花”为题，用巨型花艺装置与嗅觉刷新商业空间体验；夏季可联动品牌ip宠物卡通形象，打造宠物友好商业场景，刺激养宠一族打卡。四季轮动，让项目始终自带内容，实现“场景即商铺，打卡即消费”的长期价值。</t>
  </si>
  <si>
    <t>1、2025年7月-2025年12月
7-9月以“桂”花为题，打造“桂趣横生”空间主题场景。11-12月冬季以圣诞氛围场景进行布置，打造国际化社区空间。并开展火锅节或双十一节点进行补贴促销活动促进消费。
2、2026年1月-2026年6月
新春+春季进行主题创新场景布置，夏季联动ip进行主题创新场景布置，并结合补贴促销活动促进消费。
3、2026年7月-2026年12月
秋季结合周年庆进行氛围场景打造，
冬季结合圣诞及热点进行氛围场景打造。
4、2027年1月-2027年6月
新春+春季进行主题创新场景布置，夏季联动ip进行主题创新场景布置，并结合补贴促销活动促进消费。</t>
  </si>
  <si>
    <t>1、商户业绩同比提升≥5%。
2、全平台粉丝数提升200%
3、每年开展异业合作品牌≥5家</t>
  </si>
  <si>
    <t>刘智颖</t>
  </si>
  <si>
    <t>天德广场TDPA</t>
  </si>
  <si>
    <t>临江大道391-395号</t>
  </si>
  <si>
    <t>打造消费新场景、发展夜间经济</t>
  </si>
  <si>
    <t>广州星悦界文化娱乐发展有限公司、广州天德商业运营管理有限公司</t>
  </si>
  <si>
    <t>2905万
（其中：
设计费:223万
工程建设费:1413万
设备设施费:613万
开办费:586万
艺术装置打造：70万）</t>
  </si>
  <si>
    <t>1000万</t>
  </si>
  <si>
    <t>1905万</t>
  </si>
  <si>
    <t>一、项目拥有20000平商业经营空间，负一层至四层，空间设计主题以“星际中转站”为概念，通过AIGC技术、VR体感技术等科技手段，用前沿科技融合音乐、艺术为消费者提供沉浸体验，从而推动人工智能、元宇宙等数字技术在文娱、旅游、健康、体育等领域的深化应用，构建“商旅文体健”多业态融合的夜文化体验场。
二、项目计划引进或孵化15-18家餐饮、娱乐、酒吧演出类业态：
1、拟引进LIVEHOUSE“KEZEE”品牌或孵化同等级音乐现场；
2、拟引进沉浸式餐秀场西班牙“HEART”品牌或孵化同等级艺术餐秀场（广州首家同类业态产品）；
3、拟引进餐酒吧、水烟吧、酒馆集群、音乐酒吧、俱乐部、小剧场、沉浸式酒吧等业态13-16家；
4、拟与国内音乐节品牌或孵化打造室内演出活动现场；
5、拟年度举办不低于12场中大型室内音乐演出活动，全力带动客流、消费额的增长。
三、项目与原有的天德广场街区起联动作用，深度融合艺术与数字技术，以“女王霓裳”造型打造艺术装置。项目引入电音、潮流酒饮等业态，联合婚纱、时尚品牌举办快闪活动，并推出主题限定产品与消费补贴，通过系列节庆活动引导客流从打卡向消费转化，有效提升街区夜间客流与商业活力。
四、项目开业后运营以“强社交、强内容、强沉浸、强打卡”为核心，打造昼夜联动的城市活力中心、丰富人民群众夜间文化娱乐体验、延长商家经营时段至凌晨4点，提升夜间收入，旨在打造大湾区夜经济标杆、夜间集聚区、夜游广州目的地，吸引带动来广游客夜间消费，致力成为亚洲领先的“音乐+夜文化”地标。</t>
  </si>
  <si>
    <t>2025年12月前：完成街区艺术装置主体落地
2026年6月前：设计、土建、机电
2026年12月前：硬装、软装、灯光、消防、设施设备</t>
  </si>
  <si>
    <t>开业后预计
项目收入：1.3亿/年
客流量：200万人次/年
带动就业：不低于2000人
引入首店及新孵化品牌不低于5家</t>
  </si>
  <si>
    <t>谢敏</t>
  </si>
  <si>
    <t>优托邦（奥体）升级商文旅体健融合消费新场景项目</t>
  </si>
  <si>
    <r>
      <rPr>
        <sz val="12"/>
        <rFont val="宋体"/>
        <family val="3"/>
        <charset val="134"/>
        <scheme val="minor"/>
      </rPr>
      <t>奥体南路</t>
    </r>
    <r>
      <rPr>
        <sz val="12"/>
        <rFont val="宋体"/>
        <family val="3"/>
        <charset val="134"/>
        <scheme val="minor"/>
      </rPr>
      <t>12</t>
    </r>
    <r>
      <rPr>
        <sz val="12"/>
        <rFont val="宋体"/>
        <family val="3"/>
        <charset val="134"/>
        <scheme val="minor"/>
      </rPr>
      <t>号</t>
    </r>
  </si>
  <si>
    <t>广州市高德花花置业有限公司</t>
  </si>
  <si>
    <r>
      <rPr>
        <sz val="12"/>
        <rFont val="宋体"/>
        <family val="3"/>
        <charset val="134"/>
        <scheme val="minor"/>
      </rPr>
      <t>天河区奥体优托邦总商业建筑面积达</t>
    </r>
    <r>
      <rPr>
        <sz val="12"/>
        <rFont val="宋体"/>
        <family val="3"/>
        <charset val="134"/>
        <scheme val="minor"/>
      </rPr>
      <t xml:space="preserve"> 30 </t>
    </r>
    <r>
      <rPr>
        <sz val="12"/>
        <rFont val="宋体"/>
        <family val="3"/>
        <charset val="134"/>
        <scheme val="minor"/>
      </rPr>
      <t>万平方米，占地面积</t>
    </r>
    <r>
      <rPr>
        <sz val="12"/>
        <rFont val="宋体"/>
        <family val="3"/>
        <charset val="134"/>
        <scheme val="minor"/>
      </rPr>
      <t xml:space="preserve"> 28 </t>
    </r>
    <r>
      <rPr>
        <sz val="12"/>
        <rFont val="宋体"/>
        <family val="3"/>
        <charset val="134"/>
        <scheme val="minor"/>
      </rPr>
      <t>万平方米，配备</t>
    </r>
    <r>
      <rPr>
        <sz val="12"/>
        <rFont val="宋体"/>
        <family val="3"/>
        <charset val="134"/>
        <scheme val="minor"/>
      </rPr>
      <t xml:space="preserve"> 4500 </t>
    </r>
    <r>
      <rPr>
        <sz val="12"/>
        <rFont val="宋体"/>
        <family val="3"/>
        <charset val="134"/>
        <scheme val="minor"/>
      </rPr>
      <t>个停车位，规划</t>
    </r>
    <r>
      <rPr>
        <sz val="12"/>
        <rFont val="宋体"/>
        <family val="3"/>
        <charset val="134"/>
        <scheme val="minor"/>
      </rPr>
      <t xml:space="preserve"> 500 </t>
    </r>
    <r>
      <rPr>
        <sz val="12"/>
        <rFont val="宋体"/>
        <family val="3"/>
        <charset val="134"/>
        <scheme val="minor"/>
      </rPr>
      <t>余家店铺。</t>
    </r>
    <r>
      <rPr>
        <sz val="12"/>
        <rFont val="宋体"/>
        <family val="3"/>
        <charset val="134"/>
        <scheme val="minor"/>
      </rPr>
      <t xml:space="preserve">
</t>
    </r>
    <r>
      <rPr>
        <sz val="12"/>
        <rFont val="宋体"/>
        <family val="3"/>
        <charset val="134"/>
        <scheme val="minor"/>
      </rPr>
      <t>结合</t>
    </r>
    <r>
      <rPr>
        <sz val="12"/>
        <rFont val="宋体"/>
        <family val="3"/>
        <charset val="134"/>
        <scheme val="minor"/>
      </rPr>
      <t xml:space="preserve"> 2025 </t>
    </r>
    <r>
      <rPr>
        <sz val="12"/>
        <rFont val="宋体"/>
        <family val="3"/>
        <charset val="134"/>
        <scheme val="minor"/>
      </rPr>
      <t>年</t>
    </r>
    <r>
      <rPr>
        <sz val="12"/>
        <rFont val="宋体"/>
        <family val="3"/>
        <charset val="134"/>
        <scheme val="minor"/>
      </rPr>
      <t xml:space="preserve"> 5 </t>
    </r>
    <r>
      <rPr>
        <sz val="12"/>
        <rFont val="宋体"/>
        <family val="3"/>
        <charset val="134"/>
        <scheme val="minor"/>
      </rPr>
      <t>月</t>
    </r>
    <r>
      <rPr>
        <sz val="12"/>
        <rFont val="宋体"/>
        <family val="3"/>
        <charset val="134"/>
        <scheme val="minor"/>
      </rPr>
      <t xml:space="preserve"> 9 </t>
    </r>
    <r>
      <rPr>
        <sz val="12"/>
        <rFont val="宋体"/>
        <family val="3"/>
        <charset val="134"/>
        <scheme val="minor"/>
      </rPr>
      <t>日天河区大力打造文旅项目的会议精神，亦借第十五届全国运动会的契机，奥体优托邦拟调整项目定位，由国际著名文旅主题乐园设计公司协助操盘，做全面升级规划。</t>
    </r>
    <r>
      <rPr>
        <sz val="12"/>
        <rFont val="宋体"/>
        <family val="3"/>
        <charset val="134"/>
        <scheme val="minor"/>
      </rPr>
      <t xml:space="preserve">
</t>
    </r>
    <r>
      <rPr>
        <sz val="12"/>
        <rFont val="宋体"/>
        <family val="3"/>
        <charset val="134"/>
        <scheme val="minor"/>
      </rPr>
      <t>升级后定位：天河区奥体优托邦项目依托联动广东省奥林匹克中心及体育公园，打造三位一体的文化</t>
    </r>
    <r>
      <rPr>
        <sz val="12"/>
        <rFont val="宋体"/>
        <family val="3"/>
        <charset val="134"/>
        <scheme val="minor"/>
      </rPr>
      <t xml:space="preserve"> </t>
    </r>
    <r>
      <rPr>
        <sz val="12"/>
        <rFont val="宋体"/>
        <family val="3"/>
        <charset val="134"/>
        <scheme val="minor"/>
      </rPr>
      <t>体育</t>
    </r>
    <r>
      <rPr>
        <sz val="12"/>
        <rFont val="宋体"/>
        <family val="3"/>
        <charset val="134"/>
        <scheme val="minor"/>
      </rPr>
      <t xml:space="preserve"> </t>
    </r>
    <r>
      <rPr>
        <sz val="12"/>
        <rFont val="宋体"/>
        <family val="3"/>
        <charset val="134"/>
        <scheme val="minor"/>
      </rPr>
      <t>运动、旅游、</t>
    </r>
    <r>
      <rPr>
        <sz val="12"/>
        <rFont val="宋体"/>
        <family val="3"/>
        <charset val="134"/>
        <scheme val="minor"/>
      </rPr>
      <t xml:space="preserve"> </t>
    </r>
    <r>
      <rPr>
        <sz val="12"/>
        <rFont val="宋体"/>
        <family val="3"/>
        <charset val="134"/>
        <scheme val="minor"/>
      </rPr>
      <t>商业大综合主题社交景区。项目升级后将致力成为服务整个湾区的</t>
    </r>
    <r>
      <rPr>
        <sz val="12"/>
        <rFont val="宋体"/>
        <family val="3"/>
        <charset val="134"/>
        <scheme val="minor"/>
      </rPr>
      <t>30</t>
    </r>
    <r>
      <rPr>
        <sz val="12"/>
        <rFont val="宋体"/>
        <family val="3"/>
        <charset val="134"/>
        <scheme val="minor"/>
      </rPr>
      <t>万平的文商旅社交项目</t>
    </r>
    <r>
      <rPr>
        <sz val="12"/>
        <rFont val="宋体"/>
        <family val="3"/>
        <charset val="134"/>
        <scheme val="minor"/>
      </rPr>
      <t>.</t>
    </r>
    <r>
      <rPr>
        <sz val="12"/>
        <rFont val="宋体"/>
        <family val="3"/>
        <charset val="134"/>
        <scheme val="minor"/>
      </rPr>
      <t>项目目前正在紧锣密鼓推进文旅化、主题化各板块的规划及设计，拟打造十大社交体验主力空间.</t>
    </r>
  </si>
  <si>
    <r>
      <rPr>
        <sz val="12"/>
        <rFont val="宋体"/>
        <family val="3"/>
        <charset val="134"/>
        <scheme val="minor"/>
      </rPr>
      <t>2025</t>
    </r>
    <r>
      <rPr>
        <sz val="12"/>
        <rFont val="宋体"/>
        <family val="3"/>
        <charset val="134"/>
        <scheme val="minor"/>
      </rPr>
      <t>年</t>
    </r>
    <r>
      <rPr>
        <sz val="12"/>
        <rFont val="宋体"/>
        <family val="3"/>
        <charset val="134"/>
        <scheme val="minor"/>
      </rPr>
      <t>12</t>
    </r>
    <r>
      <rPr>
        <sz val="12"/>
        <rFont val="宋体"/>
        <family val="3"/>
        <charset val="134"/>
        <scheme val="minor"/>
      </rPr>
      <t>月</t>
    </r>
    <r>
      <rPr>
        <sz val="12"/>
        <rFont val="宋体"/>
        <family val="3"/>
        <charset val="134"/>
        <scheme val="minor"/>
      </rPr>
      <t xml:space="preserve">
1</t>
    </r>
    <r>
      <rPr>
        <sz val="12"/>
        <rFont val="宋体"/>
        <family val="3"/>
        <charset val="134"/>
        <scheme val="minor"/>
      </rPr>
      <t>、咖啡博物馆（约</t>
    </r>
    <r>
      <rPr>
        <sz val="12"/>
        <rFont val="宋体"/>
        <family val="3"/>
        <charset val="134"/>
        <scheme val="minor"/>
      </rPr>
      <t xml:space="preserve"> 6000 </t>
    </r>
    <r>
      <rPr>
        <sz val="12"/>
        <rFont val="宋体"/>
        <family val="3"/>
        <charset val="134"/>
        <scheme val="minor"/>
      </rPr>
      <t>平方米）</t>
    </r>
    <r>
      <rPr>
        <sz val="12"/>
        <rFont val="宋体"/>
        <family val="3"/>
        <charset val="134"/>
        <scheme val="minor"/>
      </rPr>
      <t xml:space="preserve">
2</t>
    </r>
    <r>
      <rPr>
        <sz val="12"/>
        <rFont val="宋体"/>
        <family val="3"/>
        <charset val="134"/>
        <scheme val="minor"/>
      </rPr>
      <t>、</t>
    </r>
    <r>
      <rPr>
        <sz val="12"/>
        <rFont val="宋体"/>
        <family val="3"/>
        <charset val="134"/>
        <scheme val="minor"/>
      </rPr>
      <t xml:space="preserve">XR - </t>
    </r>
    <r>
      <rPr>
        <sz val="12"/>
        <rFont val="宋体"/>
        <family val="3"/>
        <charset val="134"/>
        <scheme val="minor"/>
      </rPr>
      <t>次元世界：拟打造国内体量最大的室内外约</t>
    </r>
    <r>
      <rPr>
        <sz val="12"/>
        <rFont val="宋体"/>
        <family val="3"/>
        <charset val="134"/>
        <scheme val="minor"/>
      </rPr>
      <t xml:space="preserve"> 5 </t>
    </r>
    <r>
      <rPr>
        <sz val="12"/>
        <rFont val="宋体"/>
        <family val="3"/>
        <charset val="134"/>
        <scheme val="minor"/>
      </rPr>
      <t>万平方米</t>
    </r>
    <r>
      <rPr>
        <sz val="12"/>
        <rFont val="宋体"/>
        <family val="3"/>
        <charset val="134"/>
        <scheme val="minor"/>
      </rPr>
      <t xml:space="preserve"> </t>
    </r>
    <r>
      <rPr>
        <sz val="12"/>
        <rFont val="宋体"/>
        <family val="3"/>
        <charset val="134"/>
        <scheme val="minor"/>
      </rPr>
      <t>次元圣地；</t>
    </r>
    <r>
      <rPr>
        <sz val="12"/>
        <rFont val="宋体"/>
        <family val="3"/>
        <charset val="134"/>
        <scheme val="minor"/>
      </rPr>
      <t xml:space="preserve">
3</t>
    </r>
    <r>
      <rPr>
        <sz val="12"/>
        <rFont val="宋体"/>
        <family val="3"/>
        <charset val="134"/>
        <scheme val="minor"/>
      </rPr>
      <t>、</t>
    </r>
    <r>
      <rPr>
        <sz val="12"/>
        <rFont val="宋体"/>
        <family val="3"/>
        <charset val="134"/>
        <scheme val="minor"/>
      </rPr>
      <t xml:space="preserve">XR HOUSE </t>
    </r>
    <r>
      <rPr>
        <sz val="12"/>
        <rFont val="宋体"/>
        <family val="3"/>
        <charset val="134"/>
        <scheme val="minor"/>
      </rPr>
      <t>综合潮流运动娱乐馆（约</t>
    </r>
    <r>
      <rPr>
        <sz val="12"/>
        <rFont val="宋体"/>
        <family val="3"/>
        <charset val="134"/>
        <scheme val="minor"/>
      </rPr>
      <t xml:space="preserve"> 1 </t>
    </r>
    <r>
      <rPr>
        <sz val="12"/>
        <rFont val="宋体"/>
        <family val="3"/>
        <charset val="134"/>
        <scheme val="minor"/>
      </rPr>
      <t>万平方米）</t>
    </r>
    <r>
      <rPr>
        <sz val="12"/>
        <rFont val="宋体"/>
        <family val="3"/>
        <charset val="134"/>
        <scheme val="minor"/>
      </rPr>
      <t xml:space="preserve">
4</t>
    </r>
    <r>
      <rPr>
        <sz val="12"/>
        <rFont val="宋体"/>
        <family val="3"/>
        <charset val="134"/>
        <scheme val="minor"/>
      </rPr>
      <t>、室内外超2万平方米的运动主题组团（包含室内：广州最大5000平活力真冰场、3000超大室内健身空间、4500平数字运动馆；户外：攀岩、篮球场、足球场、街头滑板、探索挑战运动项目、高空挑战项目以及迪卡侬综合运动超市）
5、室内寓教于乐的童年时光儿童探索乐园</t>
    </r>
    <r>
      <rPr>
        <sz val="12"/>
        <rFont val="宋体"/>
        <family val="3"/>
        <charset val="134"/>
        <scheme val="minor"/>
      </rPr>
      <t xml:space="preserve">
2026</t>
    </r>
    <r>
      <rPr>
        <sz val="12"/>
        <rFont val="宋体"/>
        <family val="3"/>
        <charset val="134"/>
        <scheme val="minor"/>
      </rPr>
      <t>年</t>
    </r>
    <r>
      <rPr>
        <sz val="12"/>
        <rFont val="宋体"/>
        <family val="3"/>
        <charset val="134"/>
        <scheme val="minor"/>
      </rPr>
      <t>6</t>
    </r>
    <r>
      <rPr>
        <sz val="12"/>
        <rFont val="宋体"/>
        <family val="3"/>
        <charset val="134"/>
        <scheme val="minor"/>
      </rPr>
      <t>月</t>
    </r>
    <r>
      <rPr>
        <sz val="12"/>
        <rFont val="宋体"/>
        <family val="3"/>
        <charset val="134"/>
        <scheme val="minor"/>
      </rPr>
      <t xml:space="preserve">
1</t>
    </r>
    <r>
      <rPr>
        <sz val="12"/>
        <rFont val="宋体"/>
        <family val="3"/>
        <charset val="134"/>
        <scheme val="minor"/>
      </rPr>
      <t>、暮色夜经济青年社交场（约 3 万平方米：包含 1 万平方米中央剧场、2000 平方米圣殿演绎空间、500 平方米多功能音乐厅及近 2 万平方米特色酒吧街）</t>
    </r>
    <r>
      <rPr>
        <sz val="12"/>
        <rFont val="宋体"/>
        <family val="3"/>
        <charset val="134"/>
        <scheme val="minor"/>
      </rPr>
      <t xml:space="preserve">
2</t>
    </r>
    <r>
      <rPr>
        <sz val="12"/>
        <rFont val="宋体"/>
        <family val="3"/>
        <charset val="134"/>
        <scheme val="minor"/>
      </rPr>
      <t>、室内外超 1 万平方米的宠物乐园及全商场宠物友好生态（包含室外：3000平宠物运动公园+2000平方宠物休闲公园，室内人宠社交空间：宠物图书馆+宠物岛+玩宠俱乐部）</t>
    </r>
    <r>
      <rPr>
        <sz val="12"/>
        <rFont val="宋体"/>
        <family val="3"/>
        <charset val="134"/>
        <scheme val="minor"/>
      </rPr>
      <t xml:space="preserve">
2027</t>
    </r>
    <r>
      <rPr>
        <sz val="12"/>
        <rFont val="宋体"/>
        <family val="3"/>
        <charset val="134"/>
        <scheme val="minor"/>
      </rPr>
      <t>年</t>
    </r>
    <r>
      <rPr>
        <sz val="12"/>
        <rFont val="宋体"/>
        <family val="3"/>
        <charset val="134"/>
        <scheme val="minor"/>
      </rPr>
      <t xml:space="preserve">
1</t>
    </r>
    <r>
      <rPr>
        <sz val="12"/>
        <rFont val="宋体"/>
        <family val="3"/>
        <charset val="134"/>
        <scheme val="minor"/>
      </rPr>
      <t>、户外约5万平大型主题乐园（含摩天轮、过山车、海盗船、水滑道、跳楼机等大型动力游乐项目及IP无动力乐园）</t>
    </r>
    <r>
      <rPr>
        <sz val="12"/>
        <rFont val="宋体"/>
        <family val="3"/>
        <charset val="134"/>
        <scheme val="minor"/>
      </rPr>
      <t xml:space="preserve">
2</t>
    </r>
    <r>
      <rPr>
        <sz val="12"/>
        <rFont val="宋体"/>
        <family val="3"/>
        <charset val="134"/>
        <scheme val="minor"/>
      </rPr>
      <t>、</t>
    </r>
    <r>
      <rPr>
        <sz val="12"/>
        <rFont val="宋体"/>
        <family val="3"/>
        <charset val="134"/>
        <scheme val="minor"/>
      </rPr>
      <t xml:space="preserve">XR </t>
    </r>
    <r>
      <rPr>
        <sz val="12"/>
        <rFont val="宋体"/>
        <family val="3"/>
        <charset val="134"/>
        <scheme val="minor"/>
      </rPr>
      <t>未来科技馆（约</t>
    </r>
    <r>
      <rPr>
        <sz val="12"/>
        <rFont val="宋体"/>
        <family val="3"/>
        <charset val="134"/>
        <scheme val="minor"/>
      </rPr>
      <t xml:space="preserve"> 2 </t>
    </r>
    <r>
      <rPr>
        <sz val="12"/>
        <rFont val="宋体"/>
        <family val="3"/>
        <charset val="134"/>
        <scheme val="minor"/>
      </rPr>
      <t>万平方米）</t>
    </r>
    <r>
      <rPr>
        <sz val="12"/>
        <rFont val="宋体"/>
        <family val="3"/>
        <charset val="134"/>
        <scheme val="minor"/>
      </rPr>
      <t xml:space="preserve">
3</t>
    </r>
    <r>
      <rPr>
        <sz val="12"/>
        <rFont val="宋体"/>
        <family val="3"/>
        <charset val="134"/>
        <scheme val="minor"/>
      </rPr>
      <t>、超 1 万平方米的潮流艺术主题策展区</t>
    </r>
    <r>
      <rPr>
        <sz val="12"/>
        <rFont val="宋体"/>
        <family val="3"/>
        <charset val="134"/>
        <scheme val="minor"/>
      </rPr>
      <t xml:space="preserve">
</t>
    </r>
  </si>
  <si>
    <r>
      <rPr>
        <sz val="12"/>
        <rFont val="宋体"/>
        <family val="3"/>
        <charset val="134"/>
        <scheme val="minor"/>
      </rPr>
      <t>项目升级后：</t>
    </r>
    <r>
      <rPr>
        <sz val="12"/>
        <rFont val="宋体"/>
        <family val="3"/>
        <charset val="134"/>
        <scheme val="minor"/>
      </rPr>
      <t xml:space="preserve">
1</t>
    </r>
    <r>
      <rPr>
        <sz val="12"/>
        <rFont val="宋体"/>
        <family val="3"/>
        <charset val="134"/>
        <scheme val="minor"/>
      </rPr>
      <t>、预计增加就业人数</t>
    </r>
    <r>
      <rPr>
        <sz val="12"/>
        <rFont val="宋体"/>
        <family val="3"/>
        <charset val="134"/>
        <scheme val="minor"/>
      </rPr>
      <t>800</t>
    </r>
    <r>
      <rPr>
        <sz val="12"/>
        <rFont val="宋体"/>
        <family val="3"/>
        <charset val="134"/>
        <scheme val="minor"/>
      </rPr>
      <t>人（现员工</t>
    </r>
    <r>
      <rPr>
        <sz val="12"/>
        <rFont val="宋体"/>
        <family val="3"/>
        <charset val="134"/>
        <scheme val="minor"/>
      </rPr>
      <t>2118</t>
    </r>
    <r>
      <rPr>
        <sz val="12"/>
        <rFont val="宋体"/>
        <family val="3"/>
        <charset val="134"/>
        <scheme val="minor"/>
      </rPr>
      <t>人）</t>
    </r>
    <r>
      <rPr>
        <sz val="12"/>
        <rFont val="宋体"/>
        <family val="3"/>
        <charset val="134"/>
        <scheme val="minor"/>
      </rPr>
      <t xml:space="preserve">
2</t>
    </r>
    <r>
      <rPr>
        <sz val="12"/>
        <rFont val="宋体"/>
        <family val="3"/>
        <charset val="134"/>
        <scheme val="minor"/>
      </rPr>
      <t>、预计增加车流</t>
    </r>
    <r>
      <rPr>
        <sz val="12"/>
        <rFont val="宋体"/>
        <family val="3"/>
        <charset val="134"/>
        <scheme val="minor"/>
      </rPr>
      <t>8</t>
    </r>
    <r>
      <rPr>
        <sz val="12"/>
        <rFont val="宋体"/>
        <family val="3"/>
        <charset val="134"/>
        <scheme val="minor"/>
      </rPr>
      <t>万车次</t>
    </r>
    <r>
      <rPr>
        <sz val="12"/>
        <rFont val="宋体"/>
        <family val="3"/>
        <charset val="134"/>
        <scheme val="minor"/>
      </rPr>
      <t>/</t>
    </r>
    <r>
      <rPr>
        <sz val="12"/>
        <rFont val="宋体"/>
        <family val="3"/>
        <charset val="134"/>
        <scheme val="minor"/>
      </rPr>
      <t>月（现</t>
    </r>
    <r>
      <rPr>
        <sz val="12"/>
        <rFont val="宋体"/>
        <family val="3"/>
        <charset val="134"/>
        <scheme val="minor"/>
      </rPr>
      <t>40</t>
    </r>
    <r>
      <rPr>
        <sz val="12"/>
        <rFont val="宋体"/>
        <family val="3"/>
        <charset val="134"/>
        <scheme val="minor"/>
      </rPr>
      <t>万车次</t>
    </r>
    <r>
      <rPr>
        <sz val="12"/>
        <rFont val="宋体"/>
        <family val="3"/>
        <charset val="134"/>
        <scheme val="minor"/>
      </rPr>
      <t>/</t>
    </r>
    <r>
      <rPr>
        <sz val="12"/>
        <rFont val="宋体"/>
        <family val="3"/>
        <charset val="134"/>
        <scheme val="minor"/>
      </rPr>
      <t>月）</t>
    </r>
    <r>
      <rPr>
        <sz val="12"/>
        <rFont val="宋体"/>
        <family val="3"/>
        <charset val="134"/>
        <scheme val="minor"/>
      </rPr>
      <t xml:space="preserve">
3</t>
    </r>
    <r>
      <rPr>
        <sz val="12"/>
        <rFont val="宋体"/>
        <family val="3"/>
        <charset val="134"/>
        <scheme val="minor"/>
      </rPr>
      <t>、引入首店品牌不低于10家</t>
    </r>
  </si>
  <si>
    <r>
      <rPr>
        <sz val="12"/>
        <rFont val="宋体"/>
        <family val="3"/>
        <charset val="134"/>
        <scheme val="minor"/>
      </rPr>
      <t>李格
房超楠</t>
    </r>
    <r>
      <rPr>
        <sz val="12"/>
        <rFont val="宋体"/>
        <family val="3"/>
        <charset val="134"/>
        <scheme val="minor"/>
      </rPr>
      <t xml:space="preserve">
</t>
    </r>
    <r>
      <rPr>
        <sz val="12"/>
        <rFont val="宋体"/>
        <family val="3"/>
        <charset val="134"/>
        <scheme val="minor"/>
      </rPr>
      <t>周锦群</t>
    </r>
  </si>
  <si>
    <t>13609020291
15820208016
13798006055</t>
  </si>
  <si>
    <t>信达金茂广场夜间经济改造项目</t>
  </si>
  <si>
    <t>广州市天河区广州大道北980号地铁3号线梅花园地铁站D出口)</t>
  </si>
  <si>
    <t>发展夜间经济</t>
  </si>
  <si>
    <t>广州启创置业有限公司</t>
  </si>
  <si>
    <r>
      <rPr>
        <sz val="12"/>
        <rFont val="宋体"/>
        <family val="3"/>
        <charset val="134"/>
        <scheme val="minor"/>
      </rPr>
      <t xml:space="preserve">为提升信达金茂广场品牌形象与夜间商业竞争力，满足周边顾客“一刻钟便民生活”的需求，信达金茂广场以“羊城夜市”为主题，围绕5大板块打造新模式下的夜间经济：
</t>
    </r>
    <r>
      <rPr>
        <b/>
        <sz val="12"/>
        <rFont val="宋体"/>
        <family val="3"/>
        <charset val="134"/>
        <scheme val="minor"/>
      </rPr>
      <t>1、夜景：</t>
    </r>
    <r>
      <rPr>
        <sz val="12"/>
        <rFont val="宋体"/>
        <family val="3"/>
        <charset val="134"/>
        <scheme val="minor"/>
      </rPr>
      <t xml:space="preserve">借助商场特色外立面、下沉广场、退台景观、绿植树灯、音乐喷泉等进行系统性升级亮化改造；
</t>
    </r>
    <r>
      <rPr>
        <b/>
        <sz val="12"/>
        <rFont val="宋体"/>
        <family val="3"/>
        <charset val="134"/>
        <scheme val="minor"/>
      </rPr>
      <t>2、夜游：</t>
    </r>
    <r>
      <rPr>
        <sz val="12"/>
        <rFont val="宋体"/>
        <family val="3"/>
        <charset val="134"/>
        <scheme val="minor"/>
      </rPr>
      <t xml:space="preserve">为满足顾客夜间休闲、娱乐等需求，引进网红直播、IP乐园、主题市集等，打造兼具艺术美感与品牌特色的标志性夜景；
</t>
    </r>
    <r>
      <rPr>
        <b/>
        <sz val="12"/>
        <rFont val="宋体"/>
        <family val="3"/>
        <charset val="134"/>
        <scheme val="minor"/>
      </rPr>
      <t>3、夜读：</t>
    </r>
    <r>
      <rPr>
        <sz val="12"/>
        <rFont val="宋体"/>
        <family val="3"/>
        <charset val="134"/>
        <scheme val="minor"/>
      </rPr>
      <t xml:space="preserve">将引入大型网红书店，满赠周边顾客夜间阅读、学习充电、社交等需求；
</t>
    </r>
    <r>
      <rPr>
        <b/>
        <sz val="12"/>
        <rFont val="宋体"/>
        <family val="3"/>
        <charset val="134"/>
        <scheme val="minor"/>
      </rPr>
      <t>4、夜美食：</t>
    </r>
    <r>
      <rPr>
        <sz val="12"/>
        <rFont val="宋体"/>
        <family val="3"/>
        <charset val="134"/>
        <scheme val="minor"/>
      </rPr>
      <t xml:space="preserve">外广场计划引入特色餐车、清吧酒吧、轻餐饮品、市集等特色美食，感受夜间的烟火味。
</t>
    </r>
    <r>
      <rPr>
        <b/>
        <sz val="12"/>
        <rFont val="宋体"/>
        <family val="3"/>
        <charset val="134"/>
        <scheme val="minor"/>
      </rPr>
      <t>5、夜社交：</t>
    </r>
    <r>
      <rPr>
        <sz val="12"/>
        <rFont val="宋体"/>
        <family val="3"/>
        <charset val="134"/>
        <scheme val="minor"/>
      </rPr>
      <t>下沉广场打造全民K歌舞台，打造满足顾客社交、娱乐、休闲的场地。
     通过打造新场景、引入新业态，营造浓厚夜间氛围、提升顾客夜间体验感、舒适感、安全感，最终实现周边居民生活品质的提升，以及增强商场区域竞争力的核心力。</t>
    </r>
  </si>
  <si>
    <r>
      <rPr>
        <sz val="12"/>
        <rFont val="宋体"/>
        <family val="3"/>
        <charset val="134"/>
        <scheme val="minor"/>
      </rPr>
      <t>2025</t>
    </r>
    <r>
      <rPr>
        <sz val="12"/>
        <rFont val="宋体"/>
        <family val="3"/>
        <charset val="134"/>
        <scheme val="minor"/>
      </rPr>
      <t>年</t>
    </r>
    <r>
      <rPr>
        <sz val="12"/>
        <rFont val="宋体"/>
        <family val="3"/>
        <charset val="134"/>
        <scheme val="minor"/>
      </rPr>
      <t>11</t>
    </r>
    <r>
      <rPr>
        <sz val="12"/>
        <rFont val="宋体"/>
        <family val="3"/>
        <charset val="134"/>
        <scheme val="minor"/>
      </rPr>
      <t>月：完成夜景打造</t>
    </r>
    <r>
      <rPr>
        <sz val="12"/>
        <rFont val="宋体"/>
        <family val="3"/>
        <charset val="134"/>
        <scheme val="minor"/>
      </rPr>
      <t xml:space="preserve">
2025</t>
    </r>
    <r>
      <rPr>
        <sz val="12"/>
        <rFont val="宋体"/>
        <family val="3"/>
        <charset val="134"/>
        <scheme val="minor"/>
      </rPr>
      <t>年</t>
    </r>
    <r>
      <rPr>
        <sz val="12"/>
        <rFont val="宋体"/>
        <family val="3"/>
        <charset val="134"/>
        <scheme val="minor"/>
      </rPr>
      <t>12</t>
    </r>
    <r>
      <rPr>
        <sz val="12"/>
        <rFont val="宋体"/>
        <family val="3"/>
        <charset val="134"/>
        <scheme val="minor"/>
      </rPr>
      <t>月：完成夜游、夜美食规划和落地</t>
    </r>
    <r>
      <rPr>
        <sz val="12"/>
        <rFont val="宋体"/>
        <family val="3"/>
        <charset val="134"/>
        <scheme val="minor"/>
      </rPr>
      <t xml:space="preserve">
2026</t>
    </r>
    <r>
      <rPr>
        <sz val="12"/>
        <rFont val="宋体"/>
        <family val="3"/>
        <charset val="134"/>
        <scheme val="minor"/>
      </rPr>
      <t>年</t>
    </r>
    <r>
      <rPr>
        <sz val="12"/>
        <rFont val="宋体"/>
        <family val="3"/>
        <charset val="134"/>
        <scheme val="minor"/>
      </rPr>
      <t>1</t>
    </r>
    <r>
      <rPr>
        <sz val="12"/>
        <rFont val="宋体"/>
        <family val="3"/>
        <charset val="134"/>
        <scheme val="minor"/>
      </rPr>
      <t>月：完成书店开业</t>
    </r>
    <r>
      <rPr>
        <sz val="12"/>
        <rFont val="宋体"/>
        <family val="3"/>
        <charset val="134"/>
        <scheme val="minor"/>
      </rPr>
      <t xml:space="preserve">
2026</t>
    </r>
    <r>
      <rPr>
        <sz val="12"/>
        <rFont val="宋体"/>
        <family val="3"/>
        <charset val="134"/>
        <scheme val="minor"/>
      </rPr>
      <t>年</t>
    </r>
    <r>
      <rPr>
        <sz val="12"/>
        <rFont val="宋体"/>
        <family val="3"/>
        <charset val="134"/>
        <scheme val="minor"/>
      </rPr>
      <t>2</t>
    </r>
    <r>
      <rPr>
        <sz val="12"/>
        <rFont val="宋体"/>
        <family val="3"/>
        <charset val="134"/>
        <scheme val="minor"/>
      </rPr>
      <t>月：完成夜社交场地的打造和活动的执行</t>
    </r>
    <r>
      <rPr>
        <sz val="12"/>
        <rFont val="宋体"/>
        <family val="3"/>
        <charset val="134"/>
        <scheme val="minor"/>
      </rPr>
      <t xml:space="preserve">
</t>
    </r>
  </si>
  <si>
    <t xml:space="preserve">预计2026年2月春节前完工：
客流量：1300+万人次/年
销售额：4+亿/年
商户数量150+，带动就业3000+人
</t>
  </si>
  <si>
    <t>陈治宇</t>
  </si>
  <si>
    <r>
      <rPr>
        <sz val="12"/>
        <rFont val="宋体"/>
        <family val="3"/>
        <charset val="134"/>
        <scheme val="minor"/>
      </rPr>
      <t>溪木源</t>
    </r>
    <r>
      <rPr>
        <sz val="12"/>
        <rFont val="宋体"/>
        <family val="3"/>
        <charset val="134"/>
        <scheme val="minor"/>
      </rPr>
      <t>×</t>
    </r>
    <r>
      <rPr>
        <sz val="12"/>
        <rFont val="宋体"/>
        <family val="3"/>
        <charset val="134"/>
        <scheme val="minor"/>
      </rPr>
      <t>知名</t>
    </r>
    <r>
      <rPr>
        <sz val="12"/>
        <rFont val="宋体"/>
        <family val="3"/>
        <charset val="134"/>
        <scheme val="minor"/>
      </rPr>
      <t>IP</t>
    </r>
    <r>
      <rPr>
        <sz val="12"/>
        <rFont val="宋体"/>
        <family val="3"/>
        <charset val="134"/>
        <scheme val="minor"/>
      </rPr>
      <t>创意联名研发设计及市场推广计划</t>
    </r>
  </si>
  <si>
    <r>
      <rPr>
        <sz val="12"/>
        <rFont val="宋体"/>
        <family val="3"/>
        <charset val="134"/>
        <scheme val="minor"/>
      </rPr>
      <t>广州市天河区广州大道北</t>
    </r>
    <r>
      <rPr>
        <sz val="12"/>
        <rFont val="宋体"/>
        <family val="3"/>
        <charset val="134"/>
        <scheme val="minor"/>
      </rPr>
      <t>544</t>
    </r>
    <r>
      <rPr>
        <sz val="12"/>
        <rFont val="宋体"/>
        <family val="3"/>
        <charset val="134"/>
        <scheme val="minor"/>
      </rPr>
      <t>号</t>
    </r>
    <r>
      <rPr>
        <sz val="12"/>
        <rFont val="宋体"/>
        <family val="3"/>
        <charset val="134"/>
        <scheme val="minor"/>
      </rPr>
      <t>22</t>
    </r>
    <r>
      <rPr>
        <sz val="12"/>
        <rFont val="宋体"/>
        <family val="3"/>
        <charset val="134"/>
        <scheme val="minor"/>
      </rPr>
      <t>栋</t>
    </r>
    <r>
      <rPr>
        <sz val="12"/>
        <rFont val="宋体"/>
        <family val="3"/>
        <charset val="134"/>
        <scheme val="minor"/>
      </rPr>
      <t>401</t>
    </r>
    <r>
      <rPr>
        <sz val="12"/>
        <rFont val="宋体"/>
        <family val="3"/>
        <charset val="134"/>
        <scheme val="minor"/>
      </rPr>
      <t>、</t>
    </r>
    <r>
      <rPr>
        <sz val="12"/>
        <rFont val="宋体"/>
        <family val="3"/>
        <charset val="134"/>
        <scheme val="minor"/>
      </rPr>
      <t>402</t>
    </r>
    <r>
      <rPr>
        <sz val="12"/>
        <rFont val="宋体"/>
        <family val="3"/>
        <charset val="134"/>
        <scheme val="minor"/>
      </rPr>
      <t>房</t>
    </r>
  </si>
  <si>
    <r>
      <rPr>
        <sz val="12"/>
        <rFont val="宋体"/>
        <family val="3"/>
        <charset val="134"/>
        <scheme val="minor"/>
      </rPr>
      <t>优质消费资源与</t>
    </r>
    <r>
      <rPr>
        <sz val="12"/>
        <rFont val="宋体"/>
        <family val="3"/>
        <charset val="134"/>
        <scheme val="minor"/>
      </rPr>
      <t>IP</t>
    </r>
    <r>
      <rPr>
        <sz val="12"/>
        <rFont val="宋体"/>
        <family val="3"/>
        <charset val="134"/>
        <scheme val="minor"/>
      </rPr>
      <t>跨界联名</t>
    </r>
    <r>
      <rPr>
        <sz val="12"/>
        <rFont val="宋体"/>
        <family val="3"/>
        <charset val="134"/>
        <scheme val="minor"/>
      </rPr>
      <t xml:space="preserve">
</t>
    </r>
  </si>
  <si>
    <r>
      <rPr>
        <sz val="12"/>
        <rFont val="宋体"/>
        <family val="3"/>
        <charset val="134"/>
        <scheme val="minor"/>
      </rPr>
      <t>项目内容与功能：</t>
    </r>
    <r>
      <rPr>
        <sz val="12"/>
        <rFont val="宋体"/>
        <family val="3"/>
        <charset val="134"/>
        <scheme val="minor"/>
      </rPr>
      <t xml:space="preserve">
</t>
    </r>
    <r>
      <rPr>
        <sz val="12"/>
        <rFont val="宋体"/>
        <family val="3"/>
        <charset val="134"/>
        <scheme val="minor"/>
      </rPr>
      <t>本项目旨在将溪木源的核心护肤产品与类似中国国家博物馆的经典馆藏文物等知名</t>
    </r>
    <r>
      <rPr>
        <sz val="12"/>
        <rFont val="宋体"/>
        <family val="3"/>
        <charset val="134"/>
        <scheme val="minor"/>
      </rPr>
      <t>IP</t>
    </r>
    <r>
      <rPr>
        <sz val="12"/>
        <rFont val="宋体"/>
        <family val="3"/>
        <charset val="134"/>
        <scheme val="minor"/>
      </rPr>
      <t>进行深度跨界联名。计划选取代表性</t>
    </r>
    <r>
      <rPr>
        <sz val="12"/>
        <rFont val="宋体"/>
        <family val="3"/>
        <charset val="134"/>
        <scheme val="minor"/>
      </rPr>
      <t>ip</t>
    </r>
    <r>
      <rPr>
        <sz val="12"/>
        <rFont val="宋体"/>
        <family val="3"/>
        <charset val="134"/>
        <scheme val="minor"/>
      </rPr>
      <t>元素，将其美学精髓与东方意境融入溪木源山茶花、层孔菌等自然成分护肤品的包装设计与品牌叙事中，推出一系列限量版联名礼盒。</t>
    </r>
    <r>
      <rPr>
        <sz val="12"/>
        <rFont val="宋体"/>
        <family val="3"/>
        <charset val="134"/>
        <scheme val="minor"/>
      </rPr>
      <t xml:space="preserve">
</t>
    </r>
    <r>
      <rPr>
        <sz val="12"/>
        <rFont val="宋体"/>
        <family val="3"/>
        <charset val="134"/>
        <scheme val="minor"/>
      </rPr>
      <t>实现功能：</t>
    </r>
    <r>
      <rPr>
        <sz val="12"/>
        <rFont val="宋体"/>
        <family val="3"/>
        <charset val="134"/>
        <scheme val="minor"/>
      </rPr>
      <t xml:space="preserve">
1.</t>
    </r>
    <r>
      <rPr>
        <sz val="12"/>
        <rFont val="宋体"/>
        <family val="3"/>
        <charset val="134"/>
        <scheme val="minor"/>
      </rPr>
      <t>文化赋能产品：</t>
    </r>
    <r>
      <rPr>
        <sz val="12"/>
        <rFont val="宋体"/>
        <family val="3"/>
        <charset val="134"/>
        <scheme val="minor"/>
      </rPr>
      <t xml:space="preserve"> </t>
    </r>
    <r>
      <rPr>
        <sz val="12"/>
        <rFont val="宋体"/>
        <family val="3"/>
        <charset val="134"/>
        <scheme val="minor"/>
      </rPr>
      <t>通过</t>
    </r>
    <r>
      <rPr>
        <sz val="12"/>
        <rFont val="宋体"/>
        <family val="3"/>
        <charset val="134"/>
        <scheme val="minor"/>
      </rPr>
      <t>IP</t>
    </r>
    <r>
      <rPr>
        <sz val="12"/>
        <rFont val="宋体"/>
        <family val="3"/>
        <charset val="134"/>
        <scheme val="minor"/>
      </rPr>
      <t>融合，提升产品文化附加值，打造兼具护肤功效与艺术收藏价值的国潮新品，满足消费者情感与文化消费需求。</t>
    </r>
    <r>
      <rPr>
        <sz val="12"/>
        <rFont val="宋体"/>
        <family val="3"/>
        <charset val="134"/>
        <scheme val="minor"/>
      </rPr>
      <t xml:space="preserve">
2. </t>
    </r>
    <r>
      <rPr>
        <sz val="12"/>
        <rFont val="宋体"/>
        <family val="3"/>
        <charset val="134"/>
        <scheme val="minor"/>
      </rPr>
      <t>品牌价值提升：</t>
    </r>
    <r>
      <rPr>
        <sz val="12"/>
        <rFont val="宋体"/>
        <family val="3"/>
        <charset val="134"/>
        <scheme val="minor"/>
      </rPr>
      <t xml:space="preserve"> </t>
    </r>
    <r>
      <rPr>
        <sz val="12"/>
        <rFont val="宋体"/>
        <family val="3"/>
        <charset val="134"/>
        <scheme val="minor"/>
      </rPr>
      <t>借助知名</t>
    </r>
    <r>
      <rPr>
        <sz val="12"/>
        <rFont val="宋体"/>
        <family val="3"/>
        <charset val="134"/>
        <scheme val="minor"/>
      </rPr>
      <t>IP</t>
    </r>
    <r>
      <rPr>
        <sz val="12"/>
        <rFont val="宋体"/>
        <family val="3"/>
        <charset val="134"/>
        <scheme val="minor"/>
      </rPr>
      <t>的公信力与影响力，强化溪木源</t>
    </r>
    <r>
      <rPr>
        <sz val="12"/>
        <rFont val="宋体"/>
        <family val="3"/>
        <charset val="134"/>
        <scheme val="minor"/>
      </rPr>
      <t>“</t>
    </r>
    <r>
      <rPr>
        <sz val="12"/>
        <rFont val="宋体"/>
        <family val="3"/>
        <charset val="134"/>
        <scheme val="minor"/>
      </rPr>
      <t>专研自然，有效护肤</t>
    </r>
    <r>
      <rPr>
        <sz val="12"/>
        <rFont val="宋体"/>
        <family val="3"/>
        <charset val="134"/>
        <scheme val="minor"/>
      </rPr>
      <t>”</t>
    </r>
    <r>
      <rPr>
        <sz val="12"/>
        <rFont val="宋体"/>
        <family val="3"/>
        <charset val="134"/>
        <scheme val="minor"/>
      </rPr>
      <t>的东方品牌形象，增强品牌美誉度与差异化竞争力。</t>
    </r>
    <r>
      <rPr>
        <sz val="12"/>
        <rFont val="宋体"/>
        <family val="3"/>
        <charset val="134"/>
        <scheme val="minor"/>
      </rPr>
      <t xml:space="preserve">
3. </t>
    </r>
    <r>
      <rPr>
        <sz val="12"/>
        <rFont val="宋体"/>
        <family val="3"/>
        <charset val="134"/>
        <scheme val="minor"/>
      </rPr>
      <t>市场推广创新：</t>
    </r>
    <r>
      <rPr>
        <sz val="12"/>
        <rFont val="宋体"/>
        <family val="3"/>
        <charset val="134"/>
        <scheme val="minor"/>
      </rPr>
      <t xml:space="preserve"> </t>
    </r>
    <r>
      <rPr>
        <sz val="12"/>
        <rFont val="宋体"/>
        <family val="3"/>
        <charset val="134"/>
        <scheme val="minor"/>
      </rPr>
      <t>通过联名产品发布、线上线下主题营销及文化体验活动，触达更广泛的消费圈层，实现破圈传播，驱动销售增长，示范国货品牌与文化</t>
    </r>
    <r>
      <rPr>
        <sz val="12"/>
        <rFont val="宋体"/>
        <family val="3"/>
        <charset val="134"/>
        <scheme val="minor"/>
      </rPr>
      <t>IP</t>
    </r>
    <r>
      <rPr>
        <sz val="12"/>
        <rFont val="宋体"/>
        <family val="3"/>
        <charset val="134"/>
        <scheme val="minor"/>
      </rPr>
      <t>的创新融合路径。</t>
    </r>
  </si>
  <si>
    <r>
      <rPr>
        <sz val="12"/>
        <rFont val="宋体"/>
        <family val="3"/>
        <charset val="134"/>
        <scheme val="minor"/>
      </rPr>
      <t>第一年：标杆打造与市场验证期</t>
    </r>
    <r>
      <rPr>
        <sz val="12"/>
        <rFont val="宋体"/>
        <family val="3"/>
        <charset val="134"/>
        <scheme val="minor"/>
      </rPr>
      <t xml:space="preserve">
 H1 (</t>
    </r>
    <r>
      <rPr>
        <sz val="12"/>
        <rFont val="宋体"/>
        <family val="3"/>
        <charset val="134"/>
        <scheme val="minor"/>
      </rPr>
      <t>第</t>
    </r>
    <r>
      <rPr>
        <sz val="12"/>
        <rFont val="宋体"/>
        <family val="3"/>
        <charset val="134"/>
        <scheme val="minor"/>
      </rPr>
      <t>1-6</t>
    </r>
    <r>
      <rPr>
        <sz val="12"/>
        <rFont val="宋体"/>
        <family val="3"/>
        <charset val="134"/>
        <scheme val="minor"/>
      </rPr>
      <t>个月</t>
    </r>
    <r>
      <rPr>
        <sz val="12"/>
        <rFont val="宋体"/>
        <family val="3"/>
        <charset val="134"/>
        <scheme val="minor"/>
      </rPr>
      <t>)</t>
    </r>
    <r>
      <rPr>
        <sz val="12"/>
        <rFont val="宋体"/>
        <family val="3"/>
        <charset val="134"/>
        <scheme val="minor"/>
      </rPr>
      <t>：</t>
    </r>
    <r>
      <rPr>
        <sz val="12"/>
        <rFont val="宋体"/>
        <family val="3"/>
        <charset val="134"/>
        <scheme val="minor"/>
      </rPr>
      <t xml:space="preserve"> IP</t>
    </r>
    <r>
      <rPr>
        <sz val="12"/>
        <rFont val="宋体"/>
        <family val="3"/>
        <charset val="134"/>
        <scheme val="minor"/>
      </rPr>
      <t>签约与单品攻坚</t>
    </r>
    <r>
      <rPr>
        <sz val="12"/>
        <rFont val="宋体"/>
        <family val="3"/>
        <charset val="134"/>
        <scheme val="minor"/>
      </rPr>
      <t xml:space="preserve">
 </t>
    </r>
    <r>
      <rPr>
        <sz val="12"/>
        <rFont val="宋体"/>
        <family val="3"/>
        <charset val="134"/>
        <scheme val="minor"/>
      </rPr>
      <t>完成与首个顶级文化</t>
    </r>
    <r>
      <rPr>
        <sz val="12"/>
        <rFont val="宋体"/>
        <family val="3"/>
        <charset val="134"/>
        <scheme val="minor"/>
      </rPr>
      <t>IP</t>
    </r>
    <r>
      <rPr>
        <sz val="12"/>
        <rFont val="宋体"/>
        <family val="3"/>
        <charset val="134"/>
        <scheme val="minor"/>
      </rPr>
      <t>的授权签约。</t>
    </r>
    <r>
      <rPr>
        <sz val="12"/>
        <rFont val="宋体"/>
        <family val="3"/>
        <charset val="134"/>
        <scheme val="minor"/>
      </rPr>
      <t xml:space="preserve">
</t>
    </r>
    <r>
      <rPr>
        <sz val="12"/>
        <rFont val="宋体"/>
        <family val="3"/>
        <charset val="134"/>
        <scheme val="minor"/>
      </rPr>
      <t>选定</t>
    </r>
    <r>
      <rPr>
        <sz val="12"/>
        <rFont val="宋体"/>
        <family val="3"/>
        <charset val="134"/>
        <scheme val="minor"/>
      </rPr>
      <t>1-2</t>
    </r>
    <r>
      <rPr>
        <sz val="12"/>
        <rFont val="宋体"/>
        <family val="3"/>
        <charset val="134"/>
        <scheme val="minor"/>
      </rPr>
      <t>个核心产品线（如精华、水乳）进行首期联名开发，完成产品设计、打样与定稿。</t>
    </r>
    <r>
      <rPr>
        <sz val="12"/>
        <rFont val="宋体"/>
        <family val="3"/>
        <charset val="134"/>
        <scheme val="minor"/>
      </rPr>
      <t xml:space="preserve">
H2 (</t>
    </r>
    <r>
      <rPr>
        <sz val="12"/>
        <rFont val="宋体"/>
        <family val="3"/>
        <charset val="134"/>
        <scheme val="minor"/>
      </rPr>
      <t>第</t>
    </r>
    <r>
      <rPr>
        <sz val="12"/>
        <rFont val="宋体"/>
        <family val="3"/>
        <charset val="134"/>
        <scheme val="minor"/>
      </rPr>
      <t>7-12</t>
    </r>
    <r>
      <rPr>
        <sz val="12"/>
        <rFont val="宋体"/>
        <family val="3"/>
        <charset val="134"/>
        <scheme val="minor"/>
      </rPr>
      <t>个月</t>
    </r>
    <r>
      <rPr>
        <sz val="12"/>
        <rFont val="宋体"/>
        <family val="3"/>
        <charset val="134"/>
        <scheme val="minor"/>
      </rPr>
      <t>)： 爆款首发与声量建立
首系列联名产品量产，并启动大规模整合营销，通过限量发售打造稀缺性，收集市场反馈，验证模式可行性。
第二年：矩阵拓展与IP多元化
H1 (第13-18个月)： 产品线拓展与新IP引入
 H2 (第19-24个月)： 双IP并行与深化运营
 第二个IP联名系列产品上市，形成品牌内“双IP”联动效应。
第三年：品牌升华与可持续发展
 H1 (第25-30个月)： 品牌升华与文化深耕
推出高阶联名礼盒或限定套装，融入更深的艺术与文化内涵，提升品牌溢价。
 举办线下主题艺术展或品牌日，将产品联名升级为文化体验。</t>
    </r>
  </si>
  <si>
    <r>
      <rPr>
        <sz val="12"/>
        <rFont val="宋体"/>
        <family val="3"/>
        <charset val="134"/>
        <scheme val="minor"/>
      </rPr>
      <t xml:space="preserve">1. </t>
    </r>
    <r>
      <rPr>
        <sz val="12"/>
        <rFont val="宋体"/>
        <family val="3"/>
        <charset val="134"/>
        <scheme val="minor"/>
      </rPr>
      <t>销售增长：</t>
    </r>
    <r>
      <rPr>
        <sz val="12"/>
        <rFont val="宋体"/>
        <family val="3"/>
        <charset val="134"/>
        <scheme val="minor"/>
      </rPr>
      <t xml:space="preserve"> </t>
    </r>
    <r>
      <rPr>
        <sz val="12"/>
        <rFont val="宋体"/>
        <family val="3"/>
        <charset val="134"/>
        <scheme val="minor"/>
      </rPr>
      <t>三年期内，联名系列产品累计销售收入达到</t>
    </r>
    <r>
      <rPr>
        <sz val="12"/>
        <rFont val="宋体"/>
        <family val="3"/>
        <charset val="134"/>
        <scheme val="minor"/>
      </rPr>
      <t xml:space="preserve"> [9000]</t>
    </r>
    <r>
      <rPr>
        <sz val="12"/>
        <rFont val="宋体"/>
        <family val="3"/>
        <charset val="134"/>
        <scheme val="minor"/>
      </rPr>
      <t>万</t>
    </r>
    <r>
      <rPr>
        <sz val="12"/>
        <rFont val="宋体"/>
        <family val="3"/>
        <charset val="134"/>
        <scheme val="minor"/>
      </rPr>
      <t xml:space="preserve"> </t>
    </r>
    <r>
      <rPr>
        <sz val="12"/>
        <rFont val="宋体"/>
        <family val="3"/>
        <charset val="134"/>
        <scheme val="minor"/>
      </rPr>
      <t>元。首年联名单品销售额占该产品线年度销售额的</t>
    </r>
    <r>
      <rPr>
        <sz val="12"/>
        <rFont val="宋体"/>
        <family val="3"/>
        <charset val="134"/>
        <scheme val="minor"/>
      </rPr>
      <t xml:space="preserve"> [10 ]% </t>
    </r>
    <r>
      <rPr>
        <sz val="12"/>
        <rFont val="宋体"/>
        <family val="3"/>
        <charset val="134"/>
        <scheme val="minor"/>
      </rPr>
      <t>以上。</t>
    </r>
    <r>
      <rPr>
        <sz val="12"/>
        <rFont val="宋体"/>
        <family val="3"/>
        <charset val="134"/>
        <scheme val="minor"/>
      </rPr>
      <t xml:space="preserve">
2.</t>
    </r>
    <r>
      <rPr>
        <sz val="12"/>
        <rFont val="宋体"/>
        <family val="3"/>
        <charset val="134"/>
        <scheme val="minor"/>
      </rPr>
      <t>品牌影响力：</t>
    </r>
    <r>
      <rPr>
        <sz val="12"/>
        <rFont val="宋体"/>
        <family val="3"/>
        <charset val="134"/>
        <scheme val="minor"/>
      </rPr>
      <t xml:space="preserve"> </t>
    </r>
    <r>
      <rPr>
        <sz val="12"/>
        <rFont val="宋体"/>
        <family val="3"/>
        <charset val="134"/>
        <scheme val="minor"/>
      </rPr>
      <t>项目期内，品牌在目标客群（如</t>
    </r>
    <r>
      <rPr>
        <sz val="12"/>
        <rFont val="宋体"/>
        <family val="3"/>
        <charset val="134"/>
        <scheme val="minor"/>
      </rPr>
      <t>18-30</t>
    </r>
    <r>
      <rPr>
        <sz val="12"/>
        <rFont val="宋体"/>
        <family val="3"/>
        <charset val="134"/>
        <scheme val="minor"/>
      </rPr>
      <t>岁年轻消费者）中的品牌知名度提升</t>
    </r>
    <r>
      <rPr>
        <sz val="12"/>
        <rFont val="宋体"/>
        <family val="3"/>
        <charset val="134"/>
        <scheme val="minor"/>
      </rPr>
      <t xml:space="preserve"> [5 ]%</t>
    </r>
    <r>
      <rPr>
        <sz val="12"/>
        <rFont val="宋体"/>
        <family val="3"/>
        <charset val="134"/>
        <scheme val="minor"/>
      </rPr>
      <t>，品牌美誉度提升</t>
    </r>
    <r>
      <rPr>
        <sz val="12"/>
        <rFont val="宋体"/>
        <family val="3"/>
        <charset val="134"/>
        <scheme val="minor"/>
      </rPr>
      <t xml:space="preserve"> [20]%</t>
    </r>
    <r>
      <rPr>
        <sz val="12"/>
        <rFont val="宋体"/>
        <family val="3"/>
        <charset val="134"/>
        <scheme val="minor"/>
      </rPr>
      <t>。</t>
    </r>
    <r>
      <rPr>
        <sz val="12"/>
        <rFont val="宋体"/>
        <family val="3"/>
        <charset val="134"/>
        <scheme val="minor"/>
      </rPr>
      <t xml:space="preserve">
3.</t>
    </r>
    <r>
      <rPr>
        <sz val="12"/>
        <rFont val="宋体"/>
        <family val="3"/>
        <charset val="134"/>
        <scheme val="minor"/>
      </rPr>
      <t>产品与创新目标</t>
    </r>
    <r>
      <rPr>
        <sz val="12"/>
        <rFont val="宋体"/>
        <family val="3"/>
        <charset val="134"/>
        <scheme val="minor"/>
      </rPr>
      <t xml:space="preserve">
 </t>
    </r>
    <r>
      <rPr>
        <sz val="12"/>
        <rFont val="宋体"/>
        <family val="3"/>
        <charset val="134"/>
        <scheme val="minor"/>
      </rPr>
      <t>成功上市不少于</t>
    </r>
    <r>
      <rPr>
        <sz val="12"/>
        <rFont val="宋体"/>
        <family val="3"/>
        <charset val="134"/>
        <scheme val="minor"/>
      </rPr>
      <t xml:space="preserve"> [3] </t>
    </r>
    <r>
      <rPr>
        <sz val="12"/>
        <rFont val="宋体"/>
        <family val="3"/>
        <charset val="134"/>
        <scheme val="minor"/>
      </rPr>
      <t>个</t>
    </r>
    <r>
      <rPr>
        <sz val="12"/>
        <rFont val="宋体"/>
        <family val="3"/>
        <charset val="134"/>
        <scheme val="minor"/>
      </rPr>
      <t>IP</t>
    </r>
    <r>
      <rPr>
        <sz val="12"/>
        <rFont val="宋体"/>
        <family val="3"/>
        <charset val="134"/>
        <scheme val="minor"/>
      </rPr>
      <t>系列（如故宫、非遗等），覆盖公司核心</t>
    </r>
    <r>
      <rPr>
        <sz val="12"/>
        <rFont val="宋体"/>
        <family val="3"/>
        <charset val="134"/>
        <scheme val="minor"/>
      </rPr>
      <t xml:space="preserve"> [2] </t>
    </r>
    <r>
      <rPr>
        <sz val="12"/>
        <rFont val="宋体"/>
        <family val="3"/>
        <charset val="134"/>
        <scheme val="minor"/>
      </rPr>
      <t>条产品线。</t>
    </r>
    <r>
      <rPr>
        <sz val="12"/>
        <rFont val="宋体"/>
        <family val="3"/>
        <charset val="134"/>
        <scheme val="minor"/>
      </rPr>
      <t xml:space="preserve">
</t>
    </r>
  </si>
  <si>
    <t>路海霞</t>
  </si>
  <si>
    <t>麦德龙天河店提质改造提升消费场景多元化</t>
  </si>
  <si>
    <r>
      <rPr>
        <sz val="12"/>
        <rFont val="宋体"/>
        <family val="3"/>
        <charset val="134"/>
        <scheme val="minor"/>
      </rPr>
      <t>广州市天河区黄埔大道中</t>
    </r>
    <r>
      <rPr>
        <sz val="12"/>
        <rFont val="宋体"/>
        <family val="3"/>
        <charset val="134"/>
        <scheme val="minor"/>
      </rPr>
      <t>303</t>
    </r>
    <r>
      <rPr>
        <sz val="12"/>
        <rFont val="宋体"/>
        <family val="3"/>
        <charset val="134"/>
        <scheme val="minor"/>
      </rPr>
      <t>号</t>
    </r>
  </si>
  <si>
    <t>支持创新多元化服务消费场景</t>
  </si>
  <si>
    <t>上海麦德龙商贸有限公司广州天河分公司</t>
  </si>
  <si>
    <r>
      <rPr>
        <sz val="12"/>
        <rFont val="宋体"/>
        <family val="3"/>
        <charset val="134"/>
        <scheme val="minor"/>
      </rPr>
      <t>2027</t>
    </r>
    <r>
      <rPr>
        <sz val="12"/>
        <rFont val="宋体"/>
        <family val="3"/>
        <charset val="134"/>
        <scheme val="minor"/>
      </rPr>
      <t>年</t>
    </r>
    <r>
      <rPr>
        <sz val="12"/>
        <rFont val="宋体"/>
        <family val="3"/>
        <charset val="134"/>
        <scheme val="minor"/>
      </rPr>
      <t>5</t>
    </r>
    <r>
      <rPr>
        <sz val="12"/>
        <rFont val="宋体"/>
        <family val="3"/>
        <charset val="134"/>
        <scheme val="minor"/>
      </rPr>
      <t>月前完成</t>
    </r>
  </si>
  <si>
    <r>
      <rPr>
        <sz val="12"/>
        <rFont val="宋体"/>
        <family val="3"/>
        <charset val="134"/>
        <scheme val="minor"/>
      </rPr>
      <t>本次调改涉及新增冷链系统、新增冷冻冷藏库、环岛展示柜、烘焙加工间和裱花间及配套设备设施；新建生制品</t>
    </r>
    <r>
      <rPr>
        <sz val="12"/>
        <rFont val="宋体"/>
        <family val="3"/>
        <charset val="134"/>
        <scheme val="minor"/>
      </rPr>
      <t>+</t>
    </r>
    <r>
      <rPr>
        <sz val="12"/>
        <rFont val="宋体"/>
        <family val="3"/>
        <charset val="134"/>
        <scheme val="minor"/>
      </rPr>
      <t>原料准备区、烤鸡加工间、冷食类加工间和生食类加工间及配套设备；调整出入口及收银结算区；新建顾客洗手间及休息体验区；全场灯具更换为智能灯具、外墙面等。
此次改造将重构</t>
    </r>
    <r>
      <rPr>
        <sz val="12"/>
        <rFont val="宋体"/>
        <family val="3"/>
        <charset val="134"/>
        <scheme val="minor"/>
      </rPr>
      <t>SKU</t>
    </r>
    <r>
      <rPr>
        <sz val="12"/>
        <rFont val="宋体"/>
        <family val="3"/>
        <charset val="134"/>
        <scheme val="minor"/>
      </rPr>
      <t>结构，</t>
    </r>
    <r>
      <rPr>
        <sz val="12"/>
        <rFont val="宋体"/>
        <family val="3"/>
        <charset val="134"/>
        <scheme val="minor"/>
      </rPr>
      <t>55%</t>
    </r>
    <r>
      <rPr>
        <sz val="12"/>
        <rFont val="宋体"/>
        <family val="3"/>
        <charset val="134"/>
        <scheme val="minor"/>
      </rPr>
      <t>引入新品，包括烘焙熟食、活鲜水产、健康轻食等潜力品类，打造新型国际美食街区。将差异化商品（自有品牌</t>
    </r>
    <r>
      <rPr>
        <sz val="12"/>
        <rFont val="宋体"/>
        <family val="3"/>
        <charset val="134"/>
        <scheme val="minor"/>
      </rPr>
      <t>+</t>
    </r>
    <r>
      <rPr>
        <sz val="12"/>
        <rFont val="宋体"/>
        <family val="3"/>
        <charset val="134"/>
        <scheme val="minor"/>
      </rPr>
      <t>进口独家）占比提升至</t>
    </r>
    <r>
      <rPr>
        <sz val="12"/>
        <rFont val="宋体"/>
        <family val="3"/>
        <charset val="134"/>
        <scheme val="minor"/>
      </rPr>
      <t>50%</t>
    </r>
    <r>
      <rPr>
        <sz val="12"/>
        <rFont val="宋体"/>
        <family val="3"/>
        <charset val="134"/>
        <scheme val="minor"/>
      </rPr>
      <t xml:space="preserve">，
</t>
    </r>
  </si>
  <si>
    <r>
      <rPr>
        <sz val="12"/>
        <rFont val="宋体"/>
        <family val="3"/>
        <charset val="134"/>
        <scheme val="minor"/>
      </rPr>
      <t>2026年</t>
    </r>
    <r>
      <rPr>
        <sz val="12"/>
        <rFont val="宋体"/>
        <family val="3"/>
        <charset val="134"/>
        <scheme val="minor"/>
      </rPr>
      <t>3</t>
    </r>
    <r>
      <rPr>
        <sz val="12"/>
        <rFont val="宋体"/>
        <family val="3"/>
        <charset val="134"/>
        <scheme val="minor"/>
      </rPr>
      <t>月上旬的调整改造方案，包括但不限于顾客动线调整、商品货架布局调整、制冷系统及冷柜、增加熟食区域、扩大面包烘焙区域、增加新的商业配套面积。调改改造预计投资</t>
    </r>
    <r>
      <rPr>
        <sz val="12"/>
        <rFont val="宋体"/>
        <family val="3"/>
        <charset val="134"/>
        <scheme val="minor"/>
      </rPr>
      <t>2000</t>
    </r>
    <r>
      <rPr>
        <sz val="12"/>
        <rFont val="宋体"/>
        <family val="3"/>
        <charset val="134"/>
        <scheme val="minor"/>
      </rPr>
      <t>万。
进度安排：具体施工进度将于</t>
    </r>
    <r>
      <rPr>
        <sz val="12"/>
        <rFont val="宋体"/>
        <family val="3"/>
        <charset val="134"/>
        <scheme val="minor"/>
      </rPr>
      <t>2026</t>
    </r>
    <r>
      <rPr>
        <sz val="12"/>
        <rFont val="宋体"/>
        <family val="3"/>
        <charset val="134"/>
        <scheme val="minor"/>
      </rPr>
      <t>度</t>
    </r>
    <r>
      <rPr>
        <sz val="12"/>
        <rFont val="宋体"/>
        <family val="3"/>
        <charset val="134"/>
        <scheme val="minor"/>
      </rPr>
      <t>6</t>
    </r>
    <r>
      <rPr>
        <sz val="12"/>
        <rFont val="宋体"/>
        <family val="3"/>
        <charset val="134"/>
        <scheme val="minor"/>
      </rPr>
      <t>月启动，</t>
    </r>
    <r>
      <rPr>
        <sz val="12"/>
        <rFont val="宋体"/>
        <family val="3"/>
        <charset val="134"/>
        <scheme val="minor"/>
      </rPr>
      <t>2027</t>
    </r>
    <r>
      <rPr>
        <sz val="12"/>
        <rFont val="宋体"/>
        <family val="3"/>
        <charset val="134"/>
        <scheme val="minor"/>
      </rPr>
      <t>年</t>
    </r>
    <r>
      <rPr>
        <sz val="12"/>
        <rFont val="宋体"/>
        <family val="3"/>
        <charset val="134"/>
        <scheme val="minor"/>
      </rPr>
      <t>5</t>
    </r>
    <r>
      <rPr>
        <sz val="12"/>
        <rFont val="宋体"/>
        <family val="3"/>
        <charset val="134"/>
        <scheme val="minor"/>
      </rPr>
      <t xml:space="preserve">月底完工，正式投入使用。
</t>
    </r>
  </si>
  <si>
    <r>
      <rPr>
        <sz val="12"/>
        <rFont val="宋体"/>
        <family val="3"/>
        <charset val="134"/>
        <scheme val="minor"/>
      </rPr>
      <t>1</t>
    </r>
    <r>
      <rPr>
        <sz val="12"/>
        <rFont val="宋体"/>
        <family val="3"/>
        <charset val="134"/>
        <scheme val="minor"/>
      </rPr>
      <t>、企业年主营业务收入
（亿元）</t>
    </r>
    <r>
      <rPr>
        <sz val="12"/>
        <rFont val="宋体"/>
        <family val="3"/>
        <charset val="134"/>
        <scheme val="minor"/>
      </rPr>
      <t>/</t>
    </r>
    <r>
      <rPr>
        <sz val="12"/>
        <rFont val="宋体"/>
        <family val="3"/>
        <charset val="134"/>
        <scheme val="minor"/>
      </rPr>
      <t>增长率（</t>
    </r>
    <r>
      <rPr>
        <sz val="12"/>
        <rFont val="宋体"/>
        <family val="3"/>
        <charset val="134"/>
        <scheme val="minor"/>
      </rPr>
      <t>%</t>
    </r>
    <r>
      <rPr>
        <sz val="12"/>
        <rFont val="宋体"/>
        <family val="3"/>
        <charset val="134"/>
        <scheme val="minor"/>
      </rPr>
      <t>）：</t>
    </r>
    <r>
      <rPr>
        <sz val="12"/>
        <rFont val="宋体"/>
        <family val="3"/>
        <charset val="134"/>
        <scheme val="minor"/>
      </rPr>
      <t>2</t>
    </r>
    <r>
      <rPr>
        <sz val="12"/>
        <rFont val="宋体"/>
        <family val="3"/>
        <charset val="134"/>
        <scheme val="minor"/>
      </rPr>
      <t>亿元，</t>
    </r>
    <r>
      <rPr>
        <sz val="12"/>
        <rFont val="宋体"/>
        <family val="3"/>
        <charset val="134"/>
        <scheme val="minor"/>
      </rPr>
      <t>30%</t>
    </r>
    <r>
      <rPr>
        <sz val="12"/>
        <rFont val="宋体"/>
        <family val="3"/>
        <charset val="134"/>
        <scheme val="minor"/>
      </rPr>
      <t>；</t>
    </r>
    <r>
      <rPr>
        <sz val="12"/>
        <rFont val="宋体"/>
        <family val="3"/>
        <charset val="134"/>
        <scheme val="minor"/>
      </rPr>
      <t xml:space="preserve">
2</t>
    </r>
    <r>
      <rPr>
        <sz val="12"/>
        <rFont val="宋体"/>
        <family val="3"/>
        <charset val="134"/>
        <scheme val="minor"/>
      </rPr>
      <t>、线上年营业额（亿元）、占营收的比例（</t>
    </r>
    <r>
      <rPr>
        <sz val="12"/>
        <rFont val="宋体"/>
        <family val="3"/>
        <charset val="134"/>
        <scheme val="minor"/>
      </rPr>
      <t>%</t>
    </r>
    <r>
      <rPr>
        <sz val="12"/>
        <rFont val="宋体"/>
        <family val="3"/>
        <charset val="134"/>
        <scheme val="minor"/>
      </rPr>
      <t>）：</t>
    </r>
    <r>
      <rPr>
        <sz val="12"/>
        <rFont val="宋体"/>
        <family val="3"/>
        <charset val="134"/>
        <scheme val="minor"/>
      </rPr>
      <t>4500</t>
    </r>
    <r>
      <rPr>
        <sz val="12"/>
        <rFont val="宋体"/>
        <family val="3"/>
        <charset val="134"/>
        <scheme val="minor"/>
      </rPr>
      <t>万，</t>
    </r>
    <r>
      <rPr>
        <sz val="12"/>
        <rFont val="宋体"/>
        <family val="3"/>
        <charset val="134"/>
        <scheme val="minor"/>
      </rPr>
      <t>20%</t>
    </r>
    <r>
      <rPr>
        <sz val="12"/>
        <rFont val="宋体"/>
        <family val="3"/>
        <charset val="134"/>
        <scheme val="minor"/>
      </rPr>
      <t>；</t>
    </r>
    <r>
      <rPr>
        <sz val="12"/>
        <rFont val="宋体"/>
        <family val="3"/>
        <charset val="134"/>
        <scheme val="minor"/>
      </rPr>
      <t xml:space="preserve">
3</t>
    </r>
    <r>
      <rPr>
        <sz val="12"/>
        <rFont val="宋体"/>
        <family val="3"/>
        <charset val="134"/>
        <scheme val="minor"/>
      </rPr>
      <t>、引进业态数量（个）</t>
    </r>
    <r>
      <rPr>
        <sz val="12"/>
        <rFont val="宋体"/>
        <family val="3"/>
        <charset val="134"/>
        <scheme val="minor"/>
      </rPr>
      <t>5-10</t>
    </r>
    <r>
      <rPr>
        <sz val="12"/>
        <rFont val="宋体"/>
        <family val="3"/>
        <charset val="134"/>
        <scheme val="minor"/>
      </rPr>
      <t xml:space="preserve">个
</t>
    </r>
  </si>
  <si>
    <t>欧阳军</t>
  </si>
  <si>
    <r>
      <rPr>
        <sz val="12"/>
        <rFont val="宋体"/>
        <family val="3"/>
        <charset val="134"/>
        <scheme val="minor"/>
      </rPr>
      <t>天河区龙怡路</t>
    </r>
    <r>
      <rPr>
        <sz val="12"/>
        <rFont val="宋体"/>
        <family val="3"/>
        <charset val="134"/>
        <scheme val="minor"/>
      </rPr>
      <t>89</t>
    </r>
    <r>
      <rPr>
        <sz val="12"/>
        <rFont val="宋体"/>
        <family val="3"/>
        <charset val="134"/>
        <scheme val="minor"/>
      </rPr>
      <t>号</t>
    </r>
  </si>
  <si>
    <r>
      <rPr>
        <sz val="12"/>
        <rFont val="宋体"/>
        <family val="3"/>
        <charset val="134"/>
        <scheme val="minor"/>
      </rPr>
      <t>深度整合医疗、康复、养老、护理等多领域资源，中心创新性地构建</t>
    </r>
    <r>
      <rPr>
        <sz val="12"/>
        <rFont val="宋体"/>
        <family val="3"/>
        <charset val="134"/>
        <scheme val="minor"/>
      </rPr>
      <t>“</t>
    </r>
    <r>
      <rPr>
        <sz val="12"/>
        <rFont val="宋体"/>
        <family val="3"/>
        <charset val="134"/>
        <scheme val="minor"/>
      </rPr>
      <t>医、康、养、护、学、食、乐</t>
    </r>
    <r>
      <rPr>
        <sz val="12"/>
        <rFont val="宋体"/>
        <family val="3"/>
        <charset val="134"/>
        <scheme val="minor"/>
      </rPr>
      <t>”</t>
    </r>
    <r>
      <rPr>
        <sz val="12"/>
        <rFont val="宋体"/>
        <family val="3"/>
        <charset val="134"/>
        <scheme val="minor"/>
      </rPr>
      <t>七位一体的大健康服务模式，建立起立体式全方位社区养老综合体</t>
    </r>
  </si>
  <si>
    <r>
      <rPr>
        <sz val="12"/>
        <rFont val="宋体"/>
        <family val="3"/>
        <charset val="134"/>
        <scheme val="minor"/>
      </rPr>
      <t>第一阶段（</t>
    </r>
    <r>
      <rPr>
        <sz val="12"/>
        <rFont val="宋体"/>
        <family val="3"/>
        <charset val="134"/>
        <scheme val="minor"/>
      </rPr>
      <t xml:space="preserve">1-6 </t>
    </r>
    <r>
      <rPr>
        <sz val="12"/>
        <rFont val="宋体"/>
        <family val="3"/>
        <charset val="134"/>
        <scheme val="minor"/>
      </rPr>
      <t>月）：完成社区老年需求调研与项目规划，整合医疗、设备等合作资源，确定场地，确定了项目规模、功能布局与服务内容，为项目启动奠定基础。</t>
    </r>
    <r>
      <rPr>
        <sz val="12"/>
        <rFont val="宋体"/>
        <family val="3"/>
        <charset val="134"/>
        <scheme val="minor"/>
      </rPr>
      <t xml:space="preserve">​
</t>
    </r>
    <r>
      <rPr>
        <sz val="12"/>
        <rFont val="宋体"/>
        <family val="3"/>
        <charset val="134"/>
        <scheme val="minor"/>
      </rPr>
      <t>第二阶段（</t>
    </r>
    <r>
      <rPr>
        <sz val="12"/>
        <rFont val="宋体"/>
        <family val="3"/>
        <charset val="134"/>
        <scheme val="minor"/>
      </rPr>
      <t xml:space="preserve">7-12 </t>
    </r>
    <r>
      <rPr>
        <sz val="12"/>
        <rFont val="宋体"/>
        <family val="3"/>
        <charset val="134"/>
        <scheme val="minor"/>
      </rPr>
      <t>月）：推进养老综合体主体升级改造及软装设计，采购安装办公、医疗康复等设备并验收，同时组建社工师、医护人员、康复师、护理员等专业团队并开展岗前培训，完成硬件与团队准备。</t>
    </r>
    <r>
      <rPr>
        <sz val="12"/>
        <rFont val="宋体"/>
        <family val="3"/>
        <charset val="134"/>
        <scheme val="minor"/>
      </rPr>
      <t xml:space="preserve">​
</t>
    </r>
    <r>
      <rPr>
        <sz val="12"/>
        <rFont val="宋体"/>
        <family val="3"/>
        <charset val="134"/>
        <scheme val="minor"/>
      </rPr>
      <t>第三阶段（</t>
    </r>
    <r>
      <rPr>
        <sz val="12"/>
        <rFont val="宋体"/>
        <family val="3"/>
        <charset val="134"/>
        <scheme val="minor"/>
      </rPr>
      <t xml:space="preserve">13-18 </t>
    </r>
    <r>
      <rPr>
        <sz val="12"/>
        <rFont val="宋体"/>
        <family val="3"/>
        <charset val="134"/>
        <scheme val="minor"/>
      </rPr>
      <t>月）：制定并调试</t>
    </r>
    <r>
      <rPr>
        <sz val="12"/>
        <rFont val="宋体"/>
        <family val="3"/>
        <charset val="134"/>
        <scheme val="minor"/>
      </rPr>
      <t xml:space="preserve"> “</t>
    </r>
    <r>
      <rPr>
        <sz val="12"/>
        <rFont val="宋体"/>
        <family val="3"/>
        <charset val="134"/>
        <scheme val="minor"/>
      </rPr>
      <t>七位一体</t>
    </r>
    <r>
      <rPr>
        <sz val="12"/>
        <rFont val="宋体"/>
        <family val="3"/>
        <charset val="134"/>
        <scheme val="minor"/>
      </rPr>
      <t xml:space="preserve">” </t>
    </r>
    <r>
      <rPr>
        <sz val="12"/>
        <rFont val="宋体"/>
        <family val="3"/>
        <charset val="134"/>
        <scheme val="minor"/>
      </rPr>
      <t>服务流程，全面提供“医、康、养、护、学、食、乐”七位一体的大健康服务，加大宣传推广力度，建立会员制度，提升项目知名度与居民满意度，通过多渠道宣传招募用户，启动试运营并收集反馈优化服务与设施，形成试运营总结报告，为正式运营铺路。</t>
    </r>
    <r>
      <rPr>
        <sz val="12"/>
        <rFont val="宋体"/>
        <family val="3"/>
        <charset val="134"/>
        <scheme val="minor"/>
      </rPr>
      <t xml:space="preserve">​
</t>
    </r>
    <r>
      <rPr>
        <sz val="12"/>
        <rFont val="宋体"/>
        <family val="3"/>
        <charset val="134"/>
        <scheme val="minor"/>
      </rPr>
      <t>第四阶段（</t>
    </r>
    <r>
      <rPr>
        <sz val="12"/>
        <rFont val="宋体"/>
        <family val="3"/>
        <charset val="134"/>
        <scheme val="minor"/>
      </rPr>
      <t xml:space="preserve">19-24 </t>
    </r>
    <r>
      <rPr>
        <sz val="12"/>
        <rFont val="宋体"/>
        <family val="3"/>
        <charset val="134"/>
        <scheme val="minor"/>
      </rPr>
      <t>月）：全面启动正式运营并建立监管制度保障服务达标率，制作宣传资料、宣传视频，办公益活动打造品牌，拓展增值服务，加强与各方合作，争取支持，关注行业发展动态，持续创新服务模式，同时总结成果、分析效益并制定下年度计划。</t>
    </r>
    <r>
      <rPr>
        <sz val="12"/>
        <rFont val="宋体"/>
        <family val="3"/>
        <charset val="134"/>
        <scheme val="minor"/>
      </rPr>
      <t xml:space="preserve">​
</t>
    </r>
  </si>
  <si>
    <t>陈泽强</t>
  </si>
  <si>
    <t>广州天环广场节日消费新场景</t>
  </si>
  <si>
    <t xml:space="preserve">	打造消费新场景</t>
  </si>
  <si>
    <t>2025年9月</t>
  </si>
  <si>
    <t xml:space="preserve">	2027年6月</t>
  </si>
  <si>
    <t>天环积极响应广州市建设“国际消费中心城市”的战略部署，致力于打造多元化消费新场景。2025年9月-2027年6月，天环将把握节日消费新趋势，打造多个特色IP主题场景：香韵知秋香氛主题展、圣诞主题展、新春主题展、春季主题展、十周年主题展及暑期IP展等。同时，借势特色主题展高流量窗口，天环将持续引进城市首店、品牌首展，成为国际品牌入广“第一站”。天环将以“首店经济+场景革新”双轮驱动，致力打造城市级消费新地标。</t>
  </si>
  <si>
    <t>1. 2025年下半年：
（1）2025年9-10月香韵知秋香氛主题展：2025.9.20-2025.10.26
（2） 2025年11-12月圣诞主题展：2025.11.22-2026.1.3
2. 2026年上半年：
（1）2026年1-3月新春主题展：2026.1.15-2026.3.8
（2）2026年3-4月春季主题展：2026.3.14-2026.4.12
（3）2026年4-6月十周年主题展：2026.4.25-2026.6.21
3. 2026年下半年：暑期IP展、香氛主题展、圣诞主题展
4. 2027年上半年：新春主题展、春季主题展、5-6月主题展</t>
  </si>
  <si>
    <t>客流同比增长5%，销售同比增长4%，全网声量破1亿。</t>
  </si>
  <si>
    <t>薛淑颖</t>
  </si>
  <si>
    <r>
      <rPr>
        <sz val="12"/>
        <rFont val="宋体"/>
        <family val="3"/>
        <charset val="134"/>
        <scheme val="minor"/>
      </rPr>
      <t>喵住</t>
    </r>
    <r>
      <rPr>
        <sz val="12"/>
        <rFont val="宋体"/>
        <family val="3"/>
        <charset val="134"/>
        <scheme val="minor"/>
      </rPr>
      <t>Mall</t>
    </r>
  </si>
  <si>
    <r>
      <rPr>
        <sz val="12"/>
        <rFont val="宋体"/>
        <family val="3"/>
        <charset val="134"/>
        <scheme val="minor"/>
      </rPr>
      <t>天河路</t>
    </r>
    <r>
      <rPr>
        <sz val="12"/>
        <rFont val="宋体"/>
        <family val="3"/>
        <charset val="134"/>
        <scheme val="minor"/>
      </rPr>
      <t>533</t>
    </r>
    <r>
      <rPr>
        <sz val="12"/>
        <rFont val="宋体"/>
        <family val="3"/>
        <charset val="134"/>
        <scheme val="minor"/>
      </rPr>
      <t>号</t>
    </r>
  </si>
  <si>
    <t>广州家享电子商务有限公司</t>
  </si>
  <si>
    <t>喵住Mall位于广州天河核心商圈，总建筑面积达2.4万平方米，是天猫“喵住”自营业务全国首家线下沉浸式体验空间，也是天猫头部消费品牌线上线下一体化首发首秀主阵地。该项目以创新商业模式赋能传统零售转型升级，融合首展首秀首发活动、线上线下融合消费、银发经济服务载体以及沉浸式体验消费场景，打造广州人工智能+泛生活产业集群核心示范点和创新策源地。</t>
  </si>
  <si>
    <t>1、项目启动+设计：于2025年9月正式启动，选址广州天河核心商圈，前两个月主要完成项目签约及整体设计。
2、项目建设+改造：计划用6-8个月进行项目一体化改造，完成展厅、酒店、公寓、剧场等场景建设。
3、项目完工+运营：项目建设完成后正式投入运营使用。</t>
  </si>
  <si>
    <t xml:space="preserve">通过政策、区位、生态三维协同，将国家政策导向、区域资源禀赋以及产业发展特点转化为独特竞争优势，成为国内外头部品牌首发首秀、链接用户的首选地。
—年均50+场新品发布/路演
—带动广州泛生活产业集群千亿级产值
</t>
  </si>
  <si>
    <t>朱彦</t>
  </si>
  <si>
    <t>猎德街道文商旅运营项目</t>
  </si>
  <si>
    <t>广州大道以东、花城大道以南、华南快速以西、珠江北岸以北</t>
  </si>
  <si>
    <t>德喜(广州)商业运营有限公司</t>
  </si>
  <si>
    <r>
      <rPr>
        <sz val="12"/>
        <rFont val="宋体"/>
        <family val="3"/>
        <charset val="134"/>
        <scheme val="minor"/>
      </rPr>
      <t>3000</t>
    </r>
    <r>
      <rPr>
        <sz val="12"/>
        <rFont val="宋体"/>
        <family val="3"/>
        <charset val="134"/>
        <scheme val="minor"/>
      </rPr>
      <t>万</t>
    </r>
  </si>
  <si>
    <r>
      <rPr>
        <sz val="12"/>
        <rFont val="宋体"/>
        <family val="3"/>
        <charset val="134"/>
        <scheme val="minor"/>
      </rPr>
      <t>500</t>
    </r>
    <r>
      <rPr>
        <sz val="12"/>
        <rFont val="宋体"/>
        <family val="3"/>
        <charset val="134"/>
        <scheme val="minor"/>
      </rPr>
      <t>万</t>
    </r>
  </si>
  <si>
    <r>
      <rPr>
        <sz val="12"/>
        <rFont val="宋体"/>
        <family val="3"/>
        <charset val="134"/>
        <scheme val="minor"/>
      </rPr>
      <t>1000</t>
    </r>
    <r>
      <rPr>
        <sz val="12"/>
        <rFont val="宋体"/>
        <family val="3"/>
        <charset val="134"/>
        <scheme val="minor"/>
      </rPr>
      <t>万</t>
    </r>
  </si>
  <si>
    <t>项目旨在通过文商旅运营，将猎德街道范围内的城市闲置空间运营起来，通过猎德村900年的岭南文化特色进行串联，以市场化方式进行商业运营，打造有品质的商业、旅游服务。
1、项目以猎德文化为载体，通过大四喜的年度活动（潮德喜、撑德喜、㷫德喜、跃德喜），打造猎德文化IP，推广广府文化。
2、拓展线下旅游消费场景，如猎德涌水上运动中心、宾阳宫龙母庙艺术联动，丰富传统文化旅游体验。
3、联动广州塔景区，在猎德桥下临江公园升级改造并建设码头，以渡轮形式连结广州塔财富码头，形成旅游环路，将广州中央商务区打造为集传统文化、现代都市和城市地标相结合的最强旅游线。</t>
  </si>
  <si>
    <t xml:space="preserve">
202507-202512：打造两届大四喜活动，完成片区文商旅策划方案；
202601-202606：完成片区文商旅策划方案，推进码头建设手续、海心沙活动、闲置空间运营等内容；
202607-202612：推进码头建设、开始文商旅空间策划与运营；
202701-202706：完成临江公园码头建设；完成与广州塔的联动并常态化运营</t>
  </si>
  <si>
    <t>文商旅项目持续运营，预计2030年每年营收达到5000万元，吸引人流量达到200万人次，带动就业300人次。</t>
  </si>
  <si>
    <t>李长智</t>
  </si>
  <si>
    <t>新业态、新模式、新场景</t>
  </si>
  <si>
    <t>本次场景打造以三大核心改造举措为支撑，实现消费体验的多元化与创新性突破。1、进行艺术化营造，并非单纯的景观升级，而是将艺术设计与商业场景深度融合，既可为消费者提供休憩打卡的自然空间，也能依托氛围举办小型市集、品牌快闪等活动，激活广场的商业活力；2、绿植系统的场景化更新，摒弃传统绿化的单一布局，采用“主题绿植组团+垂直绿化景观”的模式，构建沉浸式自然场景。；3、广场空间的多功能重构，打破传统商业广场的静态布局，通过灵活分区实现空间的复合利用。规划设置可快速切换的活动舞台区，满足品牌发布会、文化展演等大型活动需求；划分小型开放式市集摊位，为文创、潮玩、轻食等新兴业态提供展示空间，让广场从单纯的“通行空间”转变为“可游、可玩、可消费”的多元化商业载体。</t>
  </si>
  <si>
    <r>
      <rPr>
        <sz val="12"/>
        <rFont val="宋体"/>
        <family val="3"/>
        <charset val="134"/>
        <scheme val="minor"/>
      </rPr>
      <t>1.2025</t>
    </r>
    <r>
      <rPr>
        <sz val="12"/>
        <rFont val="宋体"/>
        <family val="3"/>
        <charset val="134"/>
        <scheme val="minor"/>
      </rPr>
      <t>年</t>
    </r>
    <r>
      <rPr>
        <sz val="12"/>
        <rFont val="宋体"/>
        <family val="3"/>
        <charset val="134"/>
        <scheme val="minor"/>
      </rPr>
      <t>10</t>
    </r>
    <r>
      <rPr>
        <sz val="12"/>
        <rFont val="宋体"/>
        <family val="3"/>
        <charset val="134"/>
        <scheme val="minor"/>
      </rPr>
      <t>月，建设南广场西南角；</t>
    </r>
    <r>
      <rPr>
        <sz val="12"/>
        <rFont val="宋体"/>
        <family val="3"/>
        <charset val="134"/>
        <scheme val="minor"/>
      </rPr>
      <t>2.2026</t>
    </r>
    <r>
      <rPr>
        <sz val="12"/>
        <rFont val="宋体"/>
        <family val="3"/>
        <charset val="134"/>
        <scheme val="minor"/>
      </rPr>
      <t>年</t>
    </r>
    <r>
      <rPr>
        <sz val="12"/>
        <rFont val="宋体"/>
        <family val="3"/>
        <charset val="134"/>
        <scheme val="minor"/>
      </rPr>
      <t>4</t>
    </r>
    <r>
      <rPr>
        <sz val="12"/>
        <rFont val="宋体"/>
        <family val="3"/>
        <charset val="134"/>
        <scheme val="minor"/>
      </rPr>
      <t>月，建设东南广场；</t>
    </r>
    <r>
      <rPr>
        <sz val="12"/>
        <rFont val="宋体"/>
        <family val="3"/>
        <charset val="134"/>
        <scheme val="minor"/>
      </rPr>
      <t>3.2026</t>
    </r>
    <r>
      <rPr>
        <sz val="12"/>
        <rFont val="宋体"/>
        <family val="3"/>
        <charset val="134"/>
        <scheme val="minor"/>
      </rPr>
      <t>年</t>
    </r>
    <r>
      <rPr>
        <sz val="12"/>
        <rFont val="宋体"/>
        <family val="3"/>
        <charset val="134"/>
        <scheme val="minor"/>
      </rPr>
      <t>9</t>
    </r>
    <r>
      <rPr>
        <sz val="12"/>
        <rFont val="宋体"/>
        <family val="3"/>
        <charset val="134"/>
        <scheme val="minor"/>
      </rPr>
      <t>月，绿化升级；</t>
    </r>
    <r>
      <rPr>
        <sz val="12"/>
        <rFont val="宋体"/>
        <family val="3"/>
        <charset val="134"/>
        <scheme val="minor"/>
      </rPr>
      <t>4.2027</t>
    </r>
    <r>
      <rPr>
        <sz val="12"/>
        <rFont val="宋体"/>
        <family val="3"/>
        <charset val="134"/>
        <scheme val="minor"/>
      </rPr>
      <t>年</t>
    </r>
    <r>
      <rPr>
        <sz val="12"/>
        <rFont val="宋体"/>
        <family val="3"/>
        <charset val="134"/>
        <scheme val="minor"/>
      </rPr>
      <t>3</t>
    </r>
    <r>
      <rPr>
        <sz val="12"/>
        <rFont val="宋体"/>
        <family val="3"/>
        <charset val="134"/>
        <scheme val="minor"/>
      </rPr>
      <t>月，打造四季花卉主题区。</t>
    </r>
  </si>
  <si>
    <t>通过三大改造举措的协同落地，正佳广场南广场将实现从“景观空间”到“消费场景”的升级，不仅能强化正佳广场在商圈中的核心吸引力，更能为消费者提供超越传统购物的沉浸式体验，助力商圈构建更具活力与竞争力的商业消费场景。项目收入：1000万元/年、客流量：1000万人次/年、带动就业：不低于1000人。</t>
  </si>
  <si>
    <t>许媛媛</t>
  </si>
  <si>
    <t>13560153900</t>
  </si>
  <si>
    <t>广东省广州市天河区天河路228号正佳广场7楼</t>
  </si>
  <si>
    <r>
      <rPr>
        <sz val="12"/>
        <rFont val="宋体"/>
        <family val="3"/>
        <charset val="134"/>
        <scheme val="minor"/>
      </rPr>
      <t>正佳赛博天街</t>
    </r>
    <r>
      <rPr>
        <sz val="12"/>
        <rFont val="宋体"/>
        <family val="3"/>
        <charset val="134"/>
        <scheme val="minor"/>
      </rPr>
      <t>——</t>
    </r>
    <r>
      <rPr>
        <sz val="12"/>
        <rFont val="宋体"/>
        <family val="3"/>
        <charset val="134"/>
        <scheme val="minor"/>
      </rPr>
      <t>华南首个赛博朋克年轻潮流娱乐互动天地，于</t>
    </r>
    <r>
      <rPr>
        <sz val="12"/>
        <rFont val="宋体"/>
        <family val="3"/>
        <charset val="134"/>
        <scheme val="minor"/>
      </rPr>
      <t xml:space="preserve"> 2025 </t>
    </r>
    <r>
      <rPr>
        <sz val="12"/>
        <rFont val="宋体"/>
        <family val="3"/>
        <charset val="134"/>
        <scheme val="minor"/>
      </rPr>
      <t>年</t>
    </r>
    <r>
      <rPr>
        <sz val="12"/>
        <rFont val="宋体"/>
        <family val="3"/>
        <charset val="134"/>
        <scheme val="minor"/>
      </rPr>
      <t xml:space="preserve"> 1 </t>
    </r>
    <r>
      <rPr>
        <sz val="12"/>
        <rFont val="宋体"/>
        <family val="3"/>
        <charset val="134"/>
        <scheme val="minor"/>
      </rPr>
      <t>月在广州正佳广场</t>
    </r>
    <r>
      <rPr>
        <sz val="12"/>
        <rFont val="宋体"/>
        <family val="3"/>
        <charset val="134"/>
        <scheme val="minor"/>
      </rPr>
      <t xml:space="preserve"> 7 </t>
    </r>
    <r>
      <rPr>
        <sz val="12"/>
        <rFont val="宋体"/>
        <family val="3"/>
        <charset val="134"/>
        <scheme val="minor"/>
      </rPr>
      <t>层震撼揭幕。项目以前瞻性的文商旅融合战略，将文化、休闲、娱乐、旅游等多元业态进行颠覆性重构，集机械艺术、潮流打卡、祈福文化、青年文化于一体，以先锋姿态打造了</t>
    </r>
    <r>
      <rPr>
        <sz val="12"/>
        <rFont val="宋体"/>
        <family val="3"/>
        <charset val="134"/>
        <scheme val="minor"/>
      </rPr>
      <t xml:space="preserve"> 1 </t>
    </r>
    <r>
      <rPr>
        <sz val="12"/>
        <rFont val="宋体"/>
        <family val="3"/>
        <charset val="134"/>
        <scheme val="minor"/>
      </rPr>
      <t>万㎡超现实空间，重新定义城市文娱的未来形态。项目坐拥国内首个</t>
    </r>
    <r>
      <rPr>
        <sz val="12"/>
        <rFont val="宋体"/>
        <family val="3"/>
        <charset val="134"/>
        <scheme val="minor"/>
      </rPr>
      <t>8</t>
    </r>
    <r>
      <rPr>
        <sz val="12"/>
        <rFont val="宋体"/>
        <family val="3"/>
        <charset val="134"/>
        <scheme val="minor"/>
      </rPr>
      <t>米高巨型仿生机械艺术装置</t>
    </r>
    <r>
      <rPr>
        <sz val="12"/>
        <rFont val="宋体"/>
        <family val="3"/>
        <charset val="134"/>
        <scheme val="minor"/>
      </rPr>
      <t>“</t>
    </r>
    <r>
      <rPr>
        <sz val="12"/>
        <rFont val="宋体"/>
        <family val="3"/>
        <charset val="134"/>
        <scheme val="minor"/>
      </rPr>
      <t>神牛犇犇</t>
    </r>
    <r>
      <rPr>
        <sz val="12"/>
        <rFont val="宋体"/>
        <family val="3"/>
        <charset val="134"/>
        <scheme val="minor"/>
      </rPr>
      <t>”</t>
    </r>
    <r>
      <rPr>
        <sz val="12"/>
        <rFont val="宋体"/>
        <family val="3"/>
        <charset val="134"/>
        <scheme val="minor"/>
      </rPr>
      <t>，通过神牛大秀、神牛祈福、人机互动三大王牌体验，结合赛博市集、</t>
    </r>
    <r>
      <rPr>
        <sz val="12"/>
        <rFont val="宋体"/>
        <family val="3"/>
        <charset val="134"/>
        <scheme val="minor"/>
      </rPr>
      <t>NPC</t>
    </r>
    <r>
      <rPr>
        <sz val="12"/>
        <rFont val="宋体"/>
        <family val="3"/>
        <charset val="134"/>
        <scheme val="minor"/>
      </rPr>
      <t>演艺等沉浸玩法，以日咖夜酒的潮流夜经济模式，成为广州人的潮玩理想国。本次二期改造的是：</t>
    </r>
    <r>
      <rPr>
        <sz val="12"/>
        <rFont val="宋体"/>
        <family val="3"/>
        <charset val="134"/>
        <scheme val="minor"/>
      </rPr>
      <t>1</t>
    </r>
    <r>
      <rPr>
        <sz val="12"/>
        <rFont val="宋体"/>
        <family val="3"/>
        <charset val="134"/>
        <scheme val="minor"/>
      </rPr>
      <t>、赛博天街二期项目将对</t>
    </r>
    <r>
      <rPr>
        <sz val="12"/>
        <rFont val="宋体"/>
        <family val="3"/>
        <charset val="134"/>
        <scheme val="minor"/>
      </rPr>
      <t>7</t>
    </r>
    <r>
      <rPr>
        <sz val="12"/>
        <rFont val="宋体"/>
        <family val="3"/>
        <charset val="134"/>
        <scheme val="minor"/>
      </rPr>
      <t>楼部分建筑外立面进行升级改造，从而与一期项目形成统一的赛博朋克风格主题街区；2、元气巷将作为正佳赛博天街二改造的重点项目，旨在将7楼现状闲置空间打造成热闹的赛博市集；3、计划引入日间消费如轻食简餐、精品咖啡等，夜间消费如主题酒吧、Live House等业态。</t>
    </r>
  </si>
  <si>
    <r>
      <rPr>
        <sz val="12"/>
        <rFont val="宋体"/>
        <family val="3"/>
        <charset val="134"/>
        <scheme val="minor"/>
      </rPr>
      <t>1.2026</t>
    </r>
    <r>
      <rPr>
        <sz val="12"/>
        <rFont val="宋体"/>
        <family val="3"/>
        <charset val="134"/>
        <scheme val="minor"/>
      </rPr>
      <t>年</t>
    </r>
    <r>
      <rPr>
        <sz val="12"/>
        <rFont val="宋体"/>
        <family val="3"/>
        <charset val="134"/>
        <scheme val="minor"/>
      </rPr>
      <t>3</t>
    </r>
    <r>
      <rPr>
        <sz val="12"/>
        <rFont val="宋体"/>
        <family val="3"/>
        <charset val="134"/>
        <scheme val="minor"/>
      </rPr>
      <t>月，对7楼部分建筑外立面进行升级改造；</t>
    </r>
    <r>
      <rPr>
        <sz val="12"/>
        <rFont val="宋体"/>
        <family val="3"/>
        <charset val="134"/>
        <scheme val="minor"/>
      </rPr>
      <t>2.2026</t>
    </r>
    <r>
      <rPr>
        <sz val="12"/>
        <rFont val="宋体"/>
        <family val="3"/>
        <charset val="134"/>
        <scheme val="minor"/>
      </rPr>
      <t>年</t>
    </r>
    <r>
      <rPr>
        <sz val="12"/>
        <rFont val="宋体"/>
        <family val="3"/>
        <charset val="134"/>
        <scheme val="minor"/>
      </rPr>
      <t>6</t>
    </r>
    <r>
      <rPr>
        <sz val="12"/>
        <rFont val="宋体"/>
        <family val="3"/>
        <charset val="134"/>
        <scheme val="minor"/>
      </rPr>
      <t>月，打造赛博市集。</t>
    </r>
  </si>
  <si>
    <r>
      <rPr>
        <sz val="12"/>
        <rFont val="宋体"/>
        <family val="3"/>
        <charset val="134"/>
        <scheme val="minor"/>
      </rPr>
      <t>改造完成后，正佳赛博天街将完成日间休闲与夜间娱乐有机结合，形成完整的消费闭环，将成为广州文商旅融合发展的夜间经济新标杆，为城市夜间消费模式提供创新示范。项目收入：</t>
    </r>
    <r>
      <rPr>
        <sz val="12"/>
        <rFont val="宋体"/>
        <family val="3"/>
        <charset val="134"/>
        <scheme val="minor"/>
      </rPr>
      <t>500</t>
    </r>
    <r>
      <rPr>
        <sz val="12"/>
        <rFont val="宋体"/>
        <family val="3"/>
        <charset val="134"/>
        <scheme val="minor"/>
      </rPr>
      <t>万元/年、客流量：</t>
    </r>
    <r>
      <rPr>
        <sz val="12"/>
        <rFont val="宋体"/>
        <family val="3"/>
        <charset val="134"/>
        <scheme val="minor"/>
      </rPr>
      <t>150</t>
    </r>
    <r>
      <rPr>
        <sz val="12"/>
        <rFont val="宋体"/>
        <family val="3"/>
        <charset val="134"/>
        <scheme val="minor"/>
      </rPr>
      <t>万人次/年、带动就业：不低于2</t>
    </r>
    <r>
      <rPr>
        <sz val="12"/>
        <rFont val="宋体"/>
        <family val="3"/>
        <charset val="134"/>
        <scheme val="minor"/>
      </rPr>
      <t>00</t>
    </r>
    <r>
      <rPr>
        <sz val="12"/>
        <rFont val="宋体"/>
        <family val="3"/>
        <charset val="134"/>
        <scheme val="minor"/>
      </rPr>
      <t>人。</t>
    </r>
  </si>
  <si>
    <t>广东省广州市天河区天河路228号正佳广场2层</t>
  </si>
  <si>
    <r>
      <rPr>
        <sz val="12"/>
        <rFont val="宋体"/>
        <family val="3"/>
        <charset val="134"/>
        <scheme val="minor"/>
      </rPr>
      <t xml:space="preserve">    </t>
    </r>
    <r>
      <rPr>
        <sz val="12"/>
        <rFont val="宋体"/>
        <family val="3"/>
        <charset val="134"/>
        <scheme val="minor"/>
      </rPr>
      <t>正佳极地海洋世界是正佳广场文商旅教体融合业态创新的文旅旗舰项目，在</t>
    </r>
    <r>
      <rPr>
        <sz val="12"/>
        <rFont val="宋体"/>
        <family val="3"/>
        <charset val="134"/>
        <scheme val="minor"/>
      </rPr>
      <t>5.8</t>
    </r>
    <r>
      <rPr>
        <sz val="12"/>
        <rFont val="宋体"/>
        <family val="3"/>
        <charset val="134"/>
        <scheme val="minor"/>
      </rPr>
      <t>万平米空间内拥有吉尼斯纪录深海展缸及上万只海洋生物，打破传统商业与文旅边界。白鲸区域的改造，贴合夜间经济与多元消费升级主题，多维度焕新体验。主要内容有：</t>
    </r>
    <r>
      <rPr>
        <sz val="12"/>
        <rFont val="宋体"/>
        <family val="3"/>
        <charset val="134"/>
        <scheme val="minor"/>
      </rPr>
      <t xml:space="preserve">
    </t>
    </r>
    <r>
      <rPr>
        <sz val="12"/>
        <rFont val="宋体"/>
        <family val="3"/>
        <charset val="134"/>
        <scheme val="minor"/>
      </rPr>
      <t>一、完善动物环境福利：升级白鲸池生态系统，优化水温、水质调控与通风系统，增设丰容设施与互动空间，通过科学投喂与行为引导保障其生理与心理福利，践行动物保育理念。</t>
    </r>
    <r>
      <rPr>
        <sz val="12"/>
        <rFont val="宋体"/>
        <family val="3"/>
        <charset val="134"/>
        <scheme val="minor"/>
      </rPr>
      <t xml:space="preserve">
    </t>
    </r>
    <r>
      <rPr>
        <sz val="12"/>
        <rFont val="宋体"/>
        <family val="3"/>
        <charset val="134"/>
        <scheme val="minor"/>
      </rPr>
      <t>二、助力消费场景升级：打造白鲸主题咖啡厅、白鲸夜间音乐厅，推出海底烛光音乐会等业态，联动</t>
    </r>
    <r>
      <rPr>
        <sz val="12"/>
        <rFont val="宋体"/>
        <family val="3"/>
        <charset val="134"/>
        <scheme val="minor"/>
      </rPr>
      <t xml:space="preserve"> “</t>
    </r>
    <r>
      <rPr>
        <sz val="12"/>
        <rFont val="宋体"/>
        <family val="3"/>
        <charset val="134"/>
        <scheme val="minor"/>
      </rPr>
      <t>海底夜宿</t>
    </r>
    <r>
      <rPr>
        <sz val="12"/>
        <rFont val="宋体"/>
        <family val="3"/>
        <charset val="134"/>
        <scheme val="minor"/>
      </rPr>
      <t xml:space="preserve">” </t>
    </r>
    <r>
      <rPr>
        <sz val="12"/>
        <rFont val="宋体"/>
        <family val="3"/>
        <charset val="134"/>
        <scheme val="minor"/>
      </rPr>
      <t>形成</t>
    </r>
    <r>
      <rPr>
        <sz val="12"/>
        <rFont val="宋体"/>
        <family val="3"/>
        <charset val="134"/>
        <scheme val="minor"/>
      </rPr>
      <t xml:space="preserve"> “</t>
    </r>
    <r>
      <rPr>
        <sz val="12"/>
        <rFont val="宋体"/>
        <family val="3"/>
        <charset val="134"/>
        <scheme val="minor"/>
      </rPr>
      <t>夜赏鲸群</t>
    </r>
    <r>
      <rPr>
        <sz val="12"/>
        <rFont val="宋体"/>
        <family val="3"/>
        <charset val="134"/>
        <scheme val="minor"/>
      </rPr>
      <t xml:space="preserve"> + </t>
    </r>
    <r>
      <rPr>
        <sz val="12"/>
        <rFont val="宋体"/>
        <family val="3"/>
        <charset val="134"/>
        <scheme val="minor"/>
      </rPr>
      <t>音乐沉浸</t>
    </r>
    <r>
      <rPr>
        <sz val="12"/>
        <rFont val="宋体"/>
        <family val="3"/>
        <charset val="134"/>
        <scheme val="minor"/>
      </rPr>
      <t xml:space="preserve"> + </t>
    </r>
    <r>
      <rPr>
        <sz val="12"/>
        <rFont val="宋体"/>
        <family val="3"/>
        <charset val="134"/>
        <scheme val="minor"/>
      </rPr>
      <t>住宿体验</t>
    </r>
    <r>
      <rPr>
        <sz val="12"/>
        <rFont val="宋体"/>
        <family val="3"/>
        <charset val="134"/>
        <scheme val="minor"/>
      </rPr>
      <t xml:space="preserve">” </t>
    </r>
    <r>
      <rPr>
        <sz val="12"/>
        <rFont val="宋体"/>
        <family val="3"/>
        <charset val="134"/>
        <scheme val="minor"/>
      </rPr>
      <t>的消费闭环，以白鲸音乐厅为载体承办亲子音乐会等主题活动，打造夜间文旅消费亮点，助力天河路商圈形成文旅消费集聚区。</t>
    </r>
    <r>
      <rPr>
        <sz val="12"/>
        <rFont val="宋体"/>
        <family val="3"/>
        <charset val="134"/>
        <scheme val="minor"/>
      </rPr>
      <t xml:space="preserve">
    </t>
    </r>
    <r>
      <rPr>
        <sz val="12"/>
        <rFont val="宋体"/>
        <family val="3"/>
        <charset val="134"/>
        <scheme val="minor"/>
      </rPr>
      <t>三、深化研学教育理念：开设保育课堂、开发</t>
    </r>
    <r>
      <rPr>
        <sz val="12"/>
        <rFont val="宋体"/>
        <family val="3"/>
        <charset val="134"/>
        <scheme val="minor"/>
      </rPr>
      <t xml:space="preserve"> “</t>
    </r>
    <r>
      <rPr>
        <sz val="12"/>
        <rFont val="宋体"/>
        <family val="3"/>
        <charset val="134"/>
        <scheme val="minor"/>
      </rPr>
      <t>夜探白鲸</t>
    </r>
    <r>
      <rPr>
        <sz val="12"/>
        <rFont val="宋体"/>
        <family val="3"/>
        <charset val="134"/>
        <scheme val="minor"/>
      </rPr>
      <t xml:space="preserve">” </t>
    </r>
    <r>
      <rPr>
        <sz val="12"/>
        <rFont val="宋体"/>
        <family val="3"/>
        <charset val="134"/>
        <scheme val="minor"/>
      </rPr>
      <t>研学项目、驯养师后台探秘、白鲸生态科普课，结合数字技术开展互动讲解，实现科普与夜游融合，强化文旅研学教育功能。</t>
    </r>
  </si>
  <si>
    <r>
      <rPr>
        <sz val="12"/>
        <rFont val="宋体"/>
        <family val="3"/>
        <charset val="134"/>
        <scheme val="minor"/>
      </rPr>
      <t>1.2025</t>
    </r>
    <r>
      <rPr>
        <sz val="12"/>
        <rFont val="宋体"/>
        <family val="3"/>
        <charset val="134"/>
        <scheme val="minor"/>
      </rPr>
      <t>年</t>
    </r>
    <r>
      <rPr>
        <sz val="12"/>
        <rFont val="宋体"/>
        <family val="3"/>
        <charset val="134"/>
        <scheme val="minor"/>
      </rPr>
      <t>9</t>
    </r>
    <r>
      <rPr>
        <sz val="12"/>
        <rFont val="宋体"/>
        <family val="3"/>
        <charset val="134"/>
        <scheme val="minor"/>
      </rPr>
      <t>月，完善动物环境；</t>
    </r>
    <r>
      <rPr>
        <sz val="12"/>
        <rFont val="宋体"/>
        <family val="3"/>
        <charset val="134"/>
        <scheme val="minor"/>
      </rPr>
      <t>2.2026</t>
    </r>
    <r>
      <rPr>
        <sz val="12"/>
        <rFont val="宋体"/>
        <family val="3"/>
        <charset val="134"/>
        <scheme val="minor"/>
      </rPr>
      <t>年</t>
    </r>
    <r>
      <rPr>
        <sz val="12"/>
        <rFont val="宋体"/>
        <family val="3"/>
        <charset val="134"/>
        <scheme val="minor"/>
      </rPr>
      <t>1</t>
    </r>
    <r>
      <rPr>
        <sz val="12"/>
        <rFont val="宋体"/>
        <family val="3"/>
        <charset val="134"/>
        <scheme val="minor"/>
      </rPr>
      <t>月，体验场景升级。</t>
    </r>
  </si>
  <si>
    <t>白鲸区域改造后将进一步激活文旅消费，丰富服务消费供给，助力天河路商圈向多元消费场景升级。项目收入：2000万元/年、客流量：200万人次/年、带动就业：不低于500人。</t>
  </si>
  <si>
    <t>天汇广场igc</t>
  </si>
  <si>
    <r>
      <rPr>
        <sz val="12"/>
        <rFont val="宋体"/>
        <family val="3"/>
        <charset val="134"/>
        <scheme val="minor"/>
      </rPr>
      <t>广州市天河区兴民路</t>
    </r>
    <r>
      <rPr>
        <sz val="12"/>
        <rFont val="宋体"/>
        <family val="3"/>
        <charset val="134"/>
        <scheme val="minor"/>
      </rPr>
      <t>222</t>
    </r>
    <r>
      <rPr>
        <sz val="12"/>
        <rFont val="宋体"/>
        <family val="3"/>
        <charset val="134"/>
        <scheme val="minor"/>
      </rPr>
      <t>号</t>
    </r>
  </si>
  <si>
    <t>广州市富景房地产开发有限公司</t>
  </si>
  <si>
    <r>
      <rPr>
        <sz val="12"/>
        <rFont val="宋体"/>
        <family val="3"/>
        <charset val="134"/>
        <scheme val="minor"/>
      </rPr>
      <t>2000</t>
    </r>
    <r>
      <rPr>
        <sz val="12"/>
        <rFont val="宋体"/>
        <family val="3"/>
        <charset val="134"/>
        <scheme val="minor"/>
      </rPr>
      <t>万</t>
    </r>
  </si>
  <si>
    <t>不详</t>
  </si>
  <si>
    <r>
      <rPr>
        <sz val="12"/>
        <rFont val="宋体"/>
        <family val="3"/>
        <charset val="134"/>
        <scheme val="minor"/>
      </rPr>
      <t>业主收回原出租予电影院的部分区域（约</t>
    </r>
    <r>
      <rPr>
        <sz val="12"/>
        <rFont val="宋体"/>
        <family val="3"/>
        <charset val="134"/>
        <scheme val="minor"/>
      </rPr>
      <t>3000</t>
    </r>
    <r>
      <rPr>
        <sz val="12"/>
        <rFont val="宋体"/>
        <family val="3"/>
        <charset val="134"/>
        <scheme val="minor"/>
      </rPr>
      <t>㎡），计划利用新颖设计新增商场入口大门，将传统场所改造为新型商业载体，引入新品牌，打造独立的沉浸式、体验式、互动式消费场景。</t>
    </r>
  </si>
  <si>
    <r>
      <rPr>
        <sz val="12"/>
        <rFont val="宋体"/>
        <family val="3"/>
        <charset val="134"/>
        <scheme val="minor"/>
      </rPr>
      <t>目前已进行精装饰面打拆工程，2025年</t>
    </r>
    <r>
      <rPr>
        <sz val="12"/>
        <rFont val="宋体"/>
        <family val="3"/>
        <charset val="134"/>
        <scheme val="minor"/>
      </rPr>
      <t>11</t>
    </r>
    <r>
      <rPr>
        <sz val="12"/>
        <rFont val="宋体"/>
        <family val="3"/>
        <charset val="134"/>
        <scheme val="minor"/>
      </rPr>
      <t>月-12月将进行楼板灌浆、增加电梯底坑等结构性改造。</t>
    </r>
  </si>
  <si>
    <t>改造后将进一步丰富商场的品牌数量，致力引入更多品牌首店、优质餐饮、及提升生活品质的服务和娱乐配套品牌，更加精准服务珠江新城周边白领、住宅客群的消费及生活娱乐需求，预计创造每年一个亿元的销售额。</t>
  </si>
  <si>
    <t>孙小萍</t>
  </si>
  <si>
    <t>第八届咖势国际精品咖啡文化节</t>
  </si>
  <si>
    <t xml:space="preserve">天河区 </t>
  </si>
  <si>
    <t>海心沙亚运公园</t>
  </si>
  <si>
    <t>广州新壹派文化传媒科技有限公司</t>
  </si>
  <si>
    <r>
      <rPr>
        <sz val="12"/>
        <rFont val="宋体"/>
        <family val="3"/>
        <charset val="134"/>
        <scheme val="minor"/>
      </rPr>
      <t>150</t>
    </r>
    <r>
      <rPr>
        <sz val="12"/>
        <rFont val="宋体"/>
        <family val="3"/>
        <charset val="134"/>
        <scheme val="minor"/>
      </rPr>
      <t>万</t>
    </r>
  </si>
  <si>
    <r>
      <rPr>
        <sz val="12"/>
        <rFont val="宋体"/>
        <family val="3"/>
        <charset val="134"/>
        <scheme val="minor"/>
      </rPr>
      <t>0</t>
    </r>
    <r>
      <rPr>
        <sz val="12"/>
        <rFont val="宋体"/>
        <family val="3"/>
        <charset val="134"/>
        <scheme val="minor"/>
      </rPr>
      <t>万</t>
    </r>
  </si>
  <si>
    <r>
      <rPr>
        <sz val="12"/>
        <rFont val="宋体"/>
        <family val="3"/>
        <charset val="134"/>
        <scheme val="minor"/>
      </rPr>
      <t>60</t>
    </r>
    <r>
      <rPr>
        <sz val="12"/>
        <rFont val="宋体"/>
        <family val="3"/>
        <charset val="134"/>
        <scheme val="minor"/>
      </rPr>
      <t>万</t>
    </r>
  </si>
  <si>
    <r>
      <rPr>
        <sz val="12"/>
        <rFont val="宋体"/>
        <family val="3"/>
        <charset val="134"/>
        <scheme val="minor"/>
      </rPr>
      <t>广州咖势国际精品咖啡文化节开始举办于</t>
    </r>
    <r>
      <rPr>
        <sz val="12"/>
        <rFont val="宋体"/>
        <family val="3"/>
        <charset val="134"/>
        <scheme val="minor"/>
      </rPr>
      <t>2019</t>
    </r>
    <r>
      <rPr>
        <sz val="12"/>
        <rFont val="宋体"/>
        <family val="3"/>
        <charset val="134"/>
        <scheme val="minor"/>
      </rPr>
      <t>年，发起方为广州新壹派文化传媒科技有限公司。自</t>
    </r>
    <r>
      <rPr>
        <sz val="12"/>
        <rFont val="宋体"/>
        <family val="3"/>
        <charset val="134"/>
        <scheme val="minor"/>
      </rPr>
      <t>2019</t>
    </r>
    <r>
      <rPr>
        <sz val="12"/>
        <rFont val="宋体"/>
        <family val="3"/>
        <charset val="134"/>
        <scheme val="minor"/>
      </rPr>
      <t>年发展至今，已经从一个</t>
    </r>
    <r>
      <rPr>
        <sz val="12"/>
        <rFont val="宋体"/>
        <family val="3"/>
        <charset val="134"/>
        <scheme val="minor"/>
      </rPr>
      <t>60</t>
    </r>
    <r>
      <rPr>
        <sz val="12"/>
        <rFont val="宋体"/>
        <family val="3"/>
        <charset val="134"/>
        <scheme val="minor"/>
      </rPr>
      <t>个摊位规模的市集活动发展到</t>
    </r>
    <r>
      <rPr>
        <sz val="12"/>
        <rFont val="宋体"/>
        <family val="3"/>
        <charset val="134"/>
        <scheme val="minor"/>
      </rPr>
      <t>2025</t>
    </r>
    <r>
      <rPr>
        <sz val="12"/>
        <rFont val="宋体"/>
        <family val="3"/>
        <charset val="134"/>
        <scheme val="minor"/>
      </rPr>
      <t>年人流达到</t>
    </r>
    <r>
      <rPr>
        <sz val="12"/>
        <rFont val="宋体"/>
        <family val="3"/>
        <charset val="134"/>
        <scheme val="minor"/>
      </rPr>
      <t>35</t>
    </r>
    <r>
      <rPr>
        <sz val="12"/>
        <rFont val="宋体"/>
        <family val="3"/>
        <charset val="134"/>
        <scheme val="minor"/>
      </rPr>
      <t>万人次，宣传覆盖人流</t>
    </r>
    <r>
      <rPr>
        <sz val="12"/>
        <rFont val="宋体"/>
        <family val="3"/>
        <charset val="134"/>
        <scheme val="minor"/>
      </rPr>
      <t>1500</t>
    </r>
    <r>
      <rPr>
        <sz val="12"/>
        <rFont val="宋体"/>
        <family val="3"/>
        <charset val="134"/>
        <scheme val="minor"/>
      </rPr>
      <t>万人次，被包括人民日报等</t>
    </r>
    <r>
      <rPr>
        <sz val="12"/>
        <rFont val="宋体"/>
        <family val="3"/>
        <charset val="134"/>
        <scheme val="minor"/>
      </rPr>
      <t>50</t>
    </r>
    <r>
      <rPr>
        <sz val="12"/>
        <rFont val="宋体"/>
        <family val="3"/>
        <charset val="134"/>
        <scheme val="minor"/>
      </rPr>
      <t>多个官方媒体报道，国外内</t>
    </r>
    <r>
      <rPr>
        <sz val="12"/>
        <rFont val="宋体"/>
        <family val="3"/>
        <charset val="134"/>
        <scheme val="minor"/>
      </rPr>
      <t>35</t>
    </r>
    <r>
      <rPr>
        <sz val="12"/>
        <rFont val="宋体"/>
        <family val="3"/>
        <charset val="134"/>
        <scheme val="minor"/>
      </rPr>
      <t>个城市共</t>
    </r>
    <r>
      <rPr>
        <sz val="12"/>
        <rFont val="宋体"/>
        <family val="3"/>
        <charset val="134"/>
        <scheme val="minor"/>
      </rPr>
      <t>200</t>
    </r>
    <r>
      <rPr>
        <sz val="12"/>
        <rFont val="宋体"/>
        <family val="3"/>
        <charset val="134"/>
        <scheme val="minor"/>
      </rPr>
      <t>多个咖啡品牌齐聚广州的城市级咖啡盛事。过去</t>
    </r>
    <r>
      <rPr>
        <sz val="12"/>
        <rFont val="宋体"/>
        <family val="3"/>
        <charset val="134"/>
        <scheme val="minor"/>
      </rPr>
      <t>7</t>
    </r>
    <r>
      <rPr>
        <sz val="12"/>
        <rFont val="宋体"/>
        <family val="3"/>
        <charset val="134"/>
        <scheme val="minor"/>
      </rPr>
      <t xml:space="preserve">年，咖势从打造文体建融消费新场景，文化深度、赋能支持咖啡行业业态创新、外商优质咖啡展销、品牌数量及数据、入场人次、拉动消费数据、创造就业岗位等多维度对比中均处于国内同类活动头部位置，每年都受到国内外咖啡届的高度关注及广大市民一致好评。
</t>
    </r>
  </si>
  <si>
    <t>第八届咖势国际精品咖啡文化节拟在前面七届的良好基础上作如下计划：1、2月确认时间地点；2、4到5月完成年度主题确认，围绕创新多元化服务消费场景开展创新空间机器人应用引进规划确认、与全国100家咖啡店及快消品牌联动线上预热活动确认及启动，规划组织2到3场咖啡赛事等工作；3、6月完成招募及筛选确认阵容名单4、8月完成公安报批、资质审核，商品上架等预备工作；5、9月对外重点宣传期；6、10月活动完成落地。</t>
  </si>
  <si>
    <r>
      <rPr>
        <sz val="12"/>
        <rFont val="宋体"/>
        <family val="3"/>
        <charset val="134"/>
        <scheme val="minor"/>
      </rPr>
      <t>1</t>
    </r>
    <r>
      <rPr>
        <sz val="12"/>
        <rFont val="宋体"/>
        <family val="3"/>
        <charset val="134"/>
        <scheme val="minor"/>
      </rPr>
      <t>、刷新品牌阵容数据，拟规划</t>
    </r>
    <r>
      <rPr>
        <sz val="12"/>
        <rFont val="宋体"/>
        <family val="3"/>
        <charset val="134"/>
        <scheme val="minor"/>
      </rPr>
      <t>210</t>
    </r>
    <r>
      <rPr>
        <sz val="12"/>
        <rFont val="宋体"/>
        <family val="3"/>
        <charset val="134"/>
        <scheme val="minor"/>
      </rPr>
      <t>席国外内咖啡品牌参与本届活动；</t>
    </r>
    <r>
      <rPr>
        <sz val="12"/>
        <rFont val="宋体"/>
        <family val="3"/>
        <charset val="134"/>
        <scheme val="minor"/>
      </rPr>
      <t>2</t>
    </r>
    <r>
      <rPr>
        <sz val="12"/>
        <rFont val="宋体"/>
        <family val="3"/>
        <charset val="134"/>
        <scheme val="minor"/>
      </rPr>
      <t>提升阵容深度，国际赛事冠军、国内赛事冠军、行业领军人物参与人数不少于</t>
    </r>
    <r>
      <rPr>
        <sz val="12"/>
        <rFont val="宋体"/>
        <family val="3"/>
        <charset val="134"/>
        <scheme val="minor"/>
      </rPr>
      <t>50</t>
    </r>
    <r>
      <rPr>
        <sz val="12"/>
        <rFont val="宋体"/>
        <family val="3"/>
        <charset val="134"/>
        <scheme val="minor"/>
      </rPr>
      <t>人；</t>
    </r>
    <r>
      <rPr>
        <sz val="12"/>
        <rFont val="宋体"/>
        <family val="3"/>
        <charset val="134"/>
        <scheme val="minor"/>
      </rPr>
      <t>3</t>
    </r>
    <r>
      <rPr>
        <sz val="12"/>
        <rFont val="宋体"/>
        <family val="3"/>
        <charset val="134"/>
        <scheme val="minor"/>
      </rPr>
      <t>、组织举办</t>
    </r>
    <r>
      <rPr>
        <sz val="12"/>
        <rFont val="宋体"/>
        <family val="3"/>
        <charset val="134"/>
        <scheme val="minor"/>
      </rPr>
      <t>3</t>
    </r>
    <r>
      <rPr>
        <sz val="12"/>
        <rFont val="宋体"/>
        <family val="3"/>
        <charset val="134"/>
        <scheme val="minor"/>
      </rPr>
      <t>场咖啡行业赛事；</t>
    </r>
    <r>
      <rPr>
        <sz val="12"/>
        <rFont val="宋体"/>
        <family val="3"/>
        <charset val="134"/>
        <scheme val="minor"/>
      </rPr>
      <t>4</t>
    </r>
    <r>
      <rPr>
        <sz val="12"/>
        <rFont val="宋体"/>
        <family val="3"/>
        <charset val="134"/>
        <scheme val="minor"/>
      </rPr>
      <t>、扶持不少于</t>
    </r>
    <r>
      <rPr>
        <sz val="12"/>
        <rFont val="宋体"/>
        <family val="3"/>
        <charset val="134"/>
        <scheme val="minor"/>
      </rPr>
      <t>1</t>
    </r>
    <r>
      <rPr>
        <sz val="12"/>
        <rFont val="宋体"/>
        <family val="3"/>
        <charset val="134"/>
        <scheme val="minor"/>
      </rPr>
      <t>个公益机构；</t>
    </r>
    <r>
      <rPr>
        <sz val="12"/>
        <rFont val="宋体"/>
        <family val="3"/>
        <charset val="134"/>
        <scheme val="minor"/>
      </rPr>
      <t>5</t>
    </r>
    <r>
      <rPr>
        <sz val="12"/>
        <rFont val="宋体"/>
        <family val="3"/>
        <charset val="134"/>
        <scheme val="minor"/>
      </rPr>
      <t>、首个完成空间机器人进入咖啡活动的新尝试；</t>
    </r>
    <r>
      <rPr>
        <sz val="12"/>
        <rFont val="宋体"/>
        <family val="3"/>
        <charset val="134"/>
        <scheme val="minor"/>
      </rPr>
      <t>6</t>
    </r>
    <r>
      <rPr>
        <sz val="12"/>
        <rFont val="宋体"/>
        <family val="3"/>
        <charset val="134"/>
        <scheme val="minor"/>
      </rPr>
      <t>、增加文化时尚、健康体育、艺术展览、主题社交等多个场景设定。</t>
    </r>
  </si>
  <si>
    <t>邓慧诗</t>
  </si>
  <si>
    <t>风行牛奶“鲜”运会</t>
  </si>
  <si>
    <r>
      <rPr>
        <sz val="12"/>
        <rFont val="宋体"/>
        <family val="3"/>
        <charset val="134"/>
        <scheme val="minor"/>
      </rPr>
      <t>广州天河区沙太南路</t>
    </r>
    <r>
      <rPr>
        <sz val="12"/>
        <rFont val="宋体"/>
        <family val="3"/>
        <charset val="134"/>
        <scheme val="minor"/>
      </rPr>
      <t>342</t>
    </r>
    <r>
      <rPr>
        <sz val="12"/>
        <rFont val="宋体"/>
        <family val="3"/>
        <charset val="134"/>
        <scheme val="minor"/>
      </rPr>
      <t>号</t>
    </r>
  </si>
  <si>
    <t>广州风行乳业股份有限公司</t>
  </si>
  <si>
    <r>
      <rPr>
        <sz val="12"/>
        <rFont val="宋体"/>
        <family val="3"/>
        <charset val="134"/>
        <scheme val="minor"/>
      </rPr>
      <t>2025</t>
    </r>
    <r>
      <rPr>
        <sz val="12"/>
        <rFont val="宋体"/>
        <family val="3"/>
        <charset val="134"/>
        <scheme val="minor"/>
      </rPr>
      <t>年</t>
    </r>
    <r>
      <rPr>
        <sz val="12"/>
        <rFont val="宋体"/>
        <family val="3"/>
        <charset val="134"/>
        <scheme val="minor"/>
      </rPr>
      <t>9</t>
    </r>
    <r>
      <rPr>
        <sz val="12"/>
        <rFont val="宋体"/>
        <family val="3"/>
        <charset val="134"/>
        <scheme val="minor"/>
      </rPr>
      <t>月底</t>
    </r>
  </si>
  <si>
    <r>
      <rPr>
        <sz val="12"/>
        <rFont val="宋体"/>
        <family val="3"/>
        <charset val="134"/>
        <scheme val="minor"/>
      </rPr>
      <t>风行乳业积极响应</t>
    </r>
    <r>
      <rPr>
        <sz val="12"/>
        <rFont val="宋体"/>
        <family val="3"/>
        <charset val="134"/>
        <scheme val="minor"/>
      </rPr>
      <t>“</t>
    </r>
    <r>
      <rPr>
        <sz val="12"/>
        <rFont val="宋体"/>
        <family val="3"/>
        <charset val="134"/>
        <scheme val="minor"/>
      </rPr>
      <t>全民共赴全运之约</t>
    </r>
    <r>
      <rPr>
        <sz val="12"/>
        <rFont val="宋体"/>
        <family val="3"/>
        <charset val="134"/>
        <scheme val="minor"/>
      </rPr>
      <t>”</t>
    </r>
    <r>
      <rPr>
        <sz val="12"/>
        <rFont val="宋体"/>
        <family val="3"/>
        <charset val="134"/>
        <scheme val="minor"/>
      </rPr>
      <t>的政府号召，助力广州市民提前感受</t>
    </r>
    <r>
      <rPr>
        <sz val="12"/>
        <rFont val="宋体"/>
        <family val="3"/>
        <charset val="134"/>
        <scheme val="minor"/>
      </rPr>
      <t>“</t>
    </r>
    <r>
      <rPr>
        <sz val="12"/>
        <rFont val="宋体"/>
        <family val="3"/>
        <charset val="134"/>
        <scheme val="minor"/>
      </rPr>
      <t>主场</t>
    </r>
    <r>
      <rPr>
        <sz val="12"/>
        <rFont val="宋体"/>
        <family val="3"/>
        <charset val="134"/>
        <scheme val="minor"/>
      </rPr>
      <t>”</t>
    </r>
    <r>
      <rPr>
        <sz val="12"/>
        <rFont val="宋体"/>
        <family val="3"/>
        <charset val="134"/>
        <scheme val="minor"/>
      </rPr>
      <t>鲜活氛围，风行乳业携手广州市总工会、广州市体育局、广州市体育总会、广州越秀集团股份有限公司工会，拟定于</t>
    </r>
    <r>
      <rPr>
        <sz val="12"/>
        <rFont val="宋体"/>
        <family val="3"/>
        <charset val="134"/>
        <scheme val="minor"/>
      </rPr>
      <t>2025</t>
    </r>
    <r>
      <rPr>
        <sz val="12"/>
        <rFont val="宋体"/>
        <family val="3"/>
        <charset val="134"/>
        <scheme val="minor"/>
      </rPr>
      <t>年</t>
    </r>
    <r>
      <rPr>
        <sz val="12"/>
        <rFont val="宋体"/>
        <family val="3"/>
        <charset val="134"/>
        <scheme val="minor"/>
      </rPr>
      <t>9</t>
    </r>
    <r>
      <rPr>
        <sz val="12"/>
        <rFont val="宋体"/>
        <family val="3"/>
        <charset val="134"/>
        <scheme val="minor"/>
      </rPr>
      <t>月底至</t>
    </r>
    <r>
      <rPr>
        <sz val="12"/>
        <rFont val="宋体"/>
        <family val="3"/>
        <charset val="134"/>
        <scheme val="minor"/>
      </rPr>
      <t>11</t>
    </r>
    <r>
      <rPr>
        <sz val="12"/>
        <rFont val="宋体"/>
        <family val="3"/>
        <charset val="134"/>
        <scheme val="minor"/>
      </rPr>
      <t>月初举办</t>
    </r>
    <r>
      <rPr>
        <sz val="12"/>
        <rFont val="宋体"/>
        <family val="3"/>
        <charset val="134"/>
        <scheme val="minor"/>
      </rPr>
      <t>2025</t>
    </r>
    <r>
      <rPr>
        <sz val="12"/>
        <rFont val="宋体"/>
        <family val="3"/>
        <charset val="134"/>
        <scheme val="minor"/>
      </rPr>
      <t>年广州职工群众首届越秀风行牛奶</t>
    </r>
    <r>
      <rPr>
        <sz val="12"/>
        <rFont val="宋体"/>
        <family val="3"/>
        <charset val="134"/>
        <scheme val="minor"/>
      </rPr>
      <t>“</t>
    </r>
    <r>
      <rPr>
        <sz val="12"/>
        <rFont val="宋体"/>
        <family val="3"/>
        <charset val="134"/>
        <scheme val="minor"/>
      </rPr>
      <t>鲜</t>
    </r>
    <r>
      <rPr>
        <sz val="12"/>
        <rFont val="宋体"/>
        <family val="3"/>
        <charset val="134"/>
        <scheme val="minor"/>
      </rPr>
      <t>”</t>
    </r>
    <r>
      <rPr>
        <sz val="12"/>
        <rFont val="宋体"/>
        <family val="3"/>
        <charset val="134"/>
        <scheme val="minor"/>
      </rPr>
      <t>运会。通过举办比赛，深入贯彻“发展以人民为中心的体育事业”精神理念，借助岭南特色，进一步提升十五运会品牌影响力；通过组织比赛周边活动，将风行乳业的健康乳品与运动营养概念深度融合，引导健康消费理念，激发市场活力，带动全民消费，培育十五运会体育消费新动能的同时提高品牌知名度和美誉度，助力打造“越秀风行牛奶‘鲜’运会”IP；联动广州市机关企事业单位，增强职工凝聚力，激发全民参与热情，营造“全民迎接全运、全民参与健身”的十五运会浓厚氛围，为推动全民健身、健康中国事业作出积极贡献。</t>
    </r>
  </si>
  <si>
    <r>
      <rPr>
        <sz val="12"/>
        <rFont val="宋体"/>
        <family val="3"/>
        <charset val="134"/>
        <scheme val="minor"/>
      </rPr>
      <t>首届越秀风行牛奶</t>
    </r>
    <r>
      <rPr>
        <sz val="12"/>
        <rFont val="宋体"/>
        <family val="3"/>
        <charset val="134"/>
        <scheme val="minor"/>
      </rPr>
      <t>“</t>
    </r>
    <r>
      <rPr>
        <sz val="12"/>
        <rFont val="宋体"/>
        <family val="3"/>
        <charset val="134"/>
        <scheme val="minor"/>
      </rPr>
      <t>鲜</t>
    </r>
    <r>
      <rPr>
        <sz val="12"/>
        <rFont val="宋体"/>
        <family val="3"/>
        <charset val="134"/>
        <scheme val="minor"/>
      </rPr>
      <t>”</t>
    </r>
    <r>
      <rPr>
        <sz val="12"/>
        <rFont val="宋体"/>
        <family val="3"/>
        <charset val="134"/>
        <scheme val="minor"/>
      </rPr>
      <t>运会拟定于2025年9月底至11月初举办，计划未来每年持续举办。</t>
    </r>
  </si>
  <si>
    <r>
      <rPr>
        <sz val="12"/>
        <rFont val="宋体"/>
        <family val="3"/>
        <charset val="134"/>
        <scheme val="minor"/>
      </rPr>
      <t>此次活动将通过打造</t>
    </r>
    <r>
      <rPr>
        <sz val="12"/>
        <rFont val="宋体"/>
        <family val="3"/>
        <charset val="134"/>
        <scheme val="minor"/>
      </rPr>
      <t>“</t>
    </r>
    <r>
      <rPr>
        <sz val="12"/>
        <rFont val="宋体"/>
        <family val="3"/>
        <charset val="134"/>
        <scheme val="minor"/>
      </rPr>
      <t>街头巷尾聊全运</t>
    </r>
    <r>
      <rPr>
        <sz val="12"/>
        <rFont val="宋体"/>
        <family val="3"/>
        <charset val="134"/>
        <scheme val="minor"/>
      </rPr>
      <t>”</t>
    </r>
    <r>
      <rPr>
        <sz val="12"/>
        <rFont val="宋体"/>
        <family val="3"/>
        <charset val="134"/>
        <scheme val="minor"/>
      </rPr>
      <t>话题，联动市总工会打造现象级民间运动会，预计活动曝光量达到8,000万人次。掀起全民运动热潮，拔高知名度，通过场景化内容提升越秀风行产品知名度，实现多方价值。</t>
    </r>
    <r>
      <rPr>
        <sz val="12"/>
        <rFont val="宋体"/>
        <family val="3"/>
        <charset val="134"/>
        <scheme val="minor"/>
      </rPr>
      <t xml:space="preserve">
</t>
    </r>
  </si>
  <si>
    <t>徐丹霞</t>
  </si>
  <si>
    <t>风行移动牛奶车</t>
  </si>
  <si>
    <r>
      <rPr>
        <sz val="12"/>
        <rFont val="宋体"/>
        <family val="3"/>
        <charset val="134"/>
        <scheme val="minor"/>
      </rPr>
      <t>风行传统专卖店当前面临着诸多挑战，亟需升级经营模式，吸引新的客户群体，而公园</t>
    </r>
    <r>
      <rPr>
        <sz val="12"/>
        <rFont val="宋体"/>
        <family val="3"/>
        <charset val="134"/>
        <scheme val="minor"/>
      </rPr>
      <t>/</t>
    </r>
    <r>
      <rPr>
        <sz val="12"/>
        <rFont val="宋体"/>
        <family val="3"/>
        <charset val="134"/>
        <scheme val="minor"/>
      </rPr>
      <t>景点场景具备天然流量优势，依托广州越秀公园</t>
    </r>
    <r>
      <rPr>
        <sz val="12"/>
        <rFont val="宋体"/>
        <family val="3"/>
        <charset val="134"/>
        <scheme val="minor"/>
      </rPr>
      <t>/</t>
    </r>
    <r>
      <rPr>
        <sz val="12"/>
        <rFont val="宋体"/>
        <family val="3"/>
        <charset val="134"/>
        <scheme val="minor"/>
      </rPr>
      <t>天河公园试点成功经验（实现销售利润双增长），是可复制模式。但公园</t>
    </r>
    <r>
      <rPr>
        <sz val="12"/>
        <rFont val="宋体"/>
        <family val="3"/>
        <charset val="134"/>
        <scheme val="minor"/>
      </rPr>
      <t>/</t>
    </r>
    <r>
      <rPr>
        <sz val="12"/>
        <rFont val="宋体"/>
        <family val="3"/>
        <charset val="134"/>
        <scheme val="minor"/>
      </rPr>
      <t>景点铺位紧缺，为此挖掘公园</t>
    </r>
    <r>
      <rPr>
        <sz val="12"/>
        <rFont val="宋体"/>
        <family val="3"/>
        <charset val="134"/>
        <scheme val="minor"/>
      </rPr>
      <t>/</t>
    </r>
    <r>
      <rPr>
        <sz val="12"/>
        <rFont val="宋体"/>
        <family val="3"/>
        <charset val="134"/>
        <scheme val="minor"/>
      </rPr>
      <t>景点场景驱动的专卖店轻业态升级方案，即采用轻资产模式（投放移动牛奶车），响应快速入场开店需求，实现根据节假日及客流变化灵活调整布点的动态运营模式，</t>
    </r>
    <r>
      <rPr>
        <b/>
        <sz val="12"/>
        <rFont val="宋体"/>
        <family val="3"/>
        <charset val="134"/>
        <scheme val="minor"/>
      </rPr>
      <t>响应广州国资委开展国企老字号“进企业、进社区、进公园”促进企业高质量发展。通过「健康供给-空间赋能-生态共生」三位一体模式，既兑现国企健康便民的民生服务责任，又创新了公共服务的市场化可持续路径</t>
    </r>
    <r>
      <rPr>
        <sz val="12"/>
        <rFont val="宋体"/>
        <family val="3"/>
        <charset val="134"/>
        <scheme val="minor"/>
      </rPr>
      <t>，激活公园闲置空间价值，增加风行收入，公园获得租金收益，市民享受便捷服务，同时赋能风行专卖店场景升级与客群拓展，提升经营效益提升。</t>
    </r>
  </si>
  <si>
    <t>计划2025年购买三辆牛奶车，分别投放广州海洋馆、其余两辆作为机动进社区、进公园、进景点，进商场，把本地牧场鲜奶概念传达市区消费者。</t>
  </si>
  <si>
    <r>
      <rPr>
        <sz val="12"/>
        <rFont val="宋体"/>
        <family val="3"/>
        <charset val="134"/>
        <scheme val="minor"/>
      </rPr>
      <t>2025</t>
    </r>
    <r>
      <rPr>
        <sz val="12"/>
        <rFont val="宋体"/>
        <family val="3"/>
        <charset val="134"/>
        <scheme val="minor"/>
      </rPr>
      <t>年目标三辆牛奶车落地，开展移动快闪活动不低于</t>
    </r>
    <r>
      <rPr>
        <sz val="12"/>
        <rFont val="宋体"/>
        <family val="3"/>
        <charset val="134"/>
        <scheme val="minor"/>
      </rPr>
      <t>30</t>
    </r>
    <r>
      <rPr>
        <sz val="12"/>
        <rFont val="宋体"/>
        <family val="3"/>
        <charset val="134"/>
        <scheme val="minor"/>
      </rPr>
      <t>场，触达人</t>
    </r>
    <r>
      <rPr>
        <sz val="12"/>
        <rFont val="宋体"/>
        <family val="3"/>
        <charset val="134"/>
        <scheme val="minor"/>
      </rPr>
      <t>30</t>
    </r>
    <r>
      <rPr>
        <sz val="12"/>
        <rFont val="宋体"/>
        <family val="3"/>
        <charset val="134"/>
        <scheme val="minor"/>
      </rPr>
      <t>万以上。通过移动牛奶车兑现国企健康便民的民生服务责任，实现企业轻资产模式经营效益提升。</t>
    </r>
  </si>
  <si>
    <t>小鹏多款新品的全球首发活动</t>
  </si>
  <si>
    <t>广州市天河区岑村丰庄大街10号小鹏科技园T2</t>
  </si>
  <si>
    <t>支持健全首发经济服务体系</t>
  </si>
  <si>
    <t>小鹏汽车销售有限公司</t>
  </si>
  <si>
    <t>该项目聚焦智能科技赋能出行革新，通过产品创新、数字化服务与生态化运营，实现技术展示、用户转化与品牌价值传播的三重目标。
1.技术首发：以全新小鹏P7及后续新车型为载体，通过极简曲面设计、智能传感器等创新技术，展现“未来出行探索者”理念；
2.数字化体验：依托物联网与数字化工厂技术，实现生产全流程追溯，强化用户对“鹏派品质”的信任；
3.生态联动：结合微信/抖音/支付宝/百度小程序矩阵，构建全渠道预订与服务生态，支持99元意向金抵扣3000元购车金的预售政策，叠加上市权益提升转化效率；
4.品牌价值传递：通过“用科技创造便捷愉悦出行”的使命宣言，突出智能科技企业定位，强化用户认知。</t>
  </si>
  <si>
    <t>202501-202506：小鹏G7的全球首发；
202507-202512：全新P7、X9增程款的全球首发；
202601-202606:小鹏G01车型、P7+增程款的全球首发；
202607-202612:小鹏G7、G9增程版的全球首发；
202701-202706:全新未知车型的首发</t>
  </si>
  <si>
    <t>1.项目周期内，全新P7、G01、X9增程款等多款新车型将累计获得订单超过60万台，直接带动新增销售收入约人民币超1000亿元；
2.新增税收：带动的汽车销售及相关经营活动，预计将产生税收超过5000万元，有力支持地方经济发展。</t>
  </si>
  <si>
    <t>彭璐</t>
  </si>
  <si>
    <r>
      <rPr>
        <sz val="12"/>
        <rFont val="宋体"/>
        <family val="3"/>
        <charset val="134"/>
        <scheme val="minor"/>
      </rPr>
      <t>天河路智慧商圈</t>
    </r>
    <r>
      <rPr>
        <sz val="12"/>
        <rFont val="宋体"/>
        <family val="3"/>
        <charset val="134"/>
        <scheme val="minor"/>
      </rPr>
      <t>ai服务</t>
    </r>
  </si>
  <si>
    <t>天河路228号之二2813室</t>
  </si>
  <si>
    <t>天河路商会</t>
  </si>
  <si>
    <r>
      <rPr>
        <sz val="12"/>
        <rFont val="宋体"/>
        <family val="3"/>
        <charset val="134"/>
        <scheme val="minor"/>
      </rPr>
      <t>1</t>
    </r>
    <r>
      <rPr>
        <sz val="12"/>
        <rFont val="宋体"/>
        <family val="3"/>
        <charset val="134"/>
        <scheme val="minor"/>
      </rPr>
      <t>、面向消费者打造智能客服，以人性化交互提供全面便捷的资讯服务。</t>
    </r>
    <r>
      <rPr>
        <sz val="12"/>
        <rFont val="宋体"/>
        <family val="3"/>
        <charset val="134"/>
        <scheme val="minor"/>
      </rPr>
      <t xml:space="preserve">
2</t>
    </r>
    <r>
      <rPr>
        <sz val="12"/>
        <rFont val="宋体"/>
        <family val="3"/>
        <charset val="134"/>
        <scheme val="minor"/>
      </rPr>
      <t>、面向商圈载体打造视频</t>
    </r>
    <r>
      <rPr>
        <sz val="12"/>
        <rFont val="宋体"/>
        <family val="3"/>
        <charset val="134"/>
        <scheme val="minor"/>
      </rPr>
      <t>AI</t>
    </r>
    <r>
      <rPr>
        <sz val="12"/>
        <rFont val="宋体"/>
        <family val="3"/>
        <charset val="134"/>
        <scheme val="minor"/>
      </rPr>
      <t>生成工具，免费供载体使用，让触达消费者的讯息更加丰富多彩。</t>
    </r>
    <r>
      <rPr>
        <sz val="12"/>
        <rFont val="宋体"/>
        <family val="3"/>
        <charset val="134"/>
        <scheme val="minor"/>
      </rPr>
      <t xml:space="preserve">
3</t>
    </r>
    <r>
      <rPr>
        <sz val="12"/>
        <rFont val="宋体"/>
        <family val="3"/>
        <charset val="134"/>
        <scheme val="minor"/>
      </rPr>
      <t>、面向商圈载体打造数字人克隆及直播工具，免费供载体使用，同时打造天河路商圈的虚拟人形象，与消费者建立更多情感连接。</t>
    </r>
    <r>
      <rPr>
        <sz val="12"/>
        <rFont val="宋体"/>
        <family val="3"/>
        <charset val="134"/>
        <scheme val="minor"/>
      </rPr>
      <t xml:space="preserve">
4</t>
    </r>
    <r>
      <rPr>
        <sz val="12"/>
        <rFont val="宋体"/>
        <family val="3"/>
        <charset val="134"/>
        <scheme val="minor"/>
      </rPr>
      <t>、在天河路智慧商圈大数据平台增加</t>
    </r>
    <r>
      <rPr>
        <sz val="12"/>
        <rFont val="宋体"/>
        <family val="3"/>
        <charset val="134"/>
        <scheme val="minor"/>
      </rPr>
      <t>AI AGENT</t>
    </r>
    <r>
      <rPr>
        <sz val="12"/>
        <rFont val="宋体"/>
        <family val="3"/>
        <charset val="134"/>
        <scheme val="minor"/>
      </rPr>
      <t>模块，更加快捷获取商圈分析信息，便于及时调整策略。</t>
    </r>
  </si>
  <si>
    <r>
      <rPr>
        <sz val="12"/>
        <rFont val="宋体"/>
        <family val="3"/>
        <charset val="134"/>
        <scheme val="minor"/>
      </rPr>
      <t>1</t>
    </r>
    <r>
      <rPr>
        <sz val="12"/>
        <rFont val="宋体"/>
        <family val="3"/>
        <charset val="134"/>
        <scheme val="minor"/>
      </rPr>
      <t>、</t>
    </r>
    <r>
      <rPr>
        <sz val="12"/>
        <rFont val="宋体"/>
        <family val="3"/>
        <charset val="134"/>
        <scheme val="minor"/>
      </rPr>
      <t>2025</t>
    </r>
    <r>
      <rPr>
        <sz val="12"/>
        <rFont val="宋体"/>
        <family val="3"/>
        <charset val="134"/>
        <scheme val="minor"/>
      </rPr>
      <t>年</t>
    </r>
    <r>
      <rPr>
        <sz val="12"/>
        <rFont val="宋体"/>
        <family val="3"/>
        <charset val="134"/>
        <scheme val="minor"/>
      </rPr>
      <t>9</t>
    </r>
    <r>
      <rPr>
        <sz val="12"/>
        <rFont val="宋体"/>
        <family val="3"/>
        <charset val="134"/>
        <scheme val="minor"/>
      </rPr>
      <t>月</t>
    </r>
    <r>
      <rPr>
        <sz val="12"/>
        <rFont val="宋体"/>
        <family val="3"/>
        <charset val="134"/>
        <scheme val="minor"/>
      </rPr>
      <t>-2026</t>
    </r>
    <r>
      <rPr>
        <sz val="12"/>
        <rFont val="宋体"/>
        <family val="3"/>
        <charset val="134"/>
        <scheme val="minor"/>
      </rPr>
      <t>年</t>
    </r>
    <r>
      <rPr>
        <sz val="12"/>
        <rFont val="宋体"/>
        <family val="3"/>
        <charset val="134"/>
        <scheme val="minor"/>
      </rPr>
      <t>2</t>
    </r>
    <r>
      <rPr>
        <sz val="12"/>
        <rFont val="宋体"/>
        <family val="3"/>
        <charset val="134"/>
        <scheme val="minor"/>
      </rPr>
      <t>月开发完成视频</t>
    </r>
    <r>
      <rPr>
        <sz val="12"/>
        <rFont val="宋体"/>
        <family val="3"/>
        <charset val="134"/>
        <scheme val="minor"/>
      </rPr>
      <t>AI</t>
    </r>
    <r>
      <rPr>
        <sz val="12"/>
        <rFont val="宋体"/>
        <family val="3"/>
        <charset val="134"/>
        <scheme val="minor"/>
      </rPr>
      <t>生成工具。</t>
    </r>
    <r>
      <rPr>
        <sz val="12"/>
        <rFont val="宋体"/>
        <family val="3"/>
        <charset val="134"/>
        <scheme val="minor"/>
      </rPr>
      <t xml:space="preserve">
2</t>
    </r>
    <r>
      <rPr>
        <sz val="12"/>
        <rFont val="宋体"/>
        <family val="3"/>
        <charset val="134"/>
        <scheme val="minor"/>
      </rPr>
      <t>、</t>
    </r>
    <r>
      <rPr>
        <sz val="12"/>
        <rFont val="宋体"/>
        <family val="3"/>
        <charset val="134"/>
        <scheme val="minor"/>
      </rPr>
      <t>2026</t>
    </r>
    <r>
      <rPr>
        <sz val="12"/>
        <rFont val="宋体"/>
        <family val="3"/>
        <charset val="134"/>
        <scheme val="minor"/>
      </rPr>
      <t>年</t>
    </r>
    <r>
      <rPr>
        <sz val="12"/>
        <rFont val="宋体"/>
        <family val="3"/>
        <charset val="134"/>
        <scheme val="minor"/>
      </rPr>
      <t>3</t>
    </r>
    <r>
      <rPr>
        <sz val="12"/>
        <rFont val="宋体"/>
        <family val="3"/>
        <charset val="134"/>
        <scheme val="minor"/>
      </rPr>
      <t>月</t>
    </r>
    <r>
      <rPr>
        <sz val="12"/>
        <rFont val="宋体"/>
        <family val="3"/>
        <charset val="134"/>
        <scheme val="minor"/>
      </rPr>
      <t>-2026</t>
    </r>
    <r>
      <rPr>
        <sz val="12"/>
        <rFont val="宋体"/>
        <family val="3"/>
        <charset val="134"/>
        <scheme val="minor"/>
      </rPr>
      <t>年</t>
    </r>
    <r>
      <rPr>
        <sz val="12"/>
        <rFont val="宋体"/>
        <family val="3"/>
        <charset val="134"/>
        <scheme val="minor"/>
      </rPr>
      <t>8</t>
    </r>
    <r>
      <rPr>
        <sz val="12"/>
        <rFont val="宋体"/>
        <family val="3"/>
        <charset val="134"/>
        <scheme val="minor"/>
      </rPr>
      <t>月增加智能客服及</t>
    </r>
    <r>
      <rPr>
        <sz val="12"/>
        <rFont val="宋体"/>
        <family val="3"/>
        <charset val="134"/>
        <scheme val="minor"/>
      </rPr>
      <t>AI AGENT.
3</t>
    </r>
    <r>
      <rPr>
        <sz val="12"/>
        <rFont val="宋体"/>
        <family val="3"/>
        <charset val="134"/>
        <scheme val="minor"/>
      </rPr>
      <t>、</t>
    </r>
    <r>
      <rPr>
        <sz val="12"/>
        <rFont val="宋体"/>
        <family val="3"/>
        <charset val="134"/>
        <scheme val="minor"/>
      </rPr>
      <t>2026</t>
    </r>
    <r>
      <rPr>
        <sz val="12"/>
        <rFont val="宋体"/>
        <family val="3"/>
        <charset val="134"/>
        <scheme val="minor"/>
      </rPr>
      <t>年</t>
    </r>
    <r>
      <rPr>
        <sz val="12"/>
        <rFont val="宋体"/>
        <family val="3"/>
        <charset val="134"/>
        <scheme val="minor"/>
      </rPr>
      <t>9</t>
    </r>
    <r>
      <rPr>
        <sz val="12"/>
        <rFont val="宋体"/>
        <family val="3"/>
        <charset val="134"/>
        <scheme val="minor"/>
      </rPr>
      <t>月</t>
    </r>
    <r>
      <rPr>
        <sz val="12"/>
        <rFont val="宋体"/>
        <family val="3"/>
        <charset val="134"/>
        <scheme val="minor"/>
      </rPr>
      <t>-2026</t>
    </r>
    <r>
      <rPr>
        <sz val="12"/>
        <rFont val="宋体"/>
        <family val="3"/>
        <charset val="134"/>
        <scheme val="minor"/>
      </rPr>
      <t>年</t>
    </r>
    <r>
      <rPr>
        <sz val="12"/>
        <rFont val="宋体"/>
        <family val="3"/>
        <charset val="134"/>
        <scheme val="minor"/>
      </rPr>
      <t>12</t>
    </r>
    <r>
      <rPr>
        <sz val="12"/>
        <rFont val="宋体"/>
        <family val="3"/>
        <charset val="134"/>
        <scheme val="minor"/>
      </rPr>
      <t>月开发完成数字人克隆及直播工具。</t>
    </r>
  </si>
  <si>
    <r>
      <rPr>
        <sz val="12"/>
        <rFont val="宋体"/>
        <family val="3"/>
        <charset val="134"/>
        <scheme val="minor"/>
      </rPr>
      <t>1</t>
    </r>
    <r>
      <rPr>
        <sz val="12"/>
        <rFont val="宋体"/>
        <family val="3"/>
        <charset val="134"/>
        <scheme val="minor"/>
      </rPr>
      <t>、天河路智慧商圈微信小程序上线智能客服功能，用户咨询平均响应时间从原人工客服的</t>
    </r>
    <r>
      <rPr>
        <sz val="12"/>
        <rFont val="宋体"/>
        <family val="3"/>
        <charset val="134"/>
        <scheme val="minor"/>
      </rPr>
      <t xml:space="preserve"> 15</t>
    </r>
    <r>
      <rPr>
        <sz val="12"/>
        <rFont val="宋体"/>
        <family val="3"/>
        <charset val="134"/>
        <scheme val="minor"/>
      </rPr>
      <t>分钟缩短至</t>
    </r>
    <r>
      <rPr>
        <sz val="12"/>
        <rFont val="宋体"/>
        <family val="3"/>
        <charset val="134"/>
        <scheme val="minor"/>
      </rPr>
      <t>10</t>
    </r>
    <r>
      <rPr>
        <sz val="12"/>
        <rFont val="宋体"/>
        <family val="3"/>
        <charset val="134"/>
        <scheme val="minor"/>
      </rPr>
      <t>秒内。</t>
    </r>
    <r>
      <rPr>
        <sz val="12"/>
        <rFont val="宋体"/>
        <family val="3"/>
        <charset val="134"/>
        <scheme val="minor"/>
      </rPr>
      <t xml:space="preserve">
2</t>
    </r>
    <r>
      <rPr>
        <sz val="12"/>
        <rFont val="宋体"/>
        <family val="3"/>
        <charset val="134"/>
        <scheme val="minor"/>
      </rPr>
      <t>、天河路智慧商圈大数据平台</t>
    </r>
    <r>
      <rPr>
        <sz val="12"/>
        <rFont val="宋体"/>
        <family val="3"/>
        <charset val="134"/>
        <scheme val="minor"/>
      </rPr>
      <t>BI</t>
    </r>
    <r>
      <rPr>
        <sz val="12"/>
        <rFont val="宋体"/>
        <family val="3"/>
        <charset val="134"/>
        <scheme val="minor"/>
      </rPr>
      <t>系统增加</t>
    </r>
    <r>
      <rPr>
        <sz val="12"/>
        <rFont val="宋体"/>
        <family val="3"/>
        <charset val="134"/>
        <scheme val="minor"/>
      </rPr>
      <t>AI AGENT</t>
    </r>
    <r>
      <rPr>
        <sz val="12"/>
        <rFont val="宋体"/>
        <family val="3"/>
        <charset val="134"/>
        <scheme val="minor"/>
      </rPr>
      <t>模块，</t>
    </r>
    <r>
      <rPr>
        <sz val="12"/>
        <rFont val="宋体"/>
        <family val="3"/>
        <charset val="134"/>
        <scheme val="minor"/>
      </rPr>
      <t>AI AGENT</t>
    </r>
    <r>
      <rPr>
        <sz val="12"/>
        <rFont val="宋体"/>
        <family val="3"/>
        <charset val="134"/>
        <scheme val="minor"/>
      </rPr>
      <t>支持自然语言交互，非技术背景的运营人员无需学习复杂</t>
    </r>
    <r>
      <rPr>
        <sz val="12"/>
        <rFont val="宋体"/>
        <family val="3"/>
        <charset val="134"/>
        <scheme val="minor"/>
      </rPr>
      <t>BI</t>
    </r>
    <r>
      <rPr>
        <sz val="12"/>
        <rFont val="宋体"/>
        <family val="3"/>
        <charset val="134"/>
        <scheme val="minor"/>
      </rPr>
      <t>操作，即可获取分析结果，系统用户覆盖范围扩大</t>
    </r>
    <r>
      <rPr>
        <sz val="12"/>
        <rFont val="宋体"/>
        <family val="3"/>
        <charset val="134"/>
        <scheme val="minor"/>
      </rPr>
      <t>60%</t>
    </r>
    <r>
      <rPr>
        <sz val="12"/>
        <rFont val="宋体"/>
        <family val="3"/>
        <charset val="134"/>
        <scheme val="minor"/>
      </rPr>
      <t>。同时，</t>
    </r>
    <r>
      <rPr>
        <sz val="12"/>
        <rFont val="宋体"/>
        <family val="3"/>
        <charset val="134"/>
        <scheme val="minor"/>
      </rPr>
      <t>AI AGENT</t>
    </r>
    <r>
      <rPr>
        <sz val="12"/>
        <rFont val="宋体"/>
        <family val="3"/>
        <charset val="134"/>
        <scheme val="minor"/>
      </rPr>
      <t>可实时调取数据生成分析结论，支撑运营方在</t>
    </r>
    <r>
      <rPr>
        <sz val="12"/>
        <rFont val="宋体"/>
        <family val="3"/>
        <charset val="134"/>
        <scheme val="minor"/>
      </rPr>
      <t>30</t>
    </r>
    <r>
      <rPr>
        <sz val="12"/>
        <rFont val="宋体"/>
        <family val="3"/>
        <charset val="134"/>
        <scheme val="minor"/>
      </rPr>
      <t>分钟内完成数据报告。</t>
    </r>
    <r>
      <rPr>
        <sz val="12"/>
        <rFont val="宋体"/>
        <family val="3"/>
        <charset val="134"/>
        <scheme val="minor"/>
      </rPr>
      <t xml:space="preserve">
3</t>
    </r>
    <r>
      <rPr>
        <sz val="12"/>
        <rFont val="宋体"/>
        <family val="3"/>
        <charset val="134"/>
        <scheme val="minor"/>
      </rPr>
      <t>、开发完成视频</t>
    </r>
    <r>
      <rPr>
        <sz val="12"/>
        <rFont val="宋体"/>
        <family val="3"/>
        <charset val="134"/>
        <scheme val="minor"/>
      </rPr>
      <t>AI</t>
    </r>
    <r>
      <rPr>
        <sz val="12"/>
        <rFont val="宋体"/>
        <family val="3"/>
        <charset val="134"/>
        <scheme val="minor"/>
      </rPr>
      <t>生成工具</t>
    </r>
    <r>
      <rPr>
        <sz val="12"/>
        <rFont val="宋体"/>
        <family val="3"/>
        <charset val="134"/>
        <scheme val="minor"/>
      </rPr>
      <t>1</t>
    </r>
    <r>
      <rPr>
        <sz val="12"/>
        <rFont val="宋体"/>
        <family val="3"/>
        <charset val="134"/>
        <scheme val="minor"/>
      </rPr>
      <t>项，使用载体达</t>
    </r>
    <r>
      <rPr>
        <sz val="12"/>
        <rFont val="宋体"/>
        <family val="3"/>
        <charset val="134"/>
        <scheme val="minor"/>
      </rPr>
      <t>4</t>
    </r>
    <r>
      <rPr>
        <sz val="12"/>
        <rFont val="宋体"/>
        <family val="3"/>
        <charset val="134"/>
        <scheme val="minor"/>
      </rPr>
      <t>家以上，助力载体将视频创作周期从原有的数小时缩短至分钟级，提升创作效率。</t>
    </r>
    <r>
      <rPr>
        <sz val="12"/>
        <rFont val="宋体"/>
        <family val="3"/>
        <charset val="134"/>
        <scheme val="minor"/>
      </rPr>
      <t xml:space="preserve">
4</t>
    </r>
    <r>
      <rPr>
        <sz val="12"/>
        <rFont val="宋体"/>
        <family val="3"/>
        <charset val="134"/>
        <scheme val="minor"/>
      </rPr>
      <t>、开发完成数字人克隆及数字人直播工具</t>
    </r>
    <r>
      <rPr>
        <sz val="12"/>
        <rFont val="宋体"/>
        <family val="3"/>
        <charset val="134"/>
        <scheme val="minor"/>
      </rPr>
      <t>1</t>
    </r>
    <r>
      <rPr>
        <sz val="12"/>
        <rFont val="宋体"/>
        <family val="3"/>
        <charset val="134"/>
        <scheme val="minor"/>
      </rPr>
      <t>项。降低直播门槛：中小商家无需专业主播团队，通过克隆创始人</t>
    </r>
    <r>
      <rPr>
        <sz val="12"/>
        <rFont val="宋体"/>
        <family val="3"/>
        <charset val="134"/>
        <scheme val="minor"/>
      </rPr>
      <t>/</t>
    </r>
    <r>
      <rPr>
        <sz val="12"/>
        <rFont val="宋体"/>
        <family val="3"/>
        <charset val="134"/>
        <scheme val="minor"/>
      </rPr>
      <t>店员数字人，即可实现</t>
    </r>
    <r>
      <rPr>
        <sz val="12"/>
        <rFont val="宋体"/>
        <family val="3"/>
        <charset val="134"/>
        <scheme val="minor"/>
      </rPr>
      <t xml:space="preserve">“7×24 </t>
    </r>
    <r>
      <rPr>
        <sz val="12"/>
        <rFont val="宋体"/>
        <family val="3"/>
        <charset val="134"/>
        <scheme val="minor"/>
      </rPr>
      <t>小时不间断直播</t>
    </r>
    <r>
      <rPr>
        <sz val="12"/>
        <rFont val="宋体"/>
        <family val="3"/>
        <charset val="134"/>
        <scheme val="minor"/>
      </rPr>
      <t>”</t>
    </r>
    <r>
      <rPr>
        <sz val="12"/>
        <rFont val="宋体"/>
        <family val="3"/>
        <charset val="134"/>
        <scheme val="minor"/>
      </rPr>
      <t>。</t>
    </r>
  </si>
  <si>
    <t>石姗</t>
  </si>
  <si>
    <t>“体育+”新消费生态运营项目</t>
  </si>
  <si>
    <t>公司总部：广州市天河区珠江西路15号4103室4104室4105室</t>
  </si>
  <si>
    <t>消费新业态、新模式、新场景项目</t>
  </si>
  <si>
    <t>广东南粤分享汇控股有限公司</t>
  </si>
  <si>
    <r>
      <rPr>
        <sz val="12"/>
        <rFont val="宋体"/>
        <family val="3"/>
        <charset val="134"/>
        <scheme val="minor"/>
      </rPr>
      <t>1500</t>
    </r>
    <r>
      <rPr>
        <sz val="12"/>
        <rFont val="宋体"/>
        <family val="3"/>
        <charset val="134"/>
        <scheme val="minor"/>
      </rPr>
      <t>万</t>
    </r>
  </si>
  <si>
    <r>
      <rPr>
        <sz val="12"/>
        <rFont val="宋体"/>
        <family val="3"/>
        <charset val="134"/>
        <scheme val="minor"/>
      </rPr>
      <t>本项目旨在将体育赛事从单一的</t>
    </r>
    <r>
      <rPr>
        <sz val="12"/>
        <rFont val="宋体"/>
        <family val="3"/>
        <charset val="134"/>
        <scheme val="minor"/>
      </rPr>
      <t>“</t>
    </r>
    <r>
      <rPr>
        <sz val="12"/>
        <rFont val="宋体"/>
        <family val="3"/>
        <charset val="134"/>
        <scheme val="minor"/>
      </rPr>
      <t>比赛场地</t>
    </r>
    <r>
      <rPr>
        <sz val="12"/>
        <rFont val="宋体"/>
        <family val="3"/>
        <charset val="134"/>
        <scheme val="minor"/>
      </rPr>
      <t>”</t>
    </r>
    <r>
      <rPr>
        <sz val="12"/>
        <rFont val="宋体"/>
        <family val="3"/>
        <charset val="134"/>
        <scheme val="minor"/>
      </rPr>
      <t>升级为城市</t>
    </r>
    <r>
      <rPr>
        <sz val="12"/>
        <rFont val="宋体"/>
        <family val="3"/>
        <charset val="134"/>
        <scheme val="minor"/>
      </rPr>
      <t>“</t>
    </r>
    <r>
      <rPr>
        <sz val="12"/>
        <rFont val="宋体"/>
        <family val="3"/>
        <charset val="134"/>
        <scheme val="minor"/>
      </rPr>
      <t>体育消费新客厅</t>
    </r>
    <r>
      <rPr>
        <sz val="12"/>
        <rFont val="宋体"/>
        <family val="3"/>
        <charset val="134"/>
        <scheme val="minor"/>
      </rPr>
      <t>”</t>
    </r>
    <r>
      <rPr>
        <sz val="12"/>
        <rFont val="宋体"/>
        <family val="3"/>
        <charset val="134"/>
        <scheme val="minor"/>
      </rPr>
      <t>，构建一个可持续运营的</t>
    </r>
    <r>
      <rPr>
        <sz val="12"/>
        <rFont val="宋体"/>
        <family val="3"/>
        <charset val="134"/>
        <scheme val="minor"/>
      </rPr>
      <t>“</t>
    </r>
    <r>
      <rPr>
        <sz val="12"/>
        <rFont val="宋体"/>
        <family val="3"/>
        <charset val="134"/>
        <scheme val="minor"/>
      </rPr>
      <t>体育</t>
    </r>
    <r>
      <rPr>
        <sz val="12"/>
        <rFont val="宋体"/>
        <family val="3"/>
        <charset val="134"/>
        <scheme val="minor"/>
      </rPr>
      <t>+”</t>
    </r>
    <r>
      <rPr>
        <sz val="12"/>
        <rFont val="宋体"/>
        <family val="3"/>
        <charset val="134"/>
        <scheme val="minor"/>
      </rPr>
      <t xml:space="preserve">新消费生态。
一、业务板块 具体内容
1. 体育+智慧运营，- AI智慧场馆系统、- 数字化赛事服务；
2. 体育+文创消费，- “冠军的店”特许零售，运营场馆内特许商品店；- “即刻定制”数字工坊：设置激光雕刻机，观众可现场定制刻有自己名字和日期的冠军同款产品。
3. 体育+沉浸体验，- VR冠军挑战区，- 赛事沉浸回廊，
4. 体育+本地生活，- “粤味能量站”，- “乡村振兴优品区”，设立专区，展销全省“百千万工程”特色农产品，扫码可直邮到家。
二、项目实现功能
对政府：打造广州“国际消费中心城市”的体育名片，实现场馆“赛时精彩、赛后兴旺”的可持续利用。
对市民：提供一个集观赛、参与、购物、娱乐、社交于一体的综合性体育消费新场景。
</t>
    </r>
  </si>
  <si>
    <r>
      <rPr>
        <sz val="12"/>
        <rFont val="宋体"/>
        <family val="3"/>
        <charset val="134"/>
        <scheme val="minor"/>
      </rPr>
      <t>项目实现计划：</t>
    </r>
    <r>
      <rPr>
        <sz val="12"/>
        <rFont val="宋体"/>
        <family val="3"/>
        <charset val="134"/>
        <scheme val="minor"/>
      </rPr>
      <t xml:space="preserve">
</t>
    </r>
    <r>
      <rPr>
        <sz val="12"/>
        <rFont val="宋体"/>
        <family val="3"/>
        <charset val="134"/>
        <scheme val="minor"/>
      </rPr>
      <t>项目将分三阶段实施，确保在全运会前、中、后期无缝衔接。</t>
    </r>
    <r>
      <rPr>
        <sz val="12"/>
        <rFont val="宋体"/>
        <family val="3"/>
        <charset val="134"/>
        <scheme val="minor"/>
      </rPr>
      <t xml:space="preserve">
1. </t>
    </r>
    <r>
      <rPr>
        <sz val="12"/>
        <rFont val="宋体"/>
        <family val="3"/>
        <charset val="134"/>
        <scheme val="minor"/>
      </rPr>
      <t>筹备建设期（当前</t>
    </r>
    <r>
      <rPr>
        <sz val="12"/>
        <rFont val="宋体"/>
        <family val="3"/>
        <charset val="134"/>
        <scheme val="minor"/>
      </rPr>
      <t xml:space="preserve"> - 2025</t>
    </r>
    <r>
      <rPr>
        <sz val="12"/>
        <rFont val="宋体"/>
        <family val="3"/>
        <charset val="134"/>
        <scheme val="minor"/>
      </rPr>
      <t>年</t>
    </r>
    <r>
      <rPr>
        <sz val="12"/>
        <rFont val="宋体"/>
        <family val="3"/>
        <charset val="134"/>
        <scheme val="minor"/>
      </rPr>
      <t>7</t>
    </r>
    <r>
      <rPr>
        <sz val="12"/>
        <rFont val="宋体"/>
        <family val="3"/>
        <charset val="134"/>
        <scheme val="minor"/>
      </rPr>
      <t>月）</t>
    </r>
    <r>
      <rPr>
        <sz val="12"/>
        <rFont val="宋体"/>
        <family val="3"/>
        <charset val="134"/>
        <scheme val="minor"/>
      </rPr>
      <t xml:space="preserve">
</t>
    </r>
    <r>
      <rPr>
        <sz val="12"/>
        <rFont val="宋体"/>
        <family val="3"/>
        <charset val="134"/>
        <scheme val="minor"/>
      </rPr>
      <t>目标：完成团队组建、系统开发、供应链搭建和场馆硬件改造。</t>
    </r>
    <r>
      <rPr>
        <sz val="12"/>
        <rFont val="宋体"/>
        <family val="3"/>
        <charset val="134"/>
        <scheme val="minor"/>
      </rPr>
      <t xml:space="preserve">
</t>
    </r>
    <r>
      <rPr>
        <sz val="12"/>
        <rFont val="宋体"/>
        <family val="3"/>
        <charset val="134"/>
        <scheme val="minor"/>
      </rPr>
      <t>关键里程碑：</t>
    </r>
    <r>
      <rPr>
        <sz val="12"/>
        <rFont val="宋体"/>
        <family val="3"/>
        <charset val="134"/>
        <scheme val="minor"/>
      </rPr>
      <t xml:space="preserve">
Q1</t>
    </r>
    <r>
      <rPr>
        <sz val="12"/>
        <rFont val="宋体"/>
        <family val="3"/>
        <charset val="134"/>
        <scheme val="minor"/>
      </rPr>
      <t>：成立项目公司，完成核心团队招聘；完成智慧场馆系统招标。</t>
    </r>
    <r>
      <rPr>
        <sz val="12"/>
        <rFont val="宋体"/>
        <family val="3"/>
        <charset val="134"/>
        <scheme val="minor"/>
      </rPr>
      <t xml:space="preserve">
Q2</t>
    </r>
    <r>
      <rPr>
        <sz val="12"/>
        <rFont val="宋体"/>
        <family val="3"/>
        <charset val="134"/>
        <scheme val="minor"/>
      </rPr>
      <t>：完成首批</t>
    </r>
    <r>
      <rPr>
        <sz val="12"/>
        <rFont val="宋体"/>
        <family val="3"/>
        <charset val="134"/>
        <scheme val="minor"/>
      </rPr>
      <t>50</t>
    </r>
    <r>
      <rPr>
        <sz val="12"/>
        <rFont val="宋体"/>
        <family val="3"/>
        <charset val="134"/>
        <scheme val="minor"/>
      </rPr>
      <t>款文创产品设计打样；与</t>
    </r>
    <r>
      <rPr>
        <sz val="12"/>
        <rFont val="宋体"/>
        <family val="3"/>
        <charset val="134"/>
        <scheme val="minor"/>
      </rPr>
      <t>10</t>
    </r>
    <r>
      <rPr>
        <sz val="12"/>
        <rFont val="宋体"/>
        <family val="3"/>
        <charset val="134"/>
        <scheme val="minor"/>
      </rPr>
      <t>家以上本土品牌达成合作意向。</t>
    </r>
    <r>
      <rPr>
        <sz val="12"/>
        <rFont val="宋体"/>
        <family val="3"/>
        <charset val="134"/>
        <scheme val="minor"/>
      </rPr>
      <t xml:space="preserve">
Q3</t>
    </r>
    <r>
      <rPr>
        <sz val="12"/>
        <rFont val="宋体"/>
        <family val="3"/>
        <charset val="134"/>
        <scheme val="minor"/>
      </rPr>
      <t>：完成至少</t>
    </r>
    <r>
      <rPr>
        <sz val="12"/>
        <rFont val="宋体"/>
        <family val="3"/>
        <charset val="134"/>
        <scheme val="minor"/>
      </rPr>
      <t>2</t>
    </r>
    <r>
      <rPr>
        <sz val="12"/>
        <rFont val="宋体"/>
        <family val="3"/>
        <charset val="134"/>
        <scheme val="minor"/>
      </rPr>
      <t>个主场馆的零售点位和体验区硬件部署。</t>
    </r>
    <r>
      <rPr>
        <sz val="12"/>
        <rFont val="宋体"/>
        <family val="3"/>
        <charset val="134"/>
        <scheme val="minor"/>
      </rPr>
      <t xml:space="preserve">
2. </t>
    </r>
    <r>
      <rPr>
        <sz val="12"/>
        <rFont val="宋体"/>
        <family val="3"/>
        <charset val="134"/>
        <scheme val="minor"/>
      </rPr>
      <t>全面运营期（</t>
    </r>
    <r>
      <rPr>
        <sz val="12"/>
        <rFont val="宋体"/>
        <family val="3"/>
        <charset val="134"/>
        <scheme val="minor"/>
      </rPr>
      <t>2025</t>
    </r>
    <r>
      <rPr>
        <sz val="12"/>
        <rFont val="宋体"/>
        <family val="3"/>
        <charset val="134"/>
        <scheme val="minor"/>
      </rPr>
      <t>年</t>
    </r>
    <r>
      <rPr>
        <sz val="12"/>
        <rFont val="宋体"/>
        <family val="3"/>
        <charset val="134"/>
        <scheme val="minor"/>
      </rPr>
      <t>8</t>
    </r>
    <r>
      <rPr>
        <sz val="12"/>
        <rFont val="宋体"/>
        <family val="3"/>
        <charset val="134"/>
        <scheme val="minor"/>
      </rPr>
      <t>月</t>
    </r>
    <r>
      <rPr>
        <sz val="12"/>
        <rFont val="宋体"/>
        <family val="3"/>
        <charset val="134"/>
        <scheme val="minor"/>
      </rPr>
      <t xml:space="preserve"> - 10</t>
    </r>
    <r>
      <rPr>
        <sz val="12"/>
        <rFont val="宋体"/>
        <family val="3"/>
        <charset val="134"/>
        <scheme val="minor"/>
      </rPr>
      <t>月，覆盖全运会）</t>
    </r>
    <r>
      <rPr>
        <sz val="12"/>
        <rFont val="宋体"/>
        <family val="3"/>
        <charset val="134"/>
        <scheme val="minor"/>
      </rPr>
      <t xml:space="preserve">
</t>
    </r>
    <r>
      <rPr>
        <sz val="12"/>
        <rFont val="宋体"/>
        <family val="3"/>
        <charset val="134"/>
        <scheme val="minor"/>
      </rPr>
      <t>目标：实现赛时完美运营，创造极致消费体验，达成销售峰值。</t>
    </r>
    <r>
      <rPr>
        <sz val="12"/>
        <rFont val="宋体"/>
        <family val="3"/>
        <charset val="134"/>
        <scheme val="minor"/>
      </rPr>
      <t xml:space="preserve">
</t>
    </r>
    <r>
      <rPr>
        <sz val="12"/>
        <rFont val="宋体"/>
        <family val="3"/>
        <charset val="134"/>
        <scheme val="minor"/>
      </rPr>
      <t>关键里程碑：</t>
    </r>
    <r>
      <rPr>
        <sz val="12"/>
        <rFont val="宋体"/>
        <family val="3"/>
        <charset val="134"/>
        <scheme val="minor"/>
      </rPr>
      <t xml:space="preserve">
</t>
    </r>
    <r>
      <rPr>
        <sz val="12"/>
        <rFont val="宋体"/>
        <family val="3"/>
        <charset val="134"/>
        <scheme val="minor"/>
      </rPr>
      <t>赛前</t>
    </r>
    <r>
      <rPr>
        <sz val="12"/>
        <rFont val="宋体"/>
        <family val="3"/>
        <charset val="134"/>
        <scheme val="minor"/>
      </rPr>
      <t>1</t>
    </r>
    <r>
      <rPr>
        <sz val="12"/>
        <rFont val="宋体"/>
        <family val="3"/>
        <charset val="134"/>
        <scheme val="minor"/>
      </rPr>
      <t>个月：启动全渠道预售和宣传造势。</t>
    </r>
    <r>
      <rPr>
        <sz val="12"/>
        <rFont val="宋体"/>
        <family val="3"/>
        <charset val="134"/>
        <scheme val="minor"/>
      </rPr>
      <t xml:space="preserve">
</t>
    </r>
    <r>
      <rPr>
        <sz val="12"/>
        <rFont val="宋体"/>
        <family val="3"/>
        <charset val="134"/>
        <scheme val="minor"/>
      </rPr>
      <t>赛时：保障所有点位稳定运营，日均服务人次达标</t>
    </r>
    <r>
      <rPr>
        <sz val="12"/>
        <rFont val="宋体"/>
        <family val="3"/>
        <charset val="134"/>
        <scheme val="minor"/>
      </rPr>
      <t xml:space="preserve">
</t>
    </r>
    <r>
      <rPr>
        <sz val="12"/>
        <rFont val="宋体"/>
        <family val="3"/>
        <charset val="134"/>
        <scheme val="minor"/>
      </rPr>
      <t>赛后</t>
    </r>
    <r>
      <rPr>
        <sz val="12"/>
        <rFont val="宋体"/>
        <family val="3"/>
        <charset val="134"/>
        <scheme val="minor"/>
      </rPr>
      <t>1</t>
    </r>
    <r>
      <rPr>
        <sz val="12"/>
        <rFont val="宋体"/>
        <family val="3"/>
        <charset val="134"/>
        <scheme val="minor"/>
      </rPr>
      <t>周：完成赛时运营数据初步复盘。</t>
    </r>
    <r>
      <rPr>
        <sz val="12"/>
        <rFont val="宋体"/>
        <family val="3"/>
        <charset val="134"/>
        <scheme val="minor"/>
      </rPr>
      <t xml:space="preserve">
3. </t>
    </r>
    <r>
      <rPr>
        <sz val="12"/>
        <rFont val="宋体"/>
        <family val="3"/>
        <charset val="134"/>
        <scheme val="minor"/>
      </rPr>
      <t>持续发展期（</t>
    </r>
    <r>
      <rPr>
        <sz val="12"/>
        <rFont val="宋体"/>
        <family val="3"/>
        <charset val="134"/>
        <scheme val="minor"/>
      </rPr>
      <t>2025</t>
    </r>
    <r>
      <rPr>
        <sz val="12"/>
        <rFont val="宋体"/>
        <family val="3"/>
        <charset val="134"/>
        <scheme val="minor"/>
      </rPr>
      <t>年</t>
    </r>
    <r>
      <rPr>
        <sz val="12"/>
        <rFont val="宋体"/>
        <family val="3"/>
        <charset val="134"/>
        <scheme val="minor"/>
      </rPr>
      <t>11</t>
    </r>
    <r>
      <rPr>
        <sz val="12"/>
        <rFont val="宋体"/>
        <family val="3"/>
        <charset val="134"/>
        <scheme val="minor"/>
      </rPr>
      <t>月起）</t>
    </r>
    <r>
      <rPr>
        <sz val="12"/>
        <rFont val="宋体"/>
        <family val="3"/>
        <charset val="134"/>
        <scheme val="minor"/>
      </rPr>
      <t xml:space="preserve">
</t>
    </r>
    <r>
      <rPr>
        <sz val="12"/>
        <rFont val="宋体"/>
        <family val="3"/>
        <charset val="134"/>
        <scheme val="minor"/>
      </rPr>
      <t>目标：将成功模式固化、复制，实现场馆的长期盈利。</t>
    </r>
    <r>
      <rPr>
        <sz val="12"/>
        <rFont val="宋体"/>
        <family val="3"/>
        <charset val="134"/>
        <scheme val="minor"/>
      </rPr>
      <t xml:space="preserve">
</t>
    </r>
    <r>
      <rPr>
        <sz val="12"/>
        <rFont val="宋体"/>
        <family val="3"/>
        <charset val="134"/>
        <scheme val="minor"/>
      </rPr>
      <t>关键里程碑：</t>
    </r>
    <r>
      <rPr>
        <sz val="12"/>
        <rFont val="宋体"/>
        <family val="3"/>
        <charset val="134"/>
        <scheme val="minor"/>
      </rPr>
      <t xml:space="preserve">
2025</t>
    </r>
    <r>
      <rPr>
        <sz val="12"/>
        <rFont val="宋体"/>
        <family val="3"/>
        <charset val="134"/>
        <scheme val="minor"/>
      </rPr>
      <t>年</t>
    </r>
    <r>
      <rPr>
        <sz val="12"/>
        <rFont val="宋体"/>
        <family val="3"/>
        <charset val="134"/>
        <scheme val="minor"/>
      </rPr>
      <t>Q4</t>
    </r>
    <r>
      <rPr>
        <sz val="12"/>
        <rFont val="宋体"/>
        <family val="3"/>
        <charset val="134"/>
        <scheme val="minor"/>
      </rPr>
      <t>：推出</t>
    </r>
    <r>
      <rPr>
        <sz val="12"/>
        <rFont val="宋体"/>
        <family val="3"/>
        <charset val="134"/>
        <scheme val="minor"/>
      </rPr>
      <t>“</t>
    </r>
    <r>
      <rPr>
        <sz val="12"/>
        <rFont val="宋体"/>
        <family val="3"/>
        <charset val="134"/>
        <scheme val="minor"/>
      </rPr>
      <t>后全运</t>
    </r>
    <r>
      <rPr>
        <sz val="12"/>
        <rFont val="宋体"/>
        <family val="3"/>
        <charset val="134"/>
        <scheme val="minor"/>
      </rPr>
      <t>”</t>
    </r>
    <r>
      <rPr>
        <sz val="12"/>
        <rFont val="宋体"/>
        <family val="3"/>
        <charset val="134"/>
        <scheme val="minor"/>
      </rPr>
      <t>主题文旅套餐和会员活动。</t>
    </r>
    <r>
      <rPr>
        <sz val="12"/>
        <rFont val="宋体"/>
        <family val="3"/>
        <charset val="134"/>
        <scheme val="minor"/>
      </rPr>
      <t xml:space="preserve">
2026</t>
    </r>
    <r>
      <rPr>
        <sz val="12"/>
        <rFont val="宋体"/>
        <family val="3"/>
        <charset val="134"/>
        <scheme val="minor"/>
      </rPr>
      <t>年</t>
    </r>
    <r>
      <rPr>
        <sz val="12"/>
        <rFont val="宋体"/>
        <family val="3"/>
        <charset val="134"/>
        <scheme val="minor"/>
      </rPr>
      <t>Q1</t>
    </r>
    <r>
      <rPr>
        <sz val="12"/>
        <rFont val="宋体"/>
        <family val="3"/>
        <charset val="134"/>
        <scheme val="minor"/>
      </rPr>
      <t>：将运营模式输出至广州市内其他体育场馆。</t>
    </r>
  </si>
  <si>
    <r>
      <rPr>
        <sz val="12"/>
        <rFont val="宋体"/>
        <family val="3"/>
        <charset val="134"/>
        <scheme val="minor"/>
      </rPr>
      <t>项目绩效目标</t>
    </r>
    <r>
      <rPr>
        <sz val="12"/>
        <rFont val="宋体"/>
        <family val="3"/>
        <charset val="134"/>
        <scheme val="minor"/>
      </rPr>
      <t xml:space="preserve">
</t>
    </r>
    <r>
      <rPr>
        <sz val="12"/>
        <rFont val="宋体"/>
        <family val="3"/>
        <charset val="134"/>
        <scheme val="minor"/>
      </rPr>
      <t>本项目设立经济与社会效益双重绩效目标</t>
    </r>
    <r>
      <rPr>
        <sz val="12"/>
        <rFont val="宋体"/>
        <family val="3"/>
        <charset val="134"/>
        <scheme val="minor"/>
      </rPr>
      <t xml:space="preserve">
</t>
    </r>
    <r>
      <rPr>
        <sz val="12"/>
        <rFont val="宋体"/>
        <family val="3"/>
        <charset val="134"/>
        <scheme val="minor"/>
      </rPr>
      <t>财务指标：</t>
    </r>
    <r>
      <rPr>
        <sz val="12"/>
        <rFont val="宋体"/>
        <family val="3"/>
        <charset val="134"/>
        <scheme val="minor"/>
      </rPr>
      <t xml:space="preserve">
</t>
    </r>
    <r>
      <rPr>
        <sz val="12"/>
        <rFont val="宋体"/>
        <family val="3"/>
        <charset val="134"/>
        <scheme val="minor"/>
      </rPr>
      <t>项目总营收：</t>
    </r>
    <r>
      <rPr>
        <sz val="12"/>
        <rFont val="宋体"/>
        <family val="3"/>
        <charset val="134"/>
        <scheme val="minor"/>
      </rPr>
      <t xml:space="preserve">≥ 1 </t>
    </r>
    <r>
      <rPr>
        <sz val="12"/>
        <rFont val="宋体"/>
        <family val="3"/>
        <charset val="134"/>
        <scheme val="minor"/>
      </rPr>
      <t>亿元</t>
    </r>
    <r>
      <rPr>
        <sz val="12"/>
        <rFont val="宋体"/>
        <family val="3"/>
        <charset val="134"/>
        <scheme val="minor"/>
      </rPr>
      <t xml:space="preserve">
</t>
    </r>
    <r>
      <rPr>
        <sz val="12"/>
        <rFont val="宋体"/>
        <family val="3"/>
        <charset val="134"/>
        <scheme val="minor"/>
      </rPr>
      <t>其中：特许商品及零售销售额</t>
    </r>
    <r>
      <rPr>
        <sz val="12"/>
        <rFont val="宋体"/>
        <family val="3"/>
        <charset val="134"/>
        <scheme val="minor"/>
      </rPr>
      <t xml:space="preserve">≥ 8000 </t>
    </r>
    <r>
      <rPr>
        <sz val="12"/>
        <rFont val="宋体"/>
        <family val="3"/>
        <charset val="134"/>
        <scheme val="minor"/>
      </rPr>
      <t>万元</t>
    </r>
    <r>
      <rPr>
        <sz val="12"/>
        <rFont val="宋体"/>
        <family val="3"/>
        <charset val="134"/>
        <scheme val="minor"/>
      </rPr>
      <t xml:space="preserve">
</t>
    </r>
    <r>
      <rPr>
        <sz val="12"/>
        <rFont val="宋体"/>
        <family val="3"/>
        <charset val="134"/>
        <scheme val="minor"/>
      </rPr>
      <t>项目整体毛利率</t>
    </r>
    <r>
      <rPr>
        <sz val="12"/>
        <rFont val="宋体"/>
        <family val="3"/>
        <charset val="134"/>
        <scheme val="minor"/>
      </rPr>
      <t xml:space="preserve">≥ 40%
</t>
    </r>
    <r>
      <rPr>
        <sz val="12"/>
        <rFont val="宋体"/>
        <family val="3"/>
        <charset val="134"/>
        <scheme val="minor"/>
      </rPr>
      <t>净利润</t>
    </r>
    <r>
      <rPr>
        <sz val="12"/>
        <rFont val="宋体"/>
        <family val="3"/>
        <charset val="134"/>
        <scheme val="minor"/>
      </rPr>
      <t xml:space="preserve">≥ 1000 </t>
    </r>
    <r>
      <rPr>
        <sz val="12"/>
        <rFont val="宋体"/>
        <family val="3"/>
        <charset val="134"/>
        <scheme val="minor"/>
      </rPr>
      <t>万元</t>
    </r>
    <r>
      <rPr>
        <sz val="12"/>
        <rFont val="宋体"/>
        <family val="3"/>
        <charset val="134"/>
        <scheme val="minor"/>
      </rPr>
      <t xml:space="preserve">
</t>
    </r>
    <r>
      <rPr>
        <sz val="12"/>
        <rFont val="宋体"/>
        <family val="3"/>
        <charset val="134"/>
        <scheme val="minor"/>
      </rPr>
      <t>运营指标</t>
    </r>
    <r>
      <rPr>
        <sz val="12"/>
        <rFont val="宋体"/>
        <family val="3"/>
        <charset val="134"/>
        <scheme val="minor"/>
      </rPr>
      <t xml:space="preserve">
</t>
    </r>
    <r>
      <rPr>
        <sz val="12"/>
        <rFont val="宋体"/>
        <family val="3"/>
        <charset val="134"/>
        <scheme val="minor"/>
      </rPr>
      <t>场馆日均人流量（赛时）</t>
    </r>
    <r>
      <rPr>
        <sz val="12"/>
        <rFont val="宋体"/>
        <family val="3"/>
        <charset val="134"/>
        <scheme val="minor"/>
      </rPr>
      <t xml:space="preserve">≥ 5 </t>
    </r>
    <r>
      <rPr>
        <sz val="12"/>
        <rFont val="宋体"/>
        <family val="3"/>
        <charset val="134"/>
        <scheme val="minor"/>
      </rPr>
      <t>万人次</t>
    </r>
    <r>
      <rPr>
        <sz val="12"/>
        <rFont val="宋体"/>
        <family val="3"/>
        <charset val="134"/>
        <scheme val="minor"/>
      </rPr>
      <t xml:space="preserve">
</t>
    </r>
    <r>
      <rPr>
        <sz val="12"/>
        <rFont val="宋体"/>
        <family val="3"/>
        <charset val="134"/>
        <scheme val="minor"/>
      </rPr>
      <t>场馆平日</t>
    </r>
    <r>
      <rPr>
        <sz val="12"/>
        <rFont val="宋体"/>
        <family val="3"/>
        <charset val="134"/>
        <scheme val="minor"/>
      </rPr>
      <t>/</t>
    </r>
    <r>
      <rPr>
        <sz val="12"/>
        <rFont val="宋体"/>
        <family val="3"/>
        <charset val="134"/>
        <scheme val="minor"/>
      </rPr>
      <t>周末人流量（赛后）</t>
    </r>
    <r>
      <rPr>
        <sz val="12"/>
        <rFont val="宋体"/>
        <family val="3"/>
        <charset val="134"/>
        <scheme val="minor"/>
      </rPr>
      <t xml:space="preserve">≥ 3000 / 10000 </t>
    </r>
    <r>
      <rPr>
        <sz val="12"/>
        <rFont val="宋体"/>
        <family val="3"/>
        <charset val="134"/>
        <scheme val="minor"/>
      </rPr>
      <t>人次</t>
    </r>
    <r>
      <rPr>
        <sz val="12"/>
        <rFont val="宋体"/>
        <family val="3"/>
        <charset val="134"/>
        <scheme val="minor"/>
      </rPr>
      <t xml:space="preserve">
</t>
    </r>
    <r>
      <rPr>
        <sz val="12"/>
        <rFont val="宋体"/>
        <family val="3"/>
        <charset val="134"/>
        <scheme val="minor"/>
      </rPr>
      <t>品牌与社会指标</t>
    </r>
    <r>
      <rPr>
        <sz val="12"/>
        <rFont val="宋体"/>
        <family val="3"/>
        <charset val="134"/>
        <scheme val="minor"/>
      </rPr>
      <t xml:space="preserve">
</t>
    </r>
    <r>
      <rPr>
        <sz val="12"/>
        <rFont val="宋体"/>
        <family val="3"/>
        <charset val="134"/>
        <scheme val="minor"/>
      </rPr>
      <t>带动</t>
    </r>
    <r>
      <rPr>
        <sz val="12"/>
        <rFont val="宋体"/>
        <family val="3"/>
        <charset val="134"/>
        <scheme val="minor"/>
      </rPr>
      <t>“</t>
    </r>
    <r>
      <rPr>
        <sz val="12"/>
        <rFont val="宋体"/>
        <family val="3"/>
        <charset val="134"/>
        <scheme val="minor"/>
      </rPr>
      <t>百千万工程</t>
    </r>
    <r>
      <rPr>
        <sz val="12"/>
        <rFont val="宋体"/>
        <family val="3"/>
        <charset val="134"/>
        <scheme val="minor"/>
      </rPr>
      <t>”</t>
    </r>
    <r>
      <rPr>
        <sz val="12"/>
        <rFont val="宋体"/>
        <family val="3"/>
        <charset val="134"/>
        <scheme val="minor"/>
      </rPr>
      <t>产品销售额</t>
    </r>
    <r>
      <rPr>
        <sz val="12"/>
        <rFont val="宋体"/>
        <family val="3"/>
        <charset val="134"/>
        <scheme val="minor"/>
      </rPr>
      <t xml:space="preserve">≥ 2000 </t>
    </r>
    <r>
      <rPr>
        <sz val="12"/>
        <rFont val="宋体"/>
        <family val="3"/>
        <charset val="134"/>
        <scheme val="minor"/>
      </rPr>
      <t>万元</t>
    </r>
    <r>
      <rPr>
        <sz val="12"/>
        <rFont val="宋体"/>
        <family val="3"/>
        <charset val="134"/>
        <scheme val="minor"/>
      </rPr>
      <t xml:space="preserve">
</t>
    </r>
    <r>
      <rPr>
        <sz val="12"/>
        <rFont val="宋体"/>
        <family val="3"/>
        <charset val="134"/>
        <scheme val="minor"/>
      </rPr>
      <t>国家级</t>
    </r>
    <r>
      <rPr>
        <sz val="12"/>
        <rFont val="宋体"/>
        <family val="3"/>
        <charset val="134"/>
        <scheme val="minor"/>
      </rPr>
      <t>/</t>
    </r>
    <r>
      <rPr>
        <sz val="12"/>
        <rFont val="宋体"/>
        <family val="3"/>
        <charset val="134"/>
        <scheme val="minor"/>
      </rPr>
      <t>省级媒体曝光次数</t>
    </r>
    <r>
      <rPr>
        <sz val="12"/>
        <rFont val="宋体"/>
        <family val="3"/>
        <charset val="134"/>
        <scheme val="minor"/>
      </rPr>
      <t>≥ 1</t>
    </r>
    <r>
      <rPr>
        <sz val="12"/>
        <rFont val="宋体"/>
        <family val="3"/>
        <charset val="134"/>
        <scheme val="minor"/>
      </rPr>
      <t>亿次</t>
    </r>
  </si>
  <si>
    <t>陆爱国</t>
  </si>
  <si>
    <t>好莱客家居旗舰店建设项目</t>
  </si>
  <si>
    <t>广州市天河区汉银大厦</t>
  </si>
  <si>
    <t>广州好莱客创意家居股份有限公司</t>
  </si>
  <si>
    <t>公司基于对当前家居市场的深入洞察，致力于打造一个集产品展示、体验互动、设计咨询和生活方式传达于一体的现代化旗舰展示店，力争成为区域内有影响力的家居设计风向标。项目计划建设包括家居体验区、品牌展示与新品发布区、设计咨询区等功能区域，通过自然过渡和视觉引导形成有机整体。</t>
  </si>
  <si>
    <r>
      <rPr>
        <sz val="12"/>
        <rFont val="宋体"/>
        <family val="3"/>
        <charset val="134"/>
        <scheme val="minor"/>
      </rPr>
      <t>1.</t>
    </r>
    <r>
      <rPr>
        <sz val="12"/>
        <rFont val="宋体"/>
        <family val="3"/>
        <charset val="134"/>
        <scheme val="minor"/>
      </rPr>
      <t>（</t>
    </r>
    <r>
      <rPr>
        <sz val="12"/>
        <rFont val="宋体"/>
        <family val="3"/>
        <charset val="134"/>
        <scheme val="minor"/>
      </rPr>
      <t>2025.09-2026.03</t>
    </r>
    <r>
      <rPr>
        <sz val="12"/>
        <rFont val="宋体"/>
        <family val="3"/>
        <charset val="134"/>
        <scheme val="minor"/>
      </rPr>
      <t>）：与设计团队紧密沟通，沟通项目建设需求和细节，确定最终的装修设计方案，开始前期的拆除、水电改造工作；</t>
    </r>
    <r>
      <rPr>
        <sz val="12"/>
        <rFont val="宋体"/>
        <family val="3"/>
        <charset val="134"/>
        <scheme val="minor"/>
      </rPr>
      <t xml:space="preserve">
2.</t>
    </r>
    <r>
      <rPr>
        <sz val="12"/>
        <rFont val="宋体"/>
        <family val="3"/>
        <charset val="134"/>
        <scheme val="minor"/>
      </rPr>
      <t>（</t>
    </r>
    <r>
      <rPr>
        <sz val="12"/>
        <rFont val="宋体"/>
        <family val="3"/>
        <charset val="134"/>
        <scheme val="minor"/>
      </rPr>
      <t>2026.04-2026.09</t>
    </r>
    <r>
      <rPr>
        <sz val="12"/>
        <rFont val="宋体"/>
        <family val="3"/>
        <charset val="134"/>
        <scheme val="minor"/>
      </rPr>
      <t>）：项目进行墙面地面施工、店面装修、分区改造、家具安装、灯光安装等环节；</t>
    </r>
    <r>
      <rPr>
        <sz val="12"/>
        <rFont val="宋体"/>
        <family val="3"/>
        <charset val="134"/>
        <scheme val="minor"/>
      </rPr>
      <t xml:space="preserve">
3.</t>
    </r>
    <r>
      <rPr>
        <sz val="12"/>
        <rFont val="宋体"/>
        <family val="3"/>
        <charset val="134"/>
        <scheme val="minor"/>
      </rPr>
      <t>（</t>
    </r>
    <r>
      <rPr>
        <sz val="12"/>
        <rFont val="宋体"/>
        <family val="3"/>
        <charset val="134"/>
        <scheme val="minor"/>
      </rPr>
      <t>2026.10-2027.03</t>
    </r>
    <r>
      <rPr>
        <sz val="12"/>
        <rFont val="宋体"/>
        <family val="3"/>
        <charset val="134"/>
        <scheme val="minor"/>
      </rPr>
      <t>）：安装并调试门店所需的各类系统，如收银系统、库存管理系统、安防监控等，进行展厅展品入场布置和场景化陈列，策划并执行新品发布和营销活动。</t>
    </r>
  </si>
  <si>
    <r>
      <rPr>
        <sz val="12"/>
        <rFont val="宋体"/>
        <family val="3"/>
        <charset val="134"/>
        <scheme val="minor"/>
      </rPr>
      <t>1.</t>
    </r>
    <r>
      <rPr>
        <sz val="12"/>
        <rFont val="宋体"/>
        <family val="3"/>
        <charset val="134"/>
        <scheme val="minor"/>
      </rPr>
      <t>客户到访体验满意度达到</t>
    </r>
    <r>
      <rPr>
        <sz val="12"/>
        <rFont val="宋体"/>
        <family val="3"/>
        <charset val="134"/>
        <scheme val="minor"/>
      </rPr>
      <t>90%</t>
    </r>
    <r>
      <rPr>
        <sz val="12"/>
        <rFont val="宋体"/>
        <family val="3"/>
        <charset val="134"/>
        <scheme val="minor"/>
      </rPr>
      <t>以上；</t>
    </r>
    <r>
      <rPr>
        <sz val="12"/>
        <rFont val="宋体"/>
        <family val="3"/>
        <charset val="134"/>
        <scheme val="minor"/>
      </rPr>
      <t xml:space="preserve">
2.</t>
    </r>
    <r>
      <rPr>
        <sz val="12"/>
        <rFont val="宋体"/>
        <family val="3"/>
        <charset val="134"/>
        <scheme val="minor"/>
      </rPr>
      <t>项目建成</t>
    </r>
    <r>
      <rPr>
        <sz val="12"/>
        <rFont val="宋体"/>
        <family val="3"/>
        <charset val="134"/>
        <scheme val="minor"/>
      </rPr>
      <t>5</t>
    </r>
    <r>
      <rPr>
        <sz val="12"/>
        <rFont val="宋体"/>
        <family val="3"/>
        <charset val="134"/>
        <scheme val="minor"/>
      </rPr>
      <t>个功能分区，涵盖产品展示、新品宣传、品牌推广及咨询设计销售等功能；</t>
    </r>
    <r>
      <rPr>
        <sz val="12"/>
        <rFont val="宋体"/>
        <family val="3"/>
        <charset val="134"/>
        <scheme val="minor"/>
      </rPr>
      <t xml:space="preserve">
3.</t>
    </r>
    <r>
      <rPr>
        <sz val="12"/>
        <rFont val="宋体"/>
        <family val="3"/>
        <charset val="134"/>
        <scheme val="minor"/>
      </rPr>
      <t>客户平均到店停留时长相较普通门店提升</t>
    </r>
    <r>
      <rPr>
        <sz val="12"/>
        <rFont val="宋体"/>
        <family val="3"/>
        <charset val="134"/>
        <scheme val="minor"/>
      </rPr>
      <t>50%</t>
    </r>
    <r>
      <rPr>
        <sz val="12"/>
        <rFont val="宋体"/>
        <family val="3"/>
        <charset val="134"/>
        <scheme val="minor"/>
      </rPr>
      <t>以上。</t>
    </r>
  </si>
  <si>
    <t>陈新逸</t>
  </si>
  <si>
    <t>沉浸式喜歌剧演艺新空间</t>
  </si>
  <si>
    <r>
      <rPr>
        <sz val="12"/>
        <rFont val="宋体"/>
        <family val="3"/>
        <charset val="134"/>
        <scheme val="minor"/>
      </rPr>
      <t>沉浸式喜歌剧演出是由广州大剧院全国首创的全新歌剧艺术消费场景，该消费场景迎合当下年轻消费者所追求的个性化新鲜体验，将沉浸式演艺与文旅消费、时尚生活、娱乐体验跨界结合，以“广州模式”的歌剧艺术形式为消费者提供创意演艺场景新选择。
沉浸式喜歌剧是广州大剧院首创的歌剧艺术形式，是国内首个把沉浸式观演形式与歌剧艺术相结合的演出项目。该系列目前共推出共</t>
    </r>
    <r>
      <rPr>
        <sz val="12"/>
        <rFont val="宋体"/>
        <family val="3"/>
        <charset val="134"/>
        <scheme val="minor"/>
      </rPr>
      <t>3</t>
    </r>
    <r>
      <rPr>
        <sz val="12"/>
        <rFont val="宋体"/>
        <family val="3"/>
        <charset val="134"/>
        <scheme val="minor"/>
      </rPr>
      <t>部作品，分别改编自多尼采蒂作品《丽塔》、奥芬巴赫作品《苹果之夜》及比才作品《神奇医生》，其中沉浸式喜歌剧《神奇医生》更成功入选国家艺术基金（一般项目）2025年度大型舞台剧和作品创作项目。沉浸式喜歌剧中观众不仅可在欢乐诙谐的气氛下品着红酒、以</t>
    </r>
    <r>
      <rPr>
        <sz val="12"/>
        <rFont val="宋体"/>
        <family val="3"/>
        <charset val="134"/>
        <scheme val="minor"/>
      </rPr>
      <t>360</t>
    </r>
    <r>
      <rPr>
        <sz val="12"/>
        <rFont val="宋体"/>
        <family val="3"/>
        <charset val="134"/>
        <scheme val="minor"/>
      </rPr>
      <t xml:space="preserve">度环绕舞台的方式观看无扩声的纯粹歌剧演出，更可与演员近距离互动。
活化广州大剧院自有演出IP，用具有唯一性、独特性、首发性的优秀歌剧艺术内容吸引更多市民观众走进剧院，带动演艺消费的新增长，广州大剧院拟于2026年起建设“沉浸式喜歌剧演艺新空间”，搭建满足高频次演出、高质量制作、创新性体验、广范围传播的演艺新空间，将沉浸式喜歌剧该广州首创演艺IP与旅游、商业深度融合联动，吸引年轻人和城市游客参与体验，构建起城市消费新场景，成为文旅消费新引擎。
首发至今，沉浸式喜歌剧屡获殊荣。其中，《丽塔》于2023年获第十五届广东省艺术节“优秀文旅融合项目”、入库广州市文艺精品扶持项目，于2022年入选“庆祝香港特别行政区成立二十五周年”系列演出活动。《苹果之夜》获2023年度广东演出风云榜“最佳原创剧目”、2023年度广东演出风云榜“年度创新大奖”，并于2023年被纳入为第十三届“中法文化之春”系列活动。《神奇医生》入选国家艺术基金（一般项目）2025年度大型舞台剧和作品创作项目、中共广州市委宣传部优秀文艺项目扶持、第三批广东文旅消费新业态热门场景、“中法文化之春-中法建交60周年特别呈现”系列活动、“2025法国五月艺术节”。
</t>
    </r>
  </si>
  <si>
    <r>
      <rPr>
        <sz val="12"/>
        <rFont val="宋体"/>
        <family val="3"/>
        <charset val="134"/>
        <scheme val="minor"/>
      </rPr>
      <t>2022</t>
    </r>
    <r>
      <rPr>
        <sz val="12"/>
        <rFont val="宋体"/>
        <family val="3"/>
        <charset val="134"/>
        <scheme val="minor"/>
      </rPr>
      <t>年</t>
    </r>
    <r>
      <rPr>
        <sz val="12"/>
        <rFont val="宋体"/>
        <family val="3"/>
        <charset val="134"/>
        <scheme val="minor"/>
      </rPr>
      <t>6</t>
    </r>
    <r>
      <rPr>
        <sz val="12"/>
        <rFont val="宋体"/>
        <family val="3"/>
        <charset val="134"/>
        <scheme val="minor"/>
      </rPr>
      <t>月</t>
    </r>
    <r>
      <rPr>
        <sz val="12"/>
        <rFont val="宋体"/>
        <family val="3"/>
        <charset val="134"/>
        <scheme val="minor"/>
      </rPr>
      <t>-2026</t>
    </r>
    <r>
      <rPr>
        <sz val="12"/>
        <rFont val="宋体"/>
        <family val="3"/>
        <charset val="134"/>
        <scheme val="minor"/>
      </rPr>
      <t>年</t>
    </r>
    <r>
      <rPr>
        <sz val="12"/>
        <rFont val="宋体"/>
        <family val="3"/>
        <charset val="134"/>
        <scheme val="minor"/>
      </rPr>
      <t>1</t>
    </r>
    <r>
      <rPr>
        <sz val="12"/>
        <rFont val="宋体"/>
        <family val="3"/>
        <charset val="134"/>
        <scheme val="minor"/>
      </rPr>
      <t>月</t>
    </r>
    <r>
      <rPr>
        <sz val="12"/>
        <rFont val="宋体"/>
        <family val="3"/>
        <charset val="134"/>
        <scheme val="minor"/>
      </rPr>
      <t xml:space="preserve">
</t>
    </r>
    <r>
      <rPr>
        <sz val="12"/>
        <rFont val="宋体"/>
        <family val="3"/>
        <charset val="134"/>
        <scheme val="minor"/>
      </rPr>
      <t>完成沉浸式喜歌剧《丽塔》《苹果之夜》《神奇医生》</t>
    </r>
    <r>
      <rPr>
        <sz val="12"/>
        <rFont val="宋体"/>
        <family val="3"/>
        <charset val="134"/>
        <scheme val="minor"/>
      </rPr>
      <t>IP</t>
    </r>
    <r>
      <rPr>
        <sz val="12"/>
        <rFont val="宋体"/>
        <family val="3"/>
        <charset val="134"/>
        <scheme val="minor"/>
      </rPr>
      <t>孵化及演出共</t>
    </r>
    <r>
      <rPr>
        <sz val="12"/>
        <rFont val="宋体"/>
        <family val="3"/>
        <charset val="134"/>
        <scheme val="minor"/>
      </rPr>
      <t>62</t>
    </r>
    <r>
      <rPr>
        <sz val="12"/>
        <rFont val="宋体"/>
        <family val="3"/>
        <charset val="134"/>
        <scheme val="minor"/>
      </rPr>
      <t>场</t>
    </r>
    <r>
      <rPr>
        <sz val="12"/>
        <rFont val="宋体"/>
        <family val="3"/>
        <charset val="134"/>
        <scheme val="minor"/>
      </rPr>
      <t xml:space="preserve">
2026</t>
    </r>
    <r>
      <rPr>
        <sz val="12"/>
        <rFont val="宋体"/>
        <family val="3"/>
        <charset val="134"/>
        <scheme val="minor"/>
      </rPr>
      <t>年</t>
    </r>
    <r>
      <rPr>
        <sz val="12"/>
        <rFont val="宋体"/>
        <family val="3"/>
        <charset val="134"/>
        <scheme val="minor"/>
      </rPr>
      <t>1</t>
    </r>
    <r>
      <rPr>
        <sz val="12"/>
        <rFont val="宋体"/>
        <family val="3"/>
        <charset val="134"/>
        <scheme val="minor"/>
      </rPr>
      <t>月</t>
    </r>
    <r>
      <rPr>
        <sz val="12"/>
        <rFont val="宋体"/>
        <family val="3"/>
        <charset val="134"/>
        <scheme val="minor"/>
      </rPr>
      <t>-2026</t>
    </r>
    <r>
      <rPr>
        <sz val="12"/>
        <rFont val="宋体"/>
        <family val="3"/>
        <charset val="134"/>
        <scheme val="minor"/>
      </rPr>
      <t>年</t>
    </r>
    <r>
      <rPr>
        <sz val="12"/>
        <rFont val="宋体"/>
        <family val="3"/>
        <charset val="134"/>
        <scheme val="minor"/>
      </rPr>
      <t>6</t>
    </r>
    <r>
      <rPr>
        <sz val="12"/>
        <rFont val="宋体"/>
        <family val="3"/>
        <charset val="134"/>
        <scheme val="minor"/>
      </rPr>
      <t>月</t>
    </r>
    <r>
      <rPr>
        <sz val="12"/>
        <rFont val="宋体"/>
        <family val="3"/>
        <charset val="134"/>
        <scheme val="minor"/>
      </rPr>
      <t xml:space="preserve">
</t>
    </r>
    <r>
      <rPr>
        <sz val="12"/>
        <rFont val="宋体"/>
        <family val="3"/>
        <charset val="134"/>
        <scheme val="minor"/>
      </rPr>
      <t>（</t>
    </r>
    <r>
      <rPr>
        <sz val="12"/>
        <rFont val="宋体"/>
        <family val="3"/>
        <charset val="134"/>
        <scheme val="minor"/>
      </rPr>
      <t>1</t>
    </r>
    <r>
      <rPr>
        <sz val="12"/>
        <rFont val="宋体"/>
        <family val="3"/>
        <charset val="134"/>
        <scheme val="minor"/>
      </rPr>
      <t>）完成沉浸式喜歌剧第四部作品内容创作、主创及演出团队搭建、演出制作、项目营销、编创排练及首演</t>
    </r>
    <r>
      <rPr>
        <sz val="12"/>
        <rFont val="宋体"/>
        <family val="3"/>
        <charset val="134"/>
        <scheme val="minor"/>
      </rPr>
      <t xml:space="preserve">
</t>
    </r>
    <r>
      <rPr>
        <sz val="12"/>
        <rFont val="宋体"/>
        <family val="3"/>
        <charset val="134"/>
        <scheme val="minor"/>
      </rPr>
      <t>（</t>
    </r>
    <r>
      <rPr>
        <sz val="12"/>
        <rFont val="宋体"/>
        <family val="3"/>
        <charset val="134"/>
        <scheme val="minor"/>
      </rPr>
      <t>2</t>
    </r>
    <r>
      <rPr>
        <sz val="12"/>
        <rFont val="宋体"/>
        <family val="3"/>
        <charset val="134"/>
        <scheme val="minor"/>
      </rPr>
      <t>）</t>
    </r>
    <r>
      <rPr>
        <sz val="12"/>
        <rFont val="宋体"/>
        <family val="3"/>
        <charset val="134"/>
        <scheme val="minor"/>
      </rPr>
      <t>“</t>
    </r>
    <r>
      <rPr>
        <sz val="12"/>
        <rFont val="宋体"/>
        <family val="3"/>
        <charset val="134"/>
        <scheme val="minor"/>
      </rPr>
      <t>沉浸式喜歌剧新空间</t>
    </r>
    <r>
      <rPr>
        <sz val="12"/>
        <rFont val="宋体"/>
        <family val="3"/>
        <charset val="134"/>
        <scheme val="minor"/>
      </rPr>
      <t>”</t>
    </r>
    <r>
      <rPr>
        <sz val="12"/>
        <rFont val="宋体"/>
        <family val="3"/>
        <charset val="134"/>
        <scheme val="minor"/>
      </rPr>
      <t>搭建，含剧场新空间规划、空间改建、机械灯光及音响设备规划及安装、硬景及舞美服装道具设计及制作、观众席设计及搭建等</t>
    </r>
    <r>
      <rPr>
        <sz val="12"/>
        <rFont val="宋体"/>
        <family val="3"/>
        <charset val="134"/>
        <scheme val="minor"/>
      </rPr>
      <t xml:space="preserve">
2026</t>
    </r>
    <r>
      <rPr>
        <sz val="12"/>
        <rFont val="宋体"/>
        <family val="3"/>
        <charset val="134"/>
        <scheme val="minor"/>
      </rPr>
      <t>年</t>
    </r>
    <r>
      <rPr>
        <sz val="12"/>
        <rFont val="宋体"/>
        <family val="3"/>
        <charset val="134"/>
        <scheme val="minor"/>
      </rPr>
      <t>7</t>
    </r>
    <r>
      <rPr>
        <sz val="12"/>
        <rFont val="宋体"/>
        <family val="3"/>
        <charset val="134"/>
        <scheme val="minor"/>
      </rPr>
      <t>月</t>
    </r>
    <r>
      <rPr>
        <sz val="12"/>
        <rFont val="宋体"/>
        <family val="3"/>
        <charset val="134"/>
        <scheme val="minor"/>
      </rPr>
      <t>-2026</t>
    </r>
    <r>
      <rPr>
        <sz val="12"/>
        <rFont val="宋体"/>
        <family val="3"/>
        <charset val="134"/>
        <scheme val="minor"/>
      </rPr>
      <t>年</t>
    </r>
    <r>
      <rPr>
        <sz val="12"/>
        <rFont val="宋体"/>
        <family val="3"/>
        <charset val="134"/>
        <scheme val="minor"/>
      </rPr>
      <t>12</t>
    </r>
    <r>
      <rPr>
        <sz val="12"/>
        <rFont val="宋体"/>
        <family val="3"/>
        <charset val="134"/>
        <scheme val="minor"/>
      </rPr>
      <t>月</t>
    </r>
    <r>
      <rPr>
        <sz val="12"/>
        <rFont val="宋体"/>
        <family val="3"/>
        <charset val="134"/>
        <scheme val="minor"/>
      </rPr>
      <t xml:space="preserve">
</t>
    </r>
    <r>
      <rPr>
        <sz val="12"/>
        <rFont val="宋体"/>
        <family val="3"/>
        <charset val="134"/>
        <scheme val="minor"/>
      </rPr>
      <t>（</t>
    </r>
    <r>
      <rPr>
        <sz val="12"/>
        <rFont val="宋体"/>
        <family val="3"/>
        <charset val="134"/>
        <scheme val="minor"/>
      </rPr>
      <t>1</t>
    </r>
    <r>
      <rPr>
        <sz val="12"/>
        <rFont val="宋体"/>
        <family val="3"/>
        <charset val="134"/>
        <scheme val="minor"/>
      </rPr>
      <t>）</t>
    </r>
    <r>
      <rPr>
        <sz val="12"/>
        <rFont val="宋体"/>
        <family val="3"/>
        <charset val="134"/>
        <scheme val="minor"/>
      </rPr>
      <t>“</t>
    </r>
    <r>
      <rPr>
        <sz val="12"/>
        <rFont val="宋体"/>
        <family val="3"/>
        <charset val="134"/>
        <scheme val="minor"/>
      </rPr>
      <t>沉浸式喜歌剧演艺新空间</t>
    </r>
    <r>
      <rPr>
        <sz val="12"/>
        <rFont val="宋体"/>
        <family val="3"/>
        <charset val="134"/>
        <scheme val="minor"/>
      </rPr>
      <t>”</t>
    </r>
    <r>
      <rPr>
        <sz val="12"/>
        <rFont val="宋体"/>
        <family val="3"/>
        <charset val="134"/>
        <scheme val="minor"/>
      </rPr>
      <t>开放运营，面向市场进行推广、营销</t>
    </r>
    <r>
      <rPr>
        <sz val="12"/>
        <rFont val="宋体"/>
        <family val="3"/>
        <charset val="134"/>
        <scheme val="minor"/>
      </rPr>
      <t xml:space="preserve">
</t>
    </r>
    <r>
      <rPr>
        <sz val="12"/>
        <rFont val="宋体"/>
        <family val="3"/>
        <charset val="134"/>
        <scheme val="minor"/>
      </rPr>
      <t>（</t>
    </r>
    <r>
      <rPr>
        <sz val="12"/>
        <rFont val="宋体"/>
        <family val="3"/>
        <charset val="134"/>
        <scheme val="minor"/>
      </rPr>
      <t>2</t>
    </r>
    <r>
      <rPr>
        <sz val="12"/>
        <rFont val="宋体"/>
        <family val="3"/>
        <charset val="134"/>
        <scheme val="minor"/>
      </rPr>
      <t>）完成沉浸式喜歌剧系列演出不少于</t>
    </r>
    <r>
      <rPr>
        <sz val="12"/>
        <rFont val="宋体"/>
        <family val="3"/>
        <charset val="134"/>
        <scheme val="minor"/>
      </rPr>
      <t>150</t>
    </r>
    <r>
      <rPr>
        <sz val="12"/>
        <rFont val="宋体"/>
        <family val="3"/>
        <charset val="134"/>
        <scheme val="minor"/>
      </rPr>
      <t>场</t>
    </r>
    <r>
      <rPr>
        <sz val="12"/>
        <rFont val="宋体"/>
        <family val="3"/>
        <charset val="134"/>
        <scheme val="minor"/>
      </rPr>
      <t xml:space="preserve">
2027</t>
    </r>
    <r>
      <rPr>
        <sz val="12"/>
        <rFont val="宋体"/>
        <family val="3"/>
        <charset val="134"/>
        <scheme val="minor"/>
      </rPr>
      <t>年</t>
    </r>
    <r>
      <rPr>
        <sz val="12"/>
        <rFont val="宋体"/>
        <family val="3"/>
        <charset val="134"/>
        <scheme val="minor"/>
      </rPr>
      <t>1</t>
    </r>
    <r>
      <rPr>
        <sz val="12"/>
        <rFont val="宋体"/>
        <family val="3"/>
        <charset val="134"/>
        <scheme val="minor"/>
      </rPr>
      <t>月</t>
    </r>
    <r>
      <rPr>
        <sz val="12"/>
        <rFont val="宋体"/>
        <family val="3"/>
        <charset val="134"/>
        <scheme val="minor"/>
      </rPr>
      <t>-2027</t>
    </r>
    <r>
      <rPr>
        <sz val="12"/>
        <rFont val="宋体"/>
        <family val="3"/>
        <charset val="134"/>
        <scheme val="minor"/>
      </rPr>
      <t>年</t>
    </r>
    <r>
      <rPr>
        <sz val="12"/>
        <rFont val="宋体"/>
        <family val="3"/>
        <charset val="134"/>
        <scheme val="minor"/>
      </rPr>
      <t>7</t>
    </r>
    <r>
      <rPr>
        <sz val="12"/>
        <rFont val="宋体"/>
        <family val="3"/>
        <charset val="134"/>
        <scheme val="minor"/>
      </rPr>
      <t>月</t>
    </r>
    <r>
      <rPr>
        <sz val="12"/>
        <rFont val="宋体"/>
        <family val="3"/>
        <charset val="134"/>
        <scheme val="minor"/>
      </rPr>
      <t xml:space="preserve">
</t>
    </r>
    <r>
      <rPr>
        <sz val="12"/>
        <rFont val="宋体"/>
        <family val="3"/>
        <charset val="134"/>
        <scheme val="minor"/>
      </rPr>
      <t>（</t>
    </r>
    <r>
      <rPr>
        <sz val="12"/>
        <rFont val="宋体"/>
        <family val="3"/>
        <charset val="134"/>
        <scheme val="minor"/>
      </rPr>
      <t>1</t>
    </r>
    <r>
      <rPr>
        <sz val="12"/>
        <rFont val="宋体"/>
        <family val="3"/>
        <charset val="134"/>
        <scheme val="minor"/>
      </rPr>
      <t>）沉浸式喜歌剧IP文创开发及发售</t>
    </r>
    <r>
      <rPr>
        <sz val="12"/>
        <rFont val="宋体"/>
        <family val="3"/>
        <charset val="134"/>
        <scheme val="minor"/>
      </rPr>
      <t xml:space="preserve">
</t>
    </r>
    <r>
      <rPr>
        <sz val="12"/>
        <rFont val="宋体"/>
        <family val="3"/>
        <charset val="134"/>
        <scheme val="minor"/>
      </rPr>
      <t>（</t>
    </r>
    <r>
      <rPr>
        <sz val="12"/>
        <rFont val="宋体"/>
        <family val="3"/>
        <charset val="134"/>
        <scheme val="minor"/>
      </rPr>
      <t>2</t>
    </r>
    <r>
      <rPr>
        <sz val="12"/>
        <rFont val="宋体"/>
        <family val="3"/>
        <charset val="134"/>
        <scheme val="minor"/>
      </rPr>
      <t>）完成沉浸式喜歌剧系列演出不少于</t>
    </r>
    <r>
      <rPr>
        <sz val="12"/>
        <rFont val="宋体"/>
        <family val="3"/>
        <charset val="134"/>
        <scheme val="minor"/>
      </rPr>
      <t>150</t>
    </r>
    <r>
      <rPr>
        <sz val="12"/>
        <rFont val="宋体"/>
        <family val="3"/>
        <charset val="134"/>
        <scheme val="minor"/>
      </rPr>
      <t>场</t>
    </r>
    <r>
      <rPr>
        <sz val="12"/>
        <rFont val="宋体"/>
        <family val="3"/>
        <charset val="134"/>
        <scheme val="minor"/>
      </rPr>
      <t xml:space="preserve">
</t>
    </r>
  </si>
  <si>
    <r>
      <rPr>
        <sz val="12"/>
        <rFont val="宋体"/>
        <family val="3"/>
        <charset val="134"/>
        <scheme val="minor"/>
      </rPr>
      <t>自项目启动至</t>
    </r>
    <r>
      <rPr>
        <sz val="12"/>
        <rFont val="宋体"/>
        <family val="3"/>
        <charset val="134"/>
        <scheme val="minor"/>
      </rPr>
      <t>2027</t>
    </r>
    <r>
      <rPr>
        <sz val="12"/>
        <rFont val="宋体"/>
        <family val="3"/>
        <charset val="134"/>
        <scheme val="minor"/>
      </rPr>
      <t>年7月，计划建设并开放运营“沉浸式喜歌剧演艺新空间”、完成沉浸式喜歌剧系列演出不少于362场、预计接待观众不少于30000人，吸引全国游客观众观演，“以点带面”拉动城市交通、酒店、餐饮、零售、文旅等各行业消费，同时以IP文创、演出周边等新业态增加创收，有效运用该全国首发演艺IP维城市经济赋能。</t>
    </r>
  </si>
  <si>
    <t>钟韵清</t>
  </si>
  <si>
    <t>华南植物园系列主题花展</t>
  </si>
  <si>
    <r>
      <rPr>
        <sz val="12"/>
        <rFont val="宋体"/>
        <family val="3"/>
        <charset val="134"/>
        <scheme val="minor"/>
      </rPr>
      <t>华南植物园展示区（广州市天河区天源路</t>
    </r>
    <r>
      <rPr>
        <sz val="12"/>
        <rFont val="宋体"/>
        <family val="3"/>
        <charset val="134"/>
        <scheme val="minor"/>
      </rPr>
      <t>1190</t>
    </r>
    <r>
      <rPr>
        <sz val="12"/>
        <rFont val="宋体"/>
        <family val="3"/>
        <charset val="134"/>
        <scheme val="minor"/>
      </rPr>
      <t>号）</t>
    </r>
  </si>
  <si>
    <t>方向二商旅文体健多业态融合创新</t>
  </si>
  <si>
    <t>重大节假日及黄金周在园区多点布置特色主题花展及珍稀濒危植物展。同时依托展览内容和园内丰富的植物资源，结合园内相关科研成果，开展科普教育活动及自然教育研学课程，开发系列主题文创产品。将高端科研资源科普化，向广大公众开展植物知识、生态保护的科普宣传的同时，打造“植物+”特色消费场景，丰富市民的文化娱乐生活。积极引导公众认知、欣赏自然、探索自然，倡导生态文明理念。</t>
  </si>
  <si>
    <r>
      <rPr>
        <sz val="12"/>
        <rFont val="宋体"/>
        <family val="3"/>
        <charset val="134"/>
        <scheme val="minor"/>
      </rPr>
      <t>2025</t>
    </r>
    <r>
      <rPr>
        <sz val="12"/>
        <rFont val="宋体"/>
        <family val="3"/>
        <charset val="134"/>
        <scheme val="minor"/>
      </rPr>
      <t>年</t>
    </r>
    <r>
      <rPr>
        <sz val="12"/>
        <rFont val="宋体"/>
        <family val="3"/>
        <charset val="134"/>
        <scheme val="minor"/>
      </rPr>
      <t>9</t>
    </r>
    <r>
      <rPr>
        <sz val="12"/>
        <rFont val="宋体"/>
        <family val="3"/>
        <charset val="134"/>
        <scheme val="minor"/>
      </rPr>
      <t>月</t>
    </r>
    <r>
      <rPr>
        <sz val="12"/>
        <rFont val="宋体"/>
        <family val="3"/>
        <charset val="134"/>
        <scheme val="minor"/>
      </rPr>
      <t>-2026</t>
    </r>
    <r>
      <rPr>
        <sz val="12"/>
        <rFont val="宋体"/>
        <family val="3"/>
        <charset val="134"/>
        <scheme val="minor"/>
      </rPr>
      <t>年</t>
    </r>
    <r>
      <rPr>
        <sz val="12"/>
        <rFont val="宋体"/>
        <family val="3"/>
        <charset val="134"/>
        <scheme val="minor"/>
      </rPr>
      <t>3</t>
    </r>
    <r>
      <rPr>
        <sz val="12"/>
        <rFont val="宋体"/>
        <family val="3"/>
        <charset val="134"/>
        <scheme val="minor"/>
      </rPr>
      <t>月：国庆、春节主题花展；药用植物、兰花、三角梅、珍稀濒危植物展（园内外），相关课程及宣传活动，文创开发展销等；</t>
    </r>
    <r>
      <rPr>
        <sz val="12"/>
        <rFont val="宋体"/>
        <family val="3"/>
        <charset val="134"/>
        <scheme val="minor"/>
      </rPr>
      <t xml:space="preserve">
2026</t>
    </r>
    <r>
      <rPr>
        <sz val="12"/>
        <rFont val="宋体"/>
        <family val="3"/>
        <charset val="134"/>
        <scheme val="minor"/>
      </rPr>
      <t>年</t>
    </r>
    <r>
      <rPr>
        <sz val="12"/>
        <rFont val="宋体"/>
        <family val="3"/>
        <charset val="134"/>
        <scheme val="minor"/>
      </rPr>
      <t>4</t>
    </r>
    <r>
      <rPr>
        <sz val="12"/>
        <rFont val="宋体"/>
        <family val="3"/>
        <charset val="134"/>
        <scheme val="minor"/>
      </rPr>
      <t>月</t>
    </r>
    <r>
      <rPr>
        <sz val="12"/>
        <rFont val="宋体"/>
        <family val="3"/>
        <charset val="134"/>
        <scheme val="minor"/>
      </rPr>
      <t>-2026</t>
    </r>
    <r>
      <rPr>
        <sz val="12"/>
        <rFont val="宋体"/>
        <family val="3"/>
        <charset val="134"/>
        <scheme val="minor"/>
      </rPr>
      <t>年</t>
    </r>
    <r>
      <rPr>
        <sz val="12"/>
        <rFont val="宋体"/>
        <family val="3"/>
        <charset val="134"/>
        <scheme val="minor"/>
      </rPr>
      <t>10</t>
    </r>
    <r>
      <rPr>
        <sz val="12"/>
        <rFont val="宋体"/>
        <family val="3"/>
        <charset val="134"/>
        <scheme val="minor"/>
      </rPr>
      <t>月：五一、国庆主题花展；朱顶红展，药用植物、兰花、珍稀濒危植物展（园内外），相关课程及宣传活动，文创开发展销等；</t>
    </r>
    <r>
      <rPr>
        <sz val="12"/>
        <rFont val="宋体"/>
        <family val="3"/>
        <charset val="134"/>
        <scheme val="minor"/>
      </rPr>
      <t xml:space="preserve">
2026</t>
    </r>
    <r>
      <rPr>
        <sz val="12"/>
        <rFont val="宋体"/>
        <family val="3"/>
        <charset val="134"/>
        <scheme val="minor"/>
      </rPr>
      <t>年</t>
    </r>
    <r>
      <rPr>
        <sz val="12"/>
        <rFont val="宋体"/>
        <family val="3"/>
        <charset val="134"/>
        <scheme val="minor"/>
      </rPr>
      <t>10</t>
    </r>
    <r>
      <rPr>
        <sz val="12"/>
        <rFont val="宋体"/>
        <family val="3"/>
        <charset val="134"/>
        <scheme val="minor"/>
      </rPr>
      <t>月</t>
    </r>
    <r>
      <rPr>
        <sz val="12"/>
        <rFont val="宋体"/>
        <family val="3"/>
        <charset val="134"/>
        <scheme val="minor"/>
      </rPr>
      <t>-2027</t>
    </r>
    <r>
      <rPr>
        <sz val="12"/>
        <rFont val="宋体"/>
        <family val="3"/>
        <charset val="134"/>
        <scheme val="minor"/>
      </rPr>
      <t>年</t>
    </r>
    <r>
      <rPr>
        <sz val="12"/>
        <rFont val="宋体"/>
        <family val="3"/>
        <charset val="134"/>
        <scheme val="minor"/>
      </rPr>
      <t>3</t>
    </r>
    <r>
      <rPr>
        <sz val="12"/>
        <rFont val="宋体"/>
        <family val="3"/>
        <charset val="134"/>
        <scheme val="minor"/>
      </rPr>
      <t>月：国庆、春节主题花展；药用植物、兰花、三角梅、珍稀濒危植物展（园内外），相关课程及宣传活动，文创开发展销等。</t>
    </r>
  </si>
  <si>
    <r>
      <rPr>
        <sz val="12"/>
        <rFont val="宋体"/>
        <family val="3"/>
        <charset val="134"/>
        <scheme val="minor"/>
      </rPr>
      <t>直接效益：带动入园游客及科普受众预计：</t>
    </r>
    <r>
      <rPr>
        <sz val="12"/>
        <rFont val="宋体"/>
        <family val="3"/>
        <charset val="134"/>
        <scheme val="minor"/>
      </rPr>
      <t>300</t>
    </r>
    <r>
      <rPr>
        <sz val="12"/>
        <rFont val="宋体"/>
        <family val="3"/>
        <charset val="134"/>
        <scheme val="minor"/>
      </rPr>
      <t>万人次。</t>
    </r>
    <r>
      <rPr>
        <sz val="12"/>
        <rFont val="宋体"/>
        <family val="3"/>
        <charset val="134"/>
        <scheme val="minor"/>
      </rPr>
      <t xml:space="preserve">
</t>
    </r>
    <r>
      <rPr>
        <sz val="12"/>
        <rFont val="宋体"/>
        <family val="3"/>
        <charset val="134"/>
        <scheme val="minor"/>
      </rPr>
      <t>社会效益：</t>
    </r>
    <r>
      <rPr>
        <sz val="12"/>
        <rFont val="宋体"/>
        <family val="3"/>
        <charset val="134"/>
        <scheme val="minor"/>
      </rPr>
      <t>1</t>
    </r>
    <r>
      <rPr>
        <sz val="12"/>
        <rFont val="宋体"/>
        <family val="3"/>
        <charset val="134"/>
        <scheme val="minor"/>
      </rPr>
      <t>、就业与产业链带动：文旅融合场景延伸出“旅游+研学/文创/科技”等新业态，创造导游、体验师等新型岗位；商业综合体创新推动餐饮、物流等上下游协同，对附近街区客流量同比有提升。</t>
    </r>
    <r>
      <rPr>
        <sz val="12"/>
        <rFont val="宋体"/>
        <family val="3"/>
        <charset val="134"/>
        <scheme val="minor"/>
      </rPr>
      <t>2</t>
    </r>
    <r>
      <rPr>
        <sz val="12"/>
        <rFont val="宋体"/>
        <family val="3"/>
        <charset val="134"/>
        <scheme val="minor"/>
      </rPr>
      <t>、产业联动方面： 1）科研保护：保育2万种植物（含95%华南濒危物种），开发南药等经济植物；2）生态旅游：升级科普设施，打造沉浸式专类园游览；3）城园融合：联动全市生态资源，服务粤港澳大湾区绿色发展；4）经济延伸：推动三产融合（科研+教育+文旅），形成可持续发展模式。</t>
    </r>
  </si>
  <si>
    <t>吴兴</t>
  </si>
  <si>
    <r>
      <rPr>
        <sz val="12"/>
        <rFont val="宋体"/>
        <family val="3"/>
        <charset val="134"/>
        <scheme val="minor"/>
      </rPr>
      <t>广州天河领展广场开设</t>
    </r>
    <r>
      <rPr>
        <sz val="12"/>
        <rFont val="宋体"/>
        <family val="3"/>
        <charset val="134"/>
        <scheme val="minor"/>
      </rPr>
      <t>“</t>
    </r>
    <r>
      <rPr>
        <sz val="12"/>
        <rFont val="宋体"/>
        <family val="3"/>
        <charset val="134"/>
        <scheme val="minor"/>
      </rPr>
      <t>平川夜巷</t>
    </r>
    <r>
      <rPr>
        <sz val="12"/>
        <rFont val="宋体"/>
        <family val="3"/>
        <charset val="134"/>
        <scheme val="minor"/>
      </rPr>
      <t>”</t>
    </r>
    <r>
      <rPr>
        <sz val="12"/>
        <rFont val="宋体"/>
        <family val="3"/>
        <charset val="134"/>
        <scheme val="minor"/>
      </rPr>
      <t>户外生活街区，营造城市内外</t>
    </r>
    <r>
      <rPr>
        <sz val="12"/>
        <rFont val="宋体"/>
        <family val="3"/>
        <charset val="134"/>
        <scheme val="minor"/>
      </rPr>
      <t>24H</t>
    </r>
    <r>
      <rPr>
        <sz val="12"/>
        <rFont val="宋体"/>
        <family val="3"/>
        <charset val="134"/>
        <scheme val="minor"/>
      </rPr>
      <t>生活街区</t>
    </r>
  </si>
  <si>
    <r>
      <rPr>
        <sz val="12"/>
        <rFont val="宋体"/>
        <family val="3"/>
        <charset val="134"/>
        <scheme val="minor"/>
      </rPr>
      <t>创建</t>
    </r>
    <r>
      <rPr>
        <sz val="12"/>
        <rFont val="宋体"/>
        <family val="3"/>
        <charset val="134"/>
        <scheme val="minor"/>
      </rPr>
      <t>“</t>
    </r>
    <r>
      <rPr>
        <sz val="12"/>
        <rFont val="宋体"/>
        <family val="3"/>
        <charset val="134"/>
        <scheme val="minor"/>
      </rPr>
      <t>平川夜巷</t>
    </r>
    <r>
      <rPr>
        <sz val="12"/>
        <rFont val="宋体"/>
        <family val="3"/>
        <charset val="134"/>
        <scheme val="minor"/>
      </rPr>
      <t>”</t>
    </r>
    <r>
      <rPr>
        <sz val="12"/>
        <rFont val="宋体"/>
        <family val="3"/>
        <charset val="134"/>
        <scheme val="minor"/>
      </rPr>
      <t>多元化服务消费场景，引入特色首店等，进而营造城市内外</t>
    </r>
    <r>
      <rPr>
        <sz val="12"/>
        <rFont val="宋体"/>
        <family val="3"/>
        <charset val="134"/>
        <scheme val="minor"/>
      </rPr>
      <t>24H</t>
    </r>
    <r>
      <rPr>
        <sz val="12"/>
        <rFont val="宋体"/>
        <family val="3"/>
        <charset val="134"/>
        <scheme val="minor"/>
      </rPr>
      <t>生活街区</t>
    </r>
  </si>
  <si>
    <t>钟诗华</t>
  </si>
  <si>
    <t>天银广场</t>
  </si>
  <si>
    <t>广州市天河区中山大道中437号</t>
  </si>
  <si>
    <t>广州天银商业发展有限公司</t>
  </si>
  <si>
    <r>
      <rPr>
        <sz val="12"/>
        <rFont val="宋体"/>
        <family val="3"/>
        <charset val="134"/>
        <scheme val="minor"/>
      </rPr>
      <t>2026</t>
    </r>
    <r>
      <rPr>
        <sz val="12"/>
        <rFont val="宋体"/>
        <family val="3"/>
        <charset val="134"/>
        <scheme val="minor"/>
      </rPr>
      <t>年</t>
    </r>
    <r>
      <rPr>
        <sz val="12"/>
        <rFont val="宋体"/>
        <family val="3"/>
        <charset val="134"/>
        <scheme val="minor"/>
      </rPr>
      <t>12</t>
    </r>
    <r>
      <rPr>
        <sz val="12"/>
        <rFont val="宋体"/>
        <family val="3"/>
        <charset val="134"/>
        <scheme val="minor"/>
      </rPr>
      <t>月</t>
    </r>
  </si>
  <si>
    <r>
      <rPr>
        <sz val="12"/>
        <rFont val="宋体"/>
        <family val="3"/>
        <charset val="134"/>
        <scheme val="minor"/>
      </rPr>
      <t>2025</t>
    </r>
    <r>
      <rPr>
        <sz val="12"/>
        <rFont val="宋体"/>
        <family val="3"/>
        <charset val="134"/>
        <scheme val="minor"/>
      </rPr>
      <t>年9月至12月，天银广场负一层（5000平方）升级改造，经营超市，吸引人流，方便周边居民日常需求，2026年3月至2026年12月，天银广场一至四层（16000平方）升级改造，打造一个更具吸引力、更符合现代消费者需求的商业空间，提升商场竞争力，优化消费者体验，提高经济效益。</t>
    </r>
  </si>
  <si>
    <t>2025年8月至12月，天银广场负一层升级改造，经营超市。2026年3月至2026年12月，天银广场一至四层升级改造，经营百货，休闲，儿童业态。</t>
  </si>
  <si>
    <t>负一超市，计划月营业750万/月；一楼至四楼，百货，休闲，儿童业态计划月营业2000万/月；五楼、六楼餐饮，计划月营业额800万/月</t>
  </si>
  <si>
    <t>吴锋</t>
  </si>
  <si>
    <t>太古汇二期项目</t>
  </si>
  <si>
    <t>广州市天河区天河路383号</t>
  </si>
  <si>
    <t>激发街区商业活力，打开首店经济，多元消费体验</t>
  </si>
  <si>
    <t>堡泉（广州）物业管理有限公司</t>
  </si>
  <si>
    <r>
      <rPr>
        <sz val="12"/>
        <rFont val="宋体"/>
        <family val="3"/>
        <charset val="134"/>
        <scheme val="minor"/>
      </rPr>
      <t>10000</t>
    </r>
    <r>
      <rPr>
        <sz val="12"/>
        <rFont val="宋体"/>
        <family val="3"/>
        <charset val="134"/>
        <scheme val="minor"/>
      </rPr>
      <t>万元</t>
    </r>
  </si>
  <si>
    <r>
      <rPr>
        <b/>
        <sz val="12"/>
        <rFont val="宋体"/>
        <family val="3"/>
        <charset val="134"/>
        <scheme val="minor"/>
      </rPr>
      <t>3000</t>
    </r>
    <r>
      <rPr>
        <b/>
        <sz val="12"/>
        <rFont val="宋体"/>
        <family val="3"/>
        <charset val="134"/>
        <scheme val="minor"/>
      </rPr>
      <t>万元</t>
    </r>
  </si>
  <si>
    <r>
      <rPr>
        <b/>
        <sz val="12"/>
        <rFont val="宋体"/>
        <family val="3"/>
        <charset val="134"/>
        <scheme val="minor"/>
      </rPr>
      <t>10000</t>
    </r>
    <r>
      <rPr>
        <b/>
        <sz val="12"/>
        <rFont val="宋体"/>
        <family val="3"/>
        <charset val="134"/>
        <scheme val="minor"/>
      </rPr>
      <t>万元</t>
    </r>
  </si>
  <si>
    <t>在广州太古汇成熟的购物氛围基础下，二期项目将改造重塑原汇坊项目，以极具创意的新潮消费体验及生活方式灵感吸引新生代消费者，作为广州太古汇高端购物旅程的延伸及补充的同时，为此街区及天河零售环境持续注入年轻活力。
二期项目计划引入富有活力且极具个性的国际品牌旗舰店、高端运动及生活方式品牌首店、一系列特色的餐饮选择，将项目所在的核心街区焕新升级为充满活力的生活时尚聚集地，使之成为广州太古汇零售体验的自然延伸，进一步打造整体的、互通互达的消费体验，提升广州太古汇北面街区的整体消费水平，并为现存住宅居民创造更舒适宜人的社区环境。</t>
  </si>
  <si>
    <r>
      <rPr>
        <sz val="12"/>
        <rFont val="宋体"/>
        <family val="3"/>
        <charset val="134"/>
        <scheme val="minor"/>
      </rPr>
      <t>2026</t>
    </r>
    <r>
      <rPr>
        <sz val="12"/>
        <rFont val="宋体"/>
        <family val="3"/>
        <charset val="134"/>
        <scheme val="minor"/>
      </rPr>
      <t>年3月，进行项目翻新改造
2026年12月，开展多个国际知名运动或生活方式首店，打造多元消费体验</t>
    </r>
  </si>
  <si>
    <r>
      <rPr>
        <sz val="12"/>
        <rFont val="宋体"/>
        <family val="3"/>
        <charset val="134"/>
        <scheme val="minor"/>
      </rPr>
      <t>1.</t>
    </r>
    <r>
      <rPr>
        <sz val="12"/>
        <rFont val="宋体"/>
        <family val="3"/>
        <charset val="134"/>
        <scheme val="minor"/>
      </rPr>
      <t xml:space="preserve">激发街区商业活力：通过极具创意的建筑设计创新打造开放的、可呼吸的新一代城市街区商业项目，使其成为年轻新势力的时尚聚集地。
</t>
    </r>
    <r>
      <rPr>
        <sz val="12"/>
        <rFont val="宋体"/>
        <family val="3"/>
        <charset val="134"/>
        <scheme val="minor"/>
      </rPr>
      <t>2.</t>
    </r>
    <r>
      <rPr>
        <sz val="12"/>
        <rFont val="宋体"/>
        <family val="3"/>
        <charset val="134"/>
        <scheme val="minor"/>
      </rPr>
      <t>首店经济：国际知名运动或生活方式首店</t>
    </r>
    <r>
      <rPr>
        <sz val="12"/>
        <rFont val="宋体"/>
        <family val="3"/>
        <charset val="134"/>
        <scheme val="minor"/>
      </rPr>
      <t xml:space="preserve">
3.</t>
    </r>
    <r>
      <rPr>
        <sz val="12"/>
        <rFont val="宋体"/>
        <family val="3"/>
        <charset val="134"/>
        <scheme val="minor"/>
      </rPr>
      <t>多元消费体验：如开放式的宠物友好空间、运动等社群体验活动</t>
    </r>
  </si>
  <si>
    <t>黄建军</t>
  </si>
  <si>
    <t>189 2886 1908</t>
  </si>
  <si>
    <t>太古汇三期项目</t>
  </si>
  <si>
    <t>广州市天河区天河东路75号</t>
  </si>
  <si>
    <t>多元化服务消费/体验场景，融合商业、旅游、文华、健康等多样化新消费。</t>
  </si>
  <si>
    <t>太古汇(广州)发展有限公司</t>
  </si>
  <si>
    <r>
      <rPr>
        <sz val="12"/>
        <rFont val="宋体"/>
        <family val="3"/>
        <charset val="134"/>
        <scheme val="minor"/>
      </rPr>
      <t>62550</t>
    </r>
    <r>
      <rPr>
        <sz val="12"/>
        <rFont val="宋体"/>
        <family val="3"/>
        <charset val="134"/>
        <scheme val="minor"/>
      </rPr>
      <t>万元</t>
    </r>
  </si>
  <si>
    <r>
      <rPr>
        <sz val="12"/>
        <rFont val="宋体"/>
        <family val="3"/>
        <charset val="134"/>
        <scheme val="minor"/>
      </rPr>
      <t>1784</t>
    </r>
    <r>
      <rPr>
        <sz val="12"/>
        <rFont val="宋体"/>
        <family val="3"/>
        <charset val="134"/>
        <scheme val="minor"/>
      </rPr>
      <t>万元</t>
    </r>
  </si>
  <si>
    <r>
      <rPr>
        <sz val="12"/>
        <rFont val="宋体"/>
        <family val="3"/>
        <charset val="134"/>
        <scheme val="minor"/>
      </rPr>
      <t>6067</t>
    </r>
    <r>
      <rPr>
        <sz val="12"/>
        <rFont val="宋体"/>
        <family val="3"/>
        <charset val="134"/>
        <scheme val="minor"/>
      </rPr>
      <t>万元</t>
    </r>
  </si>
  <si>
    <r>
      <rPr>
        <sz val="12"/>
        <rFont val="宋体"/>
        <family val="3"/>
        <charset val="134"/>
        <scheme val="minor"/>
      </rPr>
      <t>48616</t>
    </r>
    <r>
      <rPr>
        <sz val="12"/>
        <rFont val="宋体"/>
        <family val="3"/>
        <charset val="134"/>
        <scheme val="minor"/>
      </rPr>
      <t>万元</t>
    </r>
  </si>
  <si>
    <r>
      <rPr>
        <sz val="12"/>
        <rFont val="宋体"/>
        <family val="3"/>
        <charset val="134"/>
        <scheme val="minor"/>
      </rPr>
      <t>广州太古汇三期（文化中心）作为太古地产着力打造的商业项目，聘请国际知名设计师对原文化中心建筑进行重新设计。太古汇三期在与现商场无缝衔接的同时，因应时代和市场变化，将会打造为一个全新的多元文化服务的体验和消费商业，也将成为太古汇商场西面主入口。</t>
    </r>
    <r>
      <rPr>
        <sz val="12"/>
        <rFont val="宋体"/>
        <family val="3"/>
        <charset val="134"/>
        <scheme val="minor"/>
      </rPr>
      <t xml:space="preserve">
</t>
    </r>
    <r>
      <rPr>
        <sz val="12"/>
        <rFont val="宋体"/>
        <family val="3"/>
        <charset val="134"/>
        <scheme val="minor"/>
      </rPr>
      <t>三期将继续引进仍未进入广州市场的国际知名奢侈品牌，增加体验、文化、健康、旅游、</t>
    </r>
    <r>
      <rPr>
        <sz val="12"/>
        <rFont val="宋体"/>
        <family val="3"/>
        <charset val="134"/>
        <scheme val="minor"/>
      </rPr>
      <t>IP</t>
    </r>
    <r>
      <rPr>
        <sz val="12"/>
        <rFont val="宋体"/>
        <family val="3"/>
        <charset val="134"/>
        <scheme val="minor"/>
      </rPr>
      <t>等新消费品牌，助力广州打造国际消费中心城市。</t>
    </r>
    <r>
      <rPr>
        <sz val="12"/>
        <rFont val="宋体"/>
        <family val="3"/>
        <charset val="134"/>
        <scheme val="minor"/>
      </rPr>
      <t xml:space="preserve">
</t>
    </r>
    <r>
      <rPr>
        <sz val="12"/>
        <rFont val="宋体"/>
        <family val="3"/>
        <charset val="134"/>
        <scheme val="minor"/>
      </rPr>
      <t>三期将打造全新的品牌市场活动空间、消费者体验空间等，以满足更多高品质品牌在广州市场更大的推广展示需求，以及消费者对于更多元消费场景的体验需求。</t>
    </r>
  </si>
  <si>
    <r>
      <rPr>
        <sz val="12"/>
        <rFont val="宋体"/>
        <family val="3"/>
        <charset val="134"/>
        <scheme val="minor"/>
      </rPr>
      <t>2025</t>
    </r>
    <r>
      <rPr>
        <sz val="12"/>
        <rFont val="宋体"/>
        <family val="3"/>
        <charset val="134"/>
        <scheme val="minor"/>
      </rPr>
      <t>年12月，国际知名设计师打造地标性的商业空间</t>
    </r>
    <r>
      <rPr>
        <sz val="12"/>
        <rFont val="宋体"/>
        <family val="3"/>
        <charset val="134"/>
        <scheme val="minor"/>
      </rPr>
      <t>.
2026</t>
    </r>
    <r>
      <rPr>
        <sz val="12"/>
        <rFont val="宋体"/>
        <family val="3"/>
        <charset val="134"/>
        <scheme val="minor"/>
      </rPr>
      <t>年3月，进行整体改造施工。</t>
    </r>
    <r>
      <rPr>
        <sz val="12"/>
        <rFont val="宋体"/>
        <family val="3"/>
        <charset val="134"/>
        <scheme val="minor"/>
      </rPr>
      <t xml:space="preserve">
2027</t>
    </r>
    <r>
      <rPr>
        <sz val="12"/>
        <rFont val="宋体"/>
        <family val="3"/>
        <charset val="134"/>
        <scheme val="minor"/>
      </rPr>
      <t>年</t>
    </r>
    <r>
      <rPr>
        <sz val="12"/>
        <rFont val="宋体"/>
        <family val="3"/>
        <charset val="134"/>
        <scheme val="minor"/>
      </rPr>
      <t>3</t>
    </r>
    <r>
      <rPr>
        <sz val="12"/>
        <rFont val="宋体"/>
        <family val="3"/>
        <charset val="134"/>
        <scheme val="minor"/>
      </rPr>
      <t>月，陆续引进超过</t>
    </r>
    <r>
      <rPr>
        <sz val="12"/>
        <rFont val="宋体"/>
        <family val="3"/>
        <charset val="134"/>
        <scheme val="minor"/>
      </rPr>
      <t>20</t>
    </r>
    <r>
      <rPr>
        <sz val="12"/>
        <rFont val="宋体"/>
        <family val="3"/>
        <charset val="134"/>
        <scheme val="minor"/>
      </rPr>
      <t>个国际知名奢侈品，超过</t>
    </r>
    <r>
      <rPr>
        <sz val="12"/>
        <rFont val="宋体"/>
        <family val="3"/>
        <charset val="134"/>
        <scheme val="minor"/>
      </rPr>
      <t>40</t>
    </r>
    <r>
      <rPr>
        <sz val="12"/>
        <rFont val="宋体"/>
        <family val="3"/>
        <charset val="134"/>
        <scheme val="minor"/>
      </rPr>
      <t>个</t>
    </r>
    <r>
      <rPr>
        <sz val="12"/>
        <rFont val="宋体"/>
        <family val="3"/>
        <charset val="134"/>
        <scheme val="minor"/>
      </rPr>
      <t>IP</t>
    </r>
    <r>
      <rPr>
        <sz val="12"/>
        <rFont val="宋体"/>
        <family val="3"/>
        <charset val="134"/>
        <scheme val="minor"/>
      </rPr>
      <t>。</t>
    </r>
  </si>
  <si>
    <t>1.国际知名设计师打造的商业、消费者体验、品牌市场推广活动等空间，创新多元化服务消费场景。
2.继续引进超过20个国际知名奢侈品牌，增加超过40个IP、文化、健康、旅游、体验等品牌。</t>
  </si>
  <si>
    <r>
      <rPr>
        <sz val="12"/>
        <rFont val="宋体"/>
        <family val="3"/>
        <charset val="134"/>
        <scheme val="minor"/>
      </rPr>
      <t>广州</t>
    </r>
    <r>
      <rPr>
        <sz val="12"/>
        <rFont val="宋体"/>
        <family val="3"/>
        <charset val="134"/>
        <scheme val="minor"/>
      </rPr>
      <t>K11 LED</t>
    </r>
    <r>
      <rPr>
        <sz val="12"/>
        <rFont val="宋体"/>
        <family val="3"/>
        <charset val="134"/>
        <scheme val="minor"/>
      </rPr>
      <t>外墙灯光系统全面升级项目</t>
    </r>
  </si>
  <si>
    <r>
      <rPr>
        <sz val="12"/>
        <rFont val="宋体"/>
        <family val="3"/>
        <charset val="134"/>
        <scheme val="minor"/>
      </rPr>
      <t>广州市天河区珠江东路</t>
    </r>
    <r>
      <rPr>
        <sz val="12"/>
        <rFont val="宋体"/>
        <family val="3"/>
        <charset val="134"/>
        <scheme val="minor"/>
      </rPr>
      <t>6</t>
    </r>
    <r>
      <rPr>
        <sz val="12"/>
        <rFont val="宋体"/>
        <family val="3"/>
        <charset val="134"/>
        <scheme val="minor"/>
      </rPr>
      <t>号（</t>
    </r>
    <r>
      <rPr>
        <sz val="12"/>
        <rFont val="宋体"/>
        <family val="3"/>
        <charset val="134"/>
        <scheme val="minor"/>
      </rPr>
      <t>K11</t>
    </r>
    <r>
      <rPr>
        <sz val="12"/>
        <rFont val="宋体"/>
        <family val="3"/>
        <charset val="134"/>
        <scheme val="minor"/>
      </rPr>
      <t>）</t>
    </r>
  </si>
  <si>
    <r>
      <rPr>
        <sz val="12"/>
        <rFont val="宋体"/>
        <family val="3"/>
        <charset val="134"/>
        <scheme val="minor"/>
      </rPr>
      <t>为迎接</t>
    </r>
    <r>
      <rPr>
        <sz val="12"/>
        <rFont val="宋体"/>
        <family val="3"/>
        <charset val="134"/>
        <scheme val="minor"/>
      </rPr>
      <t>2025</t>
    </r>
    <r>
      <rPr>
        <sz val="12"/>
        <rFont val="宋体"/>
        <family val="3"/>
        <charset val="134"/>
        <scheme val="minor"/>
      </rPr>
      <t>年第十五届全运会及配合政府盘活夜间经济，广州周大福金融中心（东塔）启动</t>
    </r>
    <r>
      <rPr>
        <sz val="12"/>
        <rFont val="宋体"/>
        <family val="3"/>
        <charset val="134"/>
        <scheme val="minor"/>
      </rPr>
      <t>LED</t>
    </r>
    <r>
      <rPr>
        <sz val="12"/>
        <rFont val="宋体"/>
        <family val="3"/>
        <charset val="134"/>
        <scheme val="minor"/>
      </rPr>
      <t>外墙灯光系统全面升级工程。计划于</t>
    </r>
    <r>
      <rPr>
        <sz val="12"/>
        <rFont val="宋体"/>
        <family val="3"/>
        <charset val="134"/>
        <scheme val="minor"/>
      </rPr>
      <t>6</t>
    </r>
    <r>
      <rPr>
        <sz val="12"/>
        <rFont val="宋体"/>
        <family val="3"/>
        <charset val="134"/>
        <scheme val="minor"/>
      </rPr>
      <t>月底开展改造工作。</t>
    </r>
    <r>
      <rPr>
        <sz val="12"/>
        <rFont val="宋体"/>
        <family val="3"/>
        <charset val="134"/>
        <scheme val="minor"/>
      </rPr>
      <t xml:space="preserve">
</t>
    </r>
    <r>
      <rPr>
        <sz val="12"/>
        <rFont val="宋体"/>
        <family val="3"/>
        <charset val="134"/>
        <scheme val="minor"/>
      </rPr>
      <t>项目针对投入使用近九年的原有系统进行三大升级：首先更换已老化的</t>
    </r>
    <r>
      <rPr>
        <sz val="12"/>
        <rFont val="宋体"/>
        <family val="3"/>
        <charset val="134"/>
        <scheme val="minor"/>
      </rPr>
      <t>LED</t>
    </r>
    <r>
      <rPr>
        <sz val="12"/>
        <rFont val="宋体"/>
        <family val="3"/>
        <charset val="134"/>
        <scheme val="minor"/>
      </rPr>
      <t>光源设备；其次对数据处理、电力控制、信号控制三大系统进行整体迭代；最后通过高寿命</t>
    </r>
    <r>
      <rPr>
        <sz val="12"/>
        <rFont val="宋体"/>
        <family val="3"/>
        <charset val="134"/>
        <scheme val="minor"/>
      </rPr>
      <t>LED</t>
    </r>
    <r>
      <rPr>
        <sz val="12"/>
        <rFont val="宋体"/>
        <family val="3"/>
        <charset val="134"/>
        <scheme val="minor"/>
      </rPr>
      <t>灯具和智能调光系统实现节能目标。改造后将显著提升建筑夜间形象展示能力。</t>
    </r>
  </si>
  <si>
    <r>
      <rPr>
        <sz val="12"/>
        <rFont val="宋体"/>
        <family val="3"/>
        <charset val="134"/>
        <scheme val="minor"/>
      </rPr>
      <t>工程计划：</t>
    </r>
    <r>
      <rPr>
        <sz val="12"/>
        <rFont val="宋体"/>
        <family val="3"/>
        <charset val="134"/>
        <scheme val="minor"/>
      </rPr>
      <t>2025</t>
    </r>
    <r>
      <rPr>
        <sz val="12"/>
        <rFont val="宋体"/>
        <family val="3"/>
        <charset val="134"/>
        <scheme val="minor"/>
      </rPr>
      <t>年</t>
    </r>
    <r>
      <rPr>
        <sz val="12"/>
        <rFont val="宋体"/>
        <family val="3"/>
        <charset val="134"/>
        <scheme val="minor"/>
      </rPr>
      <t>6</t>
    </r>
    <r>
      <rPr>
        <sz val="12"/>
        <rFont val="宋体"/>
        <family val="3"/>
        <charset val="134"/>
        <scheme val="minor"/>
      </rPr>
      <t>月签署合同，现场核对施工环境，灯具和设备定制。</t>
    </r>
    <r>
      <rPr>
        <sz val="12"/>
        <rFont val="宋体"/>
        <family val="3"/>
        <charset val="134"/>
        <scheme val="minor"/>
      </rPr>
      <t xml:space="preserve">
2025</t>
    </r>
    <r>
      <rPr>
        <sz val="12"/>
        <rFont val="宋体"/>
        <family val="3"/>
        <charset val="134"/>
        <scheme val="minor"/>
      </rPr>
      <t>年</t>
    </r>
    <r>
      <rPr>
        <sz val="12"/>
        <rFont val="宋体"/>
        <family val="3"/>
        <charset val="134"/>
        <scheme val="minor"/>
      </rPr>
      <t>7-9</t>
    </r>
    <r>
      <rPr>
        <sz val="12"/>
        <rFont val="宋体"/>
        <family val="3"/>
        <charset val="134"/>
        <scheme val="minor"/>
      </rPr>
      <t>月上旬开展维修升级工作。</t>
    </r>
    <r>
      <rPr>
        <sz val="12"/>
        <rFont val="宋体"/>
        <family val="3"/>
        <charset val="134"/>
        <scheme val="minor"/>
      </rPr>
      <t xml:space="preserve">
2025</t>
    </r>
    <r>
      <rPr>
        <sz val="12"/>
        <rFont val="宋体"/>
        <family val="3"/>
        <charset val="134"/>
        <scheme val="minor"/>
      </rPr>
      <t>年</t>
    </r>
    <r>
      <rPr>
        <sz val="12"/>
        <rFont val="宋体"/>
        <family val="3"/>
        <charset val="134"/>
        <scheme val="minor"/>
      </rPr>
      <t>9</t>
    </r>
    <r>
      <rPr>
        <sz val="12"/>
        <rFont val="宋体"/>
        <family val="3"/>
        <charset val="134"/>
        <scheme val="minor"/>
      </rPr>
      <t>月-10月进行最后阶段调试。</t>
    </r>
    <r>
      <rPr>
        <sz val="12"/>
        <rFont val="宋体"/>
        <family val="3"/>
        <charset val="134"/>
        <scheme val="minor"/>
      </rPr>
      <t xml:space="preserve">
2025</t>
    </r>
    <r>
      <rPr>
        <sz val="12"/>
        <rFont val="宋体"/>
        <family val="3"/>
        <charset val="134"/>
        <scheme val="minor"/>
      </rPr>
      <t>年</t>
    </r>
    <r>
      <rPr>
        <sz val="12"/>
        <rFont val="宋体"/>
        <family val="3"/>
        <charset val="134"/>
        <scheme val="minor"/>
      </rPr>
      <t>10</t>
    </r>
    <r>
      <rPr>
        <sz val="12"/>
        <rFont val="宋体"/>
        <family val="3"/>
        <charset val="134"/>
        <scheme val="minor"/>
      </rPr>
      <t>月下旬新灯光系统正式面向公众。</t>
    </r>
  </si>
  <si>
    <t>配合全运会开幕，同时打造又一夜间新景色，进一步盘活区域夜间经济。</t>
  </si>
  <si>
    <t>何翱楠</t>
  </si>
  <si>
    <r>
      <rPr>
        <sz val="12"/>
        <rFont val="宋体"/>
        <family val="3"/>
        <charset val="134"/>
        <scheme val="minor"/>
      </rPr>
      <t>缪斯与黄金时代</t>
    </r>
    <r>
      <rPr>
        <sz val="12"/>
        <rFont val="宋体"/>
        <family val="3"/>
        <charset val="134"/>
        <scheme val="minor"/>
      </rPr>
      <t xml:space="preserve"> </t>
    </r>
    <r>
      <rPr>
        <sz val="12"/>
        <rFont val="宋体"/>
        <family val="3"/>
        <charset val="134"/>
        <scheme val="minor"/>
      </rPr>
      <t>阿尔丰斯</t>
    </r>
    <r>
      <rPr>
        <sz val="12"/>
        <rFont val="宋体"/>
        <family val="3"/>
        <charset val="134"/>
        <scheme val="minor"/>
      </rPr>
      <t>·</t>
    </r>
    <r>
      <rPr>
        <sz val="12"/>
        <rFont val="宋体"/>
        <family val="3"/>
        <charset val="134"/>
        <scheme val="minor"/>
      </rPr>
      <t>穆夏真迹世纪回顾展</t>
    </r>
  </si>
  <si>
    <r>
      <rPr>
        <sz val="12"/>
        <rFont val="宋体"/>
        <family val="3"/>
        <charset val="134"/>
        <scheme val="minor"/>
      </rPr>
      <t>年末，广州</t>
    </r>
    <r>
      <rPr>
        <sz val="12"/>
        <rFont val="宋体"/>
        <family val="3"/>
        <charset val="134"/>
        <scheme val="minor"/>
      </rPr>
      <t>K11</t>
    </r>
    <r>
      <rPr>
        <sz val="12"/>
        <rFont val="宋体"/>
        <family val="3"/>
        <charset val="134"/>
        <scheme val="minor"/>
      </rPr>
      <t>将呈现捷克国宝级艺术家、新艺术运动先锋代表人物——穆夏，全国范围内规模最大的一次展览，集中呈现</t>
    </r>
    <r>
      <rPr>
        <sz val="12"/>
        <rFont val="宋体"/>
        <family val="3"/>
        <charset val="134"/>
        <scheme val="minor"/>
      </rPr>
      <t>200</t>
    </r>
    <r>
      <rPr>
        <sz val="12"/>
        <rFont val="宋体"/>
        <family val="3"/>
        <charset val="134"/>
        <scheme val="minor"/>
      </rPr>
      <t>多件穆夏繁花美术馆馆藏原作，核心创作时期作品全覆盖，展现艺术家艺术生涯脉络历程，经典系列作品黄道十二宫、四季</t>
    </r>
    <r>
      <rPr>
        <sz val="12"/>
        <rFont val="宋体"/>
        <family val="3"/>
        <charset val="134"/>
        <scheme val="minor"/>
      </rPr>
      <t xml:space="preserve"> </t>
    </r>
    <r>
      <rPr>
        <sz val="12"/>
        <rFont val="宋体"/>
        <family val="3"/>
        <charset val="134"/>
        <scheme val="minor"/>
      </rPr>
      <t>集中呈现，凸显标志性风格。</t>
    </r>
    <r>
      <rPr>
        <sz val="12"/>
        <rFont val="宋体"/>
        <family val="3"/>
        <charset val="134"/>
        <scheme val="minor"/>
      </rPr>
      <t xml:space="preserve">
</t>
    </r>
    <r>
      <rPr>
        <sz val="12"/>
        <rFont val="宋体"/>
        <family val="3"/>
        <charset val="134"/>
        <scheme val="minor"/>
      </rPr>
      <t>展览期间还将主题快闪店、戏剧演出、主题茶酒会、艺术讲座、租户产品联动等丰富的活动内容，让顾客沉浸多维体验穆夏自然古典主义的艺术世界。</t>
    </r>
  </si>
  <si>
    <r>
      <rPr>
        <sz val="12"/>
        <rFont val="宋体"/>
        <family val="3"/>
        <charset val="134"/>
        <scheme val="minor"/>
      </rPr>
      <t>《缪斯与黄金时代</t>
    </r>
    <r>
      <rPr>
        <sz val="12"/>
        <rFont val="宋体"/>
        <family val="3"/>
        <charset val="134"/>
        <scheme val="minor"/>
      </rPr>
      <t xml:space="preserve"> </t>
    </r>
    <r>
      <rPr>
        <sz val="12"/>
        <rFont val="宋体"/>
        <family val="3"/>
        <charset val="134"/>
        <scheme val="minor"/>
      </rPr>
      <t>阿尔丰斯</t>
    </r>
    <r>
      <rPr>
        <sz val="12"/>
        <rFont val="宋体"/>
        <family val="3"/>
        <charset val="134"/>
        <scheme val="minor"/>
      </rPr>
      <t>·</t>
    </r>
    <r>
      <rPr>
        <sz val="12"/>
        <rFont val="宋体"/>
        <family val="3"/>
        <charset val="134"/>
        <scheme val="minor"/>
      </rPr>
      <t>穆夏真迹世纪回顾展》展览日期为</t>
    </r>
    <r>
      <rPr>
        <sz val="12"/>
        <rFont val="宋体"/>
        <family val="3"/>
        <charset val="134"/>
        <scheme val="minor"/>
      </rPr>
      <t>2025.11.14-2026.4.7</t>
    </r>
    <r>
      <rPr>
        <sz val="12"/>
        <rFont val="宋体"/>
        <family val="3"/>
        <charset val="134"/>
        <scheme val="minor"/>
      </rPr>
      <t>，将集中展出</t>
    </r>
    <r>
      <rPr>
        <sz val="12"/>
        <rFont val="宋体"/>
        <family val="3"/>
        <charset val="134"/>
        <scheme val="minor"/>
      </rPr>
      <t>1900</t>
    </r>
    <r>
      <rPr>
        <sz val="12"/>
        <rFont val="宋体"/>
        <family val="3"/>
        <charset val="134"/>
        <scheme val="minor"/>
      </rPr>
      <t>年代新艺术运动灵魂人物穆夏近</t>
    </r>
    <r>
      <rPr>
        <sz val="12"/>
        <rFont val="宋体"/>
        <family val="3"/>
        <charset val="134"/>
        <scheme val="minor"/>
      </rPr>
      <t>200</t>
    </r>
    <r>
      <rPr>
        <sz val="12"/>
        <rFont val="宋体"/>
        <family val="3"/>
        <charset val="134"/>
        <scheme val="minor"/>
      </rPr>
      <t>余件真迹作品。</t>
    </r>
  </si>
  <si>
    <r>
      <rPr>
        <sz val="12"/>
        <rFont val="宋体"/>
        <family val="3"/>
        <charset val="134"/>
        <scheme val="minor"/>
      </rPr>
      <t>全展季预计客流超</t>
    </r>
    <r>
      <rPr>
        <sz val="12"/>
        <rFont val="宋体"/>
        <family val="3"/>
        <charset val="134"/>
        <scheme val="minor"/>
      </rPr>
      <t>540w</t>
    </r>
    <r>
      <rPr>
        <sz val="12"/>
        <rFont val="宋体"/>
        <family val="3"/>
        <charset val="134"/>
        <scheme val="minor"/>
      </rPr>
      <t>人次，让顾客沉浸多维体验穆夏自然古典主义的艺术世界，争取达到</t>
    </r>
    <r>
      <rPr>
        <sz val="12"/>
        <rFont val="宋体"/>
        <family val="3"/>
        <charset val="134"/>
        <scheme val="minor"/>
      </rPr>
      <t>2</t>
    </r>
    <r>
      <rPr>
        <sz val="12"/>
        <rFont val="宋体"/>
        <family val="3"/>
        <charset val="134"/>
        <scheme val="minor"/>
      </rPr>
      <t>千万人次量级曝光量，带动艺术爱好者打卡及消费。</t>
    </r>
  </si>
  <si>
    <r>
      <rPr>
        <sz val="12"/>
        <rFont val="宋体"/>
        <family val="3"/>
        <charset val="134"/>
        <scheme val="minor"/>
      </rPr>
      <t>知名</t>
    </r>
    <r>
      <rPr>
        <sz val="12"/>
        <rFont val="宋体"/>
        <family val="3"/>
        <charset val="134"/>
        <scheme val="minor"/>
      </rPr>
      <t>IP</t>
    </r>
    <r>
      <rPr>
        <sz val="12"/>
        <rFont val="宋体"/>
        <family val="3"/>
        <charset val="134"/>
        <scheme val="minor"/>
      </rPr>
      <t>展览系列艺术活动</t>
    </r>
  </si>
  <si>
    <r>
      <rPr>
        <sz val="12"/>
        <rFont val="宋体"/>
        <family val="3"/>
        <charset val="134"/>
        <scheme val="minor"/>
      </rPr>
      <t>广州</t>
    </r>
    <r>
      <rPr>
        <sz val="12"/>
        <rFont val="宋体"/>
        <family val="3"/>
        <charset val="134"/>
        <scheme val="minor"/>
      </rPr>
      <t>K11</t>
    </r>
    <r>
      <rPr>
        <sz val="12"/>
        <rFont val="宋体"/>
        <family val="3"/>
        <charset val="134"/>
        <scheme val="minor"/>
      </rPr>
      <t>将携手知名</t>
    </r>
    <r>
      <rPr>
        <sz val="12"/>
        <rFont val="宋体"/>
        <family val="3"/>
        <charset val="134"/>
        <scheme val="minor"/>
      </rPr>
      <t>IP</t>
    </r>
    <r>
      <rPr>
        <sz val="12"/>
        <rFont val="宋体"/>
        <family val="3"/>
        <charset val="134"/>
        <scheme val="minor"/>
      </rPr>
      <t>，打造2-3场沉浸式艺术盛宴。本次展览将全景式呈现艺术家的创作生涯与经典系列，深度解读其独特的美学语言。</t>
    </r>
    <r>
      <rPr>
        <sz val="12"/>
        <rFont val="宋体"/>
        <family val="3"/>
        <charset val="134"/>
        <scheme val="minor"/>
      </rPr>
      <t xml:space="preserve">
</t>
    </r>
    <r>
      <rPr>
        <sz val="12"/>
        <rFont val="宋体"/>
        <family val="3"/>
        <charset val="134"/>
        <scheme val="minor"/>
      </rPr>
      <t>为强化体验，我们还将同期推出主题快闪店、限定戏剧、艺术对谈及主题工作坊等多元活动，并与场内租户共创特色联名产品，为观众构筑一个多维度的艺术体验场域。</t>
    </r>
  </si>
  <si>
    <t>将举办2-3场2到4个月的艺术展览。</t>
  </si>
  <si>
    <r>
      <rPr>
        <sz val="12"/>
        <rFont val="宋体"/>
        <family val="3"/>
        <charset val="134"/>
        <scheme val="minor"/>
      </rPr>
      <t>以现象级事件吸引全民参与，塑造商业新标杆，争取达到</t>
    </r>
    <r>
      <rPr>
        <sz val="12"/>
        <rFont val="宋体"/>
        <family val="3"/>
        <charset val="134"/>
        <scheme val="minor"/>
      </rPr>
      <t>5</t>
    </r>
    <r>
      <rPr>
        <sz val="12"/>
        <rFont val="宋体"/>
        <family val="3"/>
        <charset val="134"/>
        <scheme val="minor"/>
      </rPr>
      <t>千万</t>
    </r>
    <r>
      <rPr>
        <sz val="12"/>
        <rFont val="宋体"/>
        <family val="3"/>
        <charset val="134"/>
        <scheme val="minor"/>
      </rPr>
      <t>人次量级曝光</t>
    </r>
    <r>
      <rPr>
        <sz val="12"/>
        <rFont val="宋体"/>
        <family val="3"/>
        <charset val="134"/>
        <scheme val="minor"/>
      </rPr>
      <t>量，盘活珠江新城商圈客流。深化广州K11“艺奢文化地标”形象，强化广州作为 “国际消费中心城市” 和 “活力时尚之都” 的城市形象。</t>
    </r>
  </si>
  <si>
    <t>“茱萸映天河”汉服首秀系列活动</t>
  </si>
  <si>
    <r>
      <rPr>
        <sz val="12"/>
        <rFont val="宋体"/>
        <family val="3"/>
        <charset val="134"/>
        <scheme val="minor"/>
      </rPr>
      <t>天河区高普路</t>
    </r>
    <r>
      <rPr>
        <sz val="12"/>
        <rFont val="宋体"/>
        <family val="3"/>
        <charset val="134"/>
        <scheme val="minor"/>
      </rPr>
      <t>168</t>
    </r>
    <r>
      <rPr>
        <sz val="12"/>
        <rFont val="宋体"/>
        <family val="3"/>
        <charset val="134"/>
        <scheme val="minor"/>
      </rPr>
      <t>号</t>
    </r>
  </si>
  <si>
    <t>广州日月华堂服饰设计有限公司</t>
  </si>
  <si>
    <r>
      <rPr>
        <sz val="12"/>
        <rFont val="宋体"/>
        <family val="3"/>
        <charset val="134"/>
        <scheme val="minor"/>
      </rPr>
      <t>本项目由明华堂品牌投入150万元，于</t>
    </r>
    <r>
      <rPr>
        <sz val="12"/>
        <rFont val="宋体"/>
        <family val="3"/>
        <charset val="134"/>
        <scheme val="minor"/>
      </rPr>
      <t>2025</t>
    </r>
    <r>
      <rPr>
        <sz val="12"/>
        <rFont val="宋体"/>
        <family val="3"/>
        <charset val="134"/>
        <scheme val="minor"/>
      </rPr>
      <t>年</t>
    </r>
    <r>
      <rPr>
        <sz val="12"/>
        <rFont val="宋体"/>
        <family val="3"/>
        <charset val="134"/>
        <scheme val="minor"/>
      </rPr>
      <t>12</t>
    </r>
    <r>
      <rPr>
        <sz val="12"/>
        <rFont val="宋体"/>
        <family val="3"/>
        <charset val="134"/>
        <scheme val="minor"/>
      </rPr>
      <t>月、</t>
    </r>
    <r>
      <rPr>
        <sz val="12"/>
        <rFont val="宋体"/>
        <family val="3"/>
        <charset val="134"/>
        <scheme val="minor"/>
      </rPr>
      <t>2026</t>
    </r>
    <r>
      <rPr>
        <sz val="12"/>
        <rFont val="宋体"/>
        <family val="3"/>
        <charset val="134"/>
        <scheme val="minor"/>
      </rPr>
      <t>年</t>
    </r>
    <r>
      <rPr>
        <sz val="12"/>
        <rFont val="宋体"/>
        <family val="3"/>
        <charset val="134"/>
        <scheme val="minor"/>
      </rPr>
      <t>12</t>
    </r>
    <r>
      <rPr>
        <sz val="12"/>
        <rFont val="宋体"/>
        <family val="3"/>
        <charset val="134"/>
        <scheme val="minor"/>
      </rPr>
      <t>月分两次举办新品汉服发布走秀活动，核心内容包括汉服新品展示、沉浸式走秀表演及媒体宣传推广。项目功能聚焦三大目标：一是通过广州电视台等主流媒体宣传，提升活动曝光度；二是打造广州首发经济独特亮点，展现区域文化产业区位优势；三是强化品牌汉服设计影响力，推动汉服文化传播与消费转化。</t>
    </r>
  </si>
  <si>
    <r>
      <rPr>
        <sz val="12"/>
        <rFont val="宋体"/>
        <family val="3"/>
        <charset val="134"/>
        <scheme val="minor"/>
      </rPr>
      <t>第一阶段</t>
    </r>
    <r>
      <rPr>
        <sz val="12"/>
        <rFont val="宋体"/>
        <family val="3"/>
        <charset val="134"/>
        <scheme val="minor"/>
      </rPr>
      <t xml:space="preserve"> 2025</t>
    </r>
    <r>
      <rPr>
        <sz val="12"/>
        <rFont val="宋体"/>
        <family val="3"/>
        <charset val="134"/>
        <scheme val="minor"/>
      </rPr>
      <t>年</t>
    </r>
    <r>
      <rPr>
        <sz val="12"/>
        <rFont val="宋体"/>
        <family val="3"/>
        <charset val="134"/>
        <scheme val="minor"/>
      </rPr>
      <t>1-6</t>
    </r>
    <r>
      <rPr>
        <sz val="12"/>
        <rFont val="宋体"/>
        <family val="3"/>
        <charset val="134"/>
        <scheme val="minor"/>
      </rPr>
      <t>月</t>
    </r>
    <r>
      <rPr>
        <sz val="12"/>
        <rFont val="宋体"/>
        <family val="3"/>
        <charset val="134"/>
        <scheme val="minor"/>
      </rPr>
      <t xml:space="preserve"> </t>
    </r>
    <r>
      <rPr>
        <sz val="12"/>
        <rFont val="宋体"/>
        <family val="3"/>
        <charset val="134"/>
        <scheme val="minor"/>
      </rPr>
      <t>完成首场活动策划（主题、新品选款、场地对接），对接广州电视台等媒体资源，启动赞助商及合作方洽谈，编制活动预算。</t>
    </r>
    <r>
      <rPr>
        <sz val="12"/>
        <rFont val="宋体"/>
        <family val="3"/>
        <charset val="134"/>
        <scheme val="minor"/>
      </rPr>
      <t xml:space="preserve">
</t>
    </r>
    <r>
      <rPr>
        <sz val="12"/>
        <rFont val="宋体"/>
        <family val="3"/>
        <charset val="134"/>
        <scheme val="minor"/>
      </rPr>
      <t>第二阶段</t>
    </r>
    <r>
      <rPr>
        <sz val="12"/>
        <rFont val="宋体"/>
        <family val="3"/>
        <charset val="134"/>
        <scheme val="minor"/>
      </rPr>
      <t xml:space="preserve"> 2025</t>
    </r>
    <r>
      <rPr>
        <sz val="12"/>
        <rFont val="宋体"/>
        <family val="3"/>
        <charset val="134"/>
        <scheme val="minor"/>
      </rPr>
      <t>年</t>
    </r>
    <r>
      <rPr>
        <sz val="12"/>
        <rFont val="宋体"/>
        <family val="3"/>
        <charset val="134"/>
        <scheme val="minor"/>
      </rPr>
      <t>7-12</t>
    </r>
    <r>
      <rPr>
        <sz val="12"/>
        <rFont val="宋体"/>
        <family val="3"/>
        <charset val="134"/>
        <scheme val="minor"/>
      </rPr>
      <t>月</t>
    </r>
    <r>
      <rPr>
        <sz val="12"/>
        <rFont val="宋体"/>
        <family val="3"/>
        <charset val="134"/>
        <scheme val="minor"/>
      </rPr>
      <t xml:space="preserve"> </t>
    </r>
    <r>
      <rPr>
        <sz val="12"/>
        <rFont val="宋体"/>
        <family val="3"/>
        <charset val="134"/>
        <scheme val="minor"/>
      </rPr>
      <t>执行</t>
    </r>
    <r>
      <rPr>
        <sz val="12"/>
        <rFont val="宋体"/>
        <family val="3"/>
        <charset val="134"/>
        <scheme val="minor"/>
      </rPr>
      <t>2025</t>
    </r>
    <r>
      <rPr>
        <sz val="12"/>
        <rFont val="宋体"/>
        <family val="3"/>
        <charset val="134"/>
        <scheme val="minor"/>
      </rPr>
      <t>年</t>
    </r>
    <r>
      <rPr>
        <sz val="12"/>
        <rFont val="宋体"/>
        <family val="3"/>
        <charset val="134"/>
        <scheme val="minor"/>
      </rPr>
      <t>12</t>
    </r>
    <r>
      <rPr>
        <sz val="12"/>
        <rFont val="宋体"/>
        <family val="3"/>
        <charset val="134"/>
        <scheme val="minor"/>
      </rPr>
      <t>月首场走秀（场地搭建、模特排练、新品陈列、主题音乐制作），联动媒体开展预热及现场报道，活动后复盘总结并优化第二场方案。</t>
    </r>
    <r>
      <rPr>
        <sz val="12"/>
        <rFont val="宋体"/>
        <family val="3"/>
        <charset val="134"/>
        <scheme val="minor"/>
      </rPr>
      <t xml:space="preserve">
</t>
    </r>
    <r>
      <rPr>
        <sz val="12"/>
        <rFont val="宋体"/>
        <family val="3"/>
        <charset val="134"/>
        <scheme val="minor"/>
      </rPr>
      <t>第三阶段</t>
    </r>
    <r>
      <rPr>
        <sz val="12"/>
        <rFont val="宋体"/>
        <family val="3"/>
        <charset val="134"/>
        <scheme val="minor"/>
      </rPr>
      <t xml:space="preserve"> 2026</t>
    </r>
    <r>
      <rPr>
        <sz val="12"/>
        <rFont val="宋体"/>
        <family val="3"/>
        <charset val="134"/>
        <scheme val="minor"/>
      </rPr>
      <t>年</t>
    </r>
    <r>
      <rPr>
        <sz val="12"/>
        <rFont val="宋体"/>
        <family val="3"/>
        <charset val="134"/>
        <scheme val="minor"/>
      </rPr>
      <t>1-6</t>
    </r>
    <r>
      <rPr>
        <sz val="12"/>
        <rFont val="宋体"/>
        <family val="3"/>
        <charset val="134"/>
        <scheme val="minor"/>
      </rPr>
      <t>月</t>
    </r>
    <r>
      <rPr>
        <sz val="12"/>
        <rFont val="宋体"/>
        <family val="3"/>
        <charset val="134"/>
        <scheme val="minor"/>
      </rPr>
      <t xml:space="preserve"> </t>
    </r>
    <r>
      <rPr>
        <sz val="12"/>
        <rFont val="宋体"/>
        <family val="3"/>
        <charset val="134"/>
        <scheme val="minor"/>
      </rPr>
      <t>筹备第二场活动（新品设计深化、媒体合作续约、观众邀请），结合首场反馈调整走秀形式（如增加互动体验环节）。</t>
    </r>
    <r>
      <rPr>
        <sz val="12"/>
        <rFont val="宋体"/>
        <family val="3"/>
        <charset val="134"/>
        <scheme val="minor"/>
      </rPr>
      <t xml:space="preserve">
</t>
    </r>
    <r>
      <rPr>
        <sz val="12"/>
        <rFont val="宋体"/>
        <family val="3"/>
        <charset val="134"/>
        <scheme val="minor"/>
      </rPr>
      <t>第四阶段</t>
    </r>
    <r>
      <rPr>
        <sz val="12"/>
        <rFont val="宋体"/>
        <family val="3"/>
        <charset val="134"/>
        <scheme val="minor"/>
      </rPr>
      <t xml:space="preserve"> 2026</t>
    </r>
    <r>
      <rPr>
        <sz val="12"/>
        <rFont val="宋体"/>
        <family val="3"/>
        <charset val="134"/>
        <scheme val="minor"/>
      </rPr>
      <t>年</t>
    </r>
    <r>
      <rPr>
        <sz val="12"/>
        <rFont val="宋体"/>
        <family val="3"/>
        <charset val="134"/>
        <scheme val="minor"/>
      </rPr>
      <t>7-12</t>
    </r>
    <r>
      <rPr>
        <sz val="12"/>
        <rFont val="宋体"/>
        <family val="3"/>
        <charset val="134"/>
        <scheme val="minor"/>
      </rPr>
      <t>月</t>
    </r>
    <r>
      <rPr>
        <sz val="12"/>
        <rFont val="宋体"/>
        <family val="3"/>
        <charset val="134"/>
        <scheme val="minor"/>
      </rPr>
      <t xml:space="preserve"> </t>
    </r>
    <r>
      <rPr>
        <sz val="12"/>
        <rFont val="宋体"/>
        <family val="3"/>
        <charset val="134"/>
        <scheme val="minor"/>
      </rPr>
      <t>执行</t>
    </r>
    <r>
      <rPr>
        <sz val="12"/>
        <rFont val="宋体"/>
        <family val="3"/>
        <charset val="134"/>
        <scheme val="minor"/>
      </rPr>
      <t>2026</t>
    </r>
    <r>
      <rPr>
        <sz val="12"/>
        <rFont val="宋体"/>
        <family val="3"/>
        <charset val="134"/>
        <scheme val="minor"/>
      </rPr>
      <t>年</t>
    </r>
    <r>
      <rPr>
        <sz val="12"/>
        <rFont val="宋体"/>
        <family val="3"/>
        <charset val="134"/>
        <scheme val="minor"/>
      </rPr>
      <t>12</t>
    </r>
    <r>
      <rPr>
        <sz val="12"/>
        <rFont val="宋体"/>
        <family val="3"/>
        <charset val="134"/>
        <scheme val="minor"/>
      </rPr>
      <t>月第二场走秀，扩大媒体宣传范围（增加网络平台合作），完成项目整体成效评估及成果汇编。</t>
    </r>
  </si>
  <si>
    <r>
      <rPr>
        <sz val="12"/>
        <rFont val="宋体"/>
        <family val="3"/>
        <charset val="134"/>
        <scheme val="minor"/>
      </rPr>
      <t>媒体宣传成效</t>
    </r>
    <r>
      <rPr>
        <sz val="12"/>
        <rFont val="宋体"/>
        <family val="3"/>
        <charset val="134"/>
        <scheme val="minor"/>
      </rPr>
      <t xml:space="preserve"> 1. </t>
    </r>
    <r>
      <rPr>
        <sz val="12"/>
        <rFont val="宋体"/>
        <family val="3"/>
        <charset val="134"/>
        <scheme val="minor"/>
      </rPr>
      <t>主流媒体报道：广州电视台专题报道</t>
    </r>
    <r>
      <rPr>
        <sz val="12"/>
        <rFont val="宋体"/>
        <family val="3"/>
        <charset val="134"/>
        <scheme val="minor"/>
      </rPr>
      <t>≥2</t>
    </r>
    <r>
      <rPr>
        <sz val="12"/>
        <rFont val="宋体"/>
        <family val="3"/>
        <charset val="134"/>
        <scheme val="minor"/>
      </rPr>
      <t>次（每场活动</t>
    </r>
    <r>
      <rPr>
        <sz val="12"/>
        <rFont val="宋体"/>
        <family val="3"/>
        <charset val="134"/>
        <scheme val="minor"/>
      </rPr>
      <t>≥1</t>
    </r>
    <r>
      <rPr>
        <sz val="12"/>
        <rFont val="宋体"/>
        <family val="3"/>
        <charset val="134"/>
        <scheme val="minor"/>
      </rPr>
      <t>次），其他媒体（报刊、网络）报道</t>
    </r>
    <r>
      <rPr>
        <sz val="12"/>
        <rFont val="宋体"/>
        <family val="3"/>
        <charset val="134"/>
        <scheme val="minor"/>
      </rPr>
      <t>≥30</t>
    </r>
    <r>
      <rPr>
        <sz val="12"/>
        <rFont val="宋体"/>
        <family val="3"/>
        <charset val="134"/>
        <scheme val="minor"/>
      </rPr>
      <t>家次；</t>
    </r>
    <r>
      <rPr>
        <sz val="12"/>
        <rFont val="宋体"/>
        <family val="3"/>
        <charset val="134"/>
        <scheme val="minor"/>
      </rPr>
      <t xml:space="preserve">
2. </t>
    </r>
    <r>
      <rPr>
        <sz val="12"/>
        <rFont val="宋体"/>
        <family val="3"/>
        <charset val="134"/>
        <scheme val="minor"/>
      </rPr>
      <t>线上曝光：社交媒体话题阅读量</t>
    </r>
    <r>
      <rPr>
        <sz val="12"/>
        <rFont val="宋体"/>
        <family val="3"/>
        <charset val="134"/>
        <scheme val="minor"/>
      </rPr>
      <t>≥800</t>
    </r>
    <r>
      <rPr>
        <sz val="12"/>
        <rFont val="宋体"/>
        <family val="3"/>
        <charset val="134"/>
        <scheme val="minor"/>
      </rPr>
      <t>万次，短视频平台相关内容播放量</t>
    </r>
    <r>
      <rPr>
        <sz val="12"/>
        <rFont val="宋体"/>
        <family val="3"/>
        <charset val="134"/>
        <scheme val="minor"/>
      </rPr>
      <t>≥</t>
    </r>
    <r>
      <rPr>
        <sz val="12"/>
        <rFont val="宋体"/>
        <family val="3"/>
        <charset val="134"/>
        <scheme val="minor"/>
      </rPr>
      <t>3</t>
    </r>
    <r>
      <rPr>
        <sz val="12"/>
        <rFont val="宋体"/>
        <family val="3"/>
        <charset val="134"/>
        <scheme val="minor"/>
      </rPr>
      <t>00</t>
    </r>
    <r>
      <rPr>
        <sz val="12"/>
        <rFont val="宋体"/>
        <family val="3"/>
        <charset val="134"/>
        <scheme val="minor"/>
      </rPr>
      <t>万次。</t>
    </r>
    <r>
      <rPr>
        <sz val="12"/>
        <rFont val="宋体"/>
        <family val="3"/>
        <charset val="134"/>
        <scheme val="minor"/>
      </rPr>
      <t xml:space="preserve">
</t>
    </r>
    <r>
      <rPr>
        <sz val="12"/>
        <rFont val="宋体"/>
        <family val="3"/>
        <charset val="134"/>
        <scheme val="minor"/>
      </rPr>
      <t>活动规模与影响力</t>
    </r>
    <r>
      <rPr>
        <sz val="12"/>
        <rFont val="宋体"/>
        <family val="3"/>
        <charset val="134"/>
        <scheme val="minor"/>
      </rPr>
      <t xml:space="preserve"> 1. </t>
    </r>
    <r>
      <rPr>
        <sz val="12"/>
        <rFont val="宋体"/>
        <family val="3"/>
        <charset val="134"/>
        <scheme val="minor"/>
      </rPr>
      <t>每场参与人数：专业观众（设计师等）</t>
    </r>
    <r>
      <rPr>
        <sz val="12"/>
        <rFont val="宋体"/>
        <family val="3"/>
        <charset val="134"/>
        <scheme val="minor"/>
      </rPr>
      <t>≥100</t>
    </r>
    <r>
      <rPr>
        <sz val="12"/>
        <rFont val="宋体"/>
        <family val="3"/>
        <charset val="134"/>
        <scheme val="minor"/>
      </rPr>
      <t>人，媒体及消费者</t>
    </r>
    <r>
      <rPr>
        <sz val="12"/>
        <rFont val="宋体"/>
        <family val="3"/>
        <charset val="134"/>
        <scheme val="minor"/>
      </rPr>
      <t>≥200</t>
    </r>
    <r>
      <rPr>
        <sz val="12"/>
        <rFont val="宋体"/>
        <family val="3"/>
        <charset val="134"/>
        <scheme val="minor"/>
      </rPr>
      <t>人；</t>
    </r>
    <r>
      <rPr>
        <sz val="12"/>
        <rFont val="宋体"/>
        <family val="3"/>
        <charset val="134"/>
        <scheme val="minor"/>
      </rPr>
      <t xml:space="preserve">
2. </t>
    </r>
    <r>
      <rPr>
        <sz val="12"/>
        <rFont val="宋体"/>
        <family val="3"/>
        <charset val="134"/>
        <scheme val="minor"/>
      </rPr>
      <t>新品发布：两场活动累计发布新品汉服款式</t>
    </r>
    <r>
      <rPr>
        <sz val="12"/>
        <rFont val="宋体"/>
        <family val="3"/>
        <charset val="134"/>
        <scheme val="minor"/>
      </rPr>
      <t>≥50</t>
    </r>
    <r>
      <rPr>
        <sz val="12"/>
        <rFont val="宋体"/>
        <family val="3"/>
        <charset val="134"/>
        <scheme val="minor"/>
      </rPr>
      <t>款，意向订单量</t>
    </r>
    <r>
      <rPr>
        <sz val="12"/>
        <rFont val="宋体"/>
        <family val="3"/>
        <charset val="134"/>
        <scheme val="minor"/>
      </rPr>
      <t>≥50</t>
    </r>
    <r>
      <rPr>
        <sz val="12"/>
        <rFont val="宋体"/>
        <family val="3"/>
        <charset val="134"/>
        <scheme val="minor"/>
      </rPr>
      <t xml:space="preserve">单。
3.文化交流：组织汉服文化沙龙≥2场（每场≥30名国际嘉宾参与），国际社交媒体（如Twitter、Instagram）相关话题讨论量≥10万次；
</t>
    </r>
    <r>
      <rPr>
        <sz val="12"/>
        <rFont val="宋体"/>
        <family val="3"/>
        <charset val="134"/>
        <scheme val="minor"/>
      </rPr>
      <t xml:space="preserve">
</t>
    </r>
    <r>
      <rPr>
        <sz val="12"/>
        <rFont val="宋体"/>
        <family val="3"/>
        <charset val="134"/>
        <scheme val="minor"/>
      </rPr>
      <t>品牌与经济贡献</t>
    </r>
    <r>
      <rPr>
        <sz val="12"/>
        <rFont val="宋体"/>
        <family val="3"/>
        <charset val="134"/>
        <scheme val="minor"/>
      </rPr>
      <t xml:space="preserve"> 
1. </t>
    </r>
    <r>
      <rPr>
        <sz val="12"/>
        <rFont val="宋体"/>
        <family val="3"/>
        <charset val="134"/>
        <scheme val="minor"/>
      </rPr>
      <t>品牌提升：明华堂品牌搜索量同比增长</t>
    </r>
    <r>
      <rPr>
        <sz val="12"/>
        <rFont val="宋体"/>
        <family val="3"/>
        <charset val="134"/>
        <scheme val="minor"/>
      </rPr>
      <t>≥30%</t>
    </r>
    <r>
      <rPr>
        <sz val="12"/>
        <rFont val="宋体"/>
        <family val="3"/>
        <charset val="134"/>
        <scheme val="minor"/>
      </rPr>
      <t>，汉服产品销售额同比增长</t>
    </r>
    <r>
      <rPr>
        <sz val="12"/>
        <rFont val="宋体"/>
        <family val="3"/>
        <charset val="134"/>
        <scheme val="minor"/>
      </rPr>
      <t>≥</t>
    </r>
    <r>
      <rPr>
        <sz val="12"/>
        <rFont val="宋体"/>
        <family val="3"/>
        <charset val="134"/>
        <scheme val="minor"/>
      </rPr>
      <t>1</t>
    </r>
    <r>
      <rPr>
        <sz val="12"/>
        <rFont val="宋体"/>
        <family val="3"/>
        <charset val="134"/>
        <scheme val="minor"/>
      </rPr>
      <t>0%</t>
    </r>
    <r>
      <rPr>
        <sz val="12"/>
        <rFont val="宋体"/>
        <family val="3"/>
        <charset val="134"/>
        <scheme val="minor"/>
      </rPr>
      <t>；</t>
    </r>
    <r>
      <rPr>
        <sz val="12"/>
        <rFont val="宋体"/>
        <family val="3"/>
        <charset val="134"/>
        <scheme val="minor"/>
      </rPr>
      <t xml:space="preserve">
2. </t>
    </r>
    <r>
      <rPr>
        <sz val="12"/>
        <rFont val="宋体"/>
        <family val="3"/>
        <charset val="134"/>
        <scheme val="minor"/>
      </rPr>
      <t>首发经济亮点：活动被列为</t>
    </r>
    <r>
      <rPr>
        <sz val="12"/>
        <rFont val="宋体"/>
        <family val="3"/>
        <charset val="134"/>
        <scheme val="minor"/>
      </rPr>
      <t>“</t>
    </r>
    <r>
      <rPr>
        <sz val="12"/>
        <rFont val="宋体"/>
        <family val="3"/>
        <charset val="134"/>
        <scheme val="minor"/>
      </rPr>
      <t>首发经济典型案例</t>
    </r>
    <r>
      <rPr>
        <sz val="12"/>
        <rFont val="宋体"/>
        <family val="3"/>
        <charset val="134"/>
        <scheme val="minor"/>
      </rPr>
      <t>”≥1</t>
    </r>
    <r>
      <rPr>
        <sz val="12"/>
        <rFont val="宋体"/>
        <family val="3"/>
        <charset val="134"/>
        <scheme val="minor"/>
      </rPr>
      <t>次，获区级及以上文旅</t>
    </r>
    <r>
      <rPr>
        <sz val="12"/>
        <rFont val="宋体"/>
        <family val="3"/>
        <charset val="134"/>
        <scheme val="minor"/>
      </rPr>
      <t>/</t>
    </r>
    <r>
      <rPr>
        <sz val="12"/>
        <rFont val="宋体"/>
        <family val="3"/>
        <charset val="134"/>
        <scheme val="minor"/>
      </rPr>
      <t>商务部门认可。</t>
    </r>
  </si>
  <si>
    <t>李业</t>
  </si>
  <si>
    <t>广州天河城升级改造工程项目</t>
  </si>
  <si>
    <t>广州市天河区天河路208号</t>
  </si>
  <si>
    <t>丰富高品质消费供给，提升国际化服务水平</t>
  </si>
  <si>
    <t>广东粤海天河城（集团）股份有限公司</t>
  </si>
  <si>
    <t>本项目以“场景焕新与业态升维”为核心，聚焦室内公共区域的整体装饰焕新，融入现代美学与科技元素，优化消费动线与视觉通透性；同时对外立面及户外景观进行艺术化亮化改造，打造具有高辨识度的建筑表情与沉浸式夜间消费场景。为引入国际知名首店、旗舰店及特色品牌，丰富高端零售、品质餐饮与体验式服务业态组合奠定坚实基础。
实现功能上，项目将显著提升商场的现代美学标识性与国际化氛围，通过强化“建筑-景观-室内”一体化场景体验，增强对国内外消费者的吸引力。升级后的天河城将形成日间品质消费与夜间经济活力相互促进的新格局，成为彰显广州国际消费中心城市魅力的商业地标，并为城市更新及存量商业设施提质升级提供示范样板。</t>
  </si>
  <si>
    <r>
      <rPr>
        <sz val="12"/>
        <rFont val="宋体"/>
        <family val="3"/>
        <charset val="134"/>
        <scheme val="minor"/>
      </rPr>
      <t>2025</t>
    </r>
    <r>
      <rPr>
        <sz val="12"/>
        <rFont val="宋体"/>
        <family val="3"/>
        <charset val="134"/>
        <scheme val="minor"/>
      </rPr>
      <t>年上半年：室内施工进度完成</t>
    </r>
    <r>
      <rPr>
        <sz val="12"/>
        <rFont val="宋体"/>
        <family val="3"/>
        <charset val="134"/>
        <scheme val="minor"/>
      </rPr>
      <t>2</t>
    </r>
    <r>
      <rPr>
        <sz val="12"/>
        <rFont val="宋体"/>
        <family val="3"/>
        <charset val="134"/>
        <scheme val="minor"/>
      </rPr>
      <t>0%</t>
    </r>
    <r>
      <rPr>
        <sz val="12"/>
        <rFont val="宋体"/>
        <family val="3"/>
        <charset val="134"/>
        <scheme val="minor"/>
      </rPr>
      <t xml:space="preserve">
2025</t>
    </r>
    <r>
      <rPr>
        <sz val="12"/>
        <rFont val="宋体"/>
        <family val="3"/>
        <charset val="134"/>
        <scheme val="minor"/>
      </rPr>
      <t>年下半年：室内施工进度完成</t>
    </r>
    <r>
      <rPr>
        <sz val="12"/>
        <rFont val="宋体"/>
        <family val="3"/>
        <charset val="134"/>
        <scheme val="minor"/>
      </rPr>
      <t>60%
2026</t>
    </r>
    <r>
      <rPr>
        <sz val="12"/>
        <rFont val="宋体"/>
        <family val="3"/>
        <charset val="134"/>
        <scheme val="minor"/>
      </rPr>
      <t>年上半年：室内施工完成</t>
    </r>
    <r>
      <rPr>
        <sz val="12"/>
        <rFont val="宋体"/>
        <family val="3"/>
        <charset val="134"/>
        <scheme val="minor"/>
      </rPr>
      <t>90%</t>
    </r>
    <r>
      <rPr>
        <sz val="12"/>
        <rFont val="宋体"/>
        <family val="3"/>
        <charset val="134"/>
        <scheme val="minor"/>
      </rPr>
      <t>，外立面施工完成</t>
    </r>
    <r>
      <rPr>
        <sz val="12"/>
        <rFont val="宋体"/>
        <family val="3"/>
        <charset val="134"/>
        <scheme val="minor"/>
      </rPr>
      <t>20%
2026</t>
    </r>
    <r>
      <rPr>
        <sz val="12"/>
        <rFont val="宋体"/>
        <family val="3"/>
        <charset val="134"/>
        <scheme val="minor"/>
      </rPr>
      <t>年下半年：室内施工完成</t>
    </r>
    <r>
      <rPr>
        <sz val="12"/>
        <rFont val="宋体"/>
        <family val="3"/>
        <charset val="134"/>
        <scheme val="minor"/>
      </rPr>
      <t>100%</t>
    </r>
    <r>
      <rPr>
        <sz val="12"/>
        <rFont val="宋体"/>
        <family val="3"/>
        <charset val="134"/>
        <scheme val="minor"/>
      </rPr>
      <t>，外立面施工完成</t>
    </r>
    <r>
      <rPr>
        <sz val="12"/>
        <rFont val="宋体"/>
        <family val="3"/>
        <charset val="134"/>
        <scheme val="minor"/>
      </rPr>
      <t>60%</t>
    </r>
    <r>
      <rPr>
        <sz val="12"/>
        <rFont val="宋体"/>
        <family val="3"/>
        <charset val="134"/>
        <scheme val="minor"/>
      </rPr>
      <t>，景观施工完成</t>
    </r>
    <r>
      <rPr>
        <sz val="12"/>
        <rFont val="宋体"/>
        <family val="3"/>
        <charset val="134"/>
        <scheme val="minor"/>
      </rPr>
      <t>30%
2027</t>
    </r>
    <r>
      <rPr>
        <sz val="12"/>
        <rFont val="宋体"/>
        <family val="3"/>
        <charset val="134"/>
        <scheme val="minor"/>
      </rPr>
      <t>年上半年：外立面施工完成</t>
    </r>
    <r>
      <rPr>
        <sz val="12"/>
        <rFont val="宋体"/>
        <family val="3"/>
        <charset val="134"/>
        <scheme val="minor"/>
      </rPr>
      <t>100%</t>
    </r>
    <r>
      <rPr>
        <sz val="12"/>
        <rFont val="宋体"/>
        <family val="3"/>
        <charset val="134"/>
        <scheme val="minor"/>
      </rPr>
      <t>，景观施工完成</t>
    </r>
    <r>
      <rPr>
        <sz val="12"/>
        <rFont val="宋体"/>
        <family val="3"/>
        <charset val="134"/>
        <scheme val="minor"/>
      </rPr>
      <t>100%</t>
    </r>
  </si>
  <si>
    <r>
      <rPr>
        <sz val="12"/>
        <rFont val="宋体"/>
        <family val="3"/>
        <charset val="134"/>
        <scheme val="minor"/>
      </rPr>
      <t>至2027年项目完工，预计将完成5.5万平方米室内公共空间装修修缮、约2万平方米外立面更新改造及8千平方米户外景观品质提升。改造将打破项目与市政人行道的物理界限，打造互动性“城市客厅”及开放式景观花园广场，显著拉近与市民、游客的距离，提振夜间经济氛围。
在此硬件载体上，将同步调改形成8个符合国际一线品牌标准的旗舰店空间，显著强化项目对高能级首店、旗舰店、概念店品牌与多元化服务消费场景的承载能力，并</t>
    </r>
    <r>
      <rPr>
        <b/>
        <sz val="12"/>
        <rFont val="宋体"/>
        <family val="3"/>
        <charset val="134"/>
        <scheme val="minor"/>
      </rPr>
      <t>完善场内外的多语种标识升级</t>
    </r>
    <r>
      <rPr>
        <sz val="12"/>
        <rFont val="宋体"/>
        <family val="3"/>
        <charset val="134"/>
        <scheme val="minor"/>
      </rPr>
      <t>，重塑广州天河城作为“中国第一mall”的名片形象，</t>
    </r>
    <r>
      <rPr>
        <b/>
        <sz val="12"/>
        <rFont val="宋体"/>
        <family val="3"/>
        <charset val="134"/>
        <scheme val="minor"/>
      </rPr>
      <t>打造吸引国际消费、引领品质生活的城市地标性消费项目新标杆</t>
    </r>
    <r>
      <rPr>
        <sz val="12"/>
        <rFont val="宋体"/>
        <family val="3"/>
        <charset val="134"/>
        <scheme val="minor"/>
      </rPr>
      <t>，更将有效提升并辐射整个商圈的国际化消费氛围。同时，项目致力于为本市乃至全国的城市更新与存量商业改造提供可复制的成功范例，为广州建设国际消费中心城市提供核心支撑。</t>
    </r>
  </si>
  <si>
    <t>葛炜</t>
  </si>
  <si>
    <t>2025广州国际灯光节</t>
  </si>
  <si>
    <t>广州市天河区海心沙亚运公园、花城广场</t>
  </si>
  <si>
    <t>广州市城投资产经营管理有限公司</t>
  </si>
  <si>
    <t>作为“世界三大灯光节”之一的广州国际灯光节将于2025年11月16日-26日举办，现场拟设置为“1+N+X”模式:打造“1”个新中轴主会场，包括:海心沙亚运公园、花城广场，广州塔、东塔(周大福金融中心)、西塔(国际金融中心)；“N”个分会场，包括一江两岸分会场(沿江24栋建筑媒体外立面+港口中心+海印桥+猎德大桥+琶洲西区媒体外立面+琶醍筒仓+面粉厂)，黄埔区分会场及其它各区分会场;“X”个网格网点，包括各区自愿参与联动的商圈。目前灯光节已成为广州“夜经济”标杆项目，为市民和游客提供了独特的夜间消费场景。为广州的夜游热持续升温，带动了“夜经济”增量包括餐饮、娱乐、旅游、住宿等“消费增量”，助力广州文旅消费持续攀升，更不断地推高了广州城市品牌塑造传播声量。</t>
  </si>
  <si>
    <t>2025年9月-10月完成灯光节作品设置
2025年10月-11月开展灯光节作品制作安装
2025年11月16日-26日开展灯光节活动</t>
  </si>
  <si>
    <r>
      <rPr>
        <sz val="12"/>
        <rFont val="宋体"/>
        <family val="3"/>
        <charset val="134"/>
        <scheme val="minor"/>
      </rPr>
      <t>1.</t>
    </r>
    <r>
      <rPr>
        <sz val="12"/>
        <rFont val="宋体"/>
        <family val="3"/>
        <charset val="134"/>
        <scheme val="minor"/>
      </rPr>
      <t>品牌影响力与市场声量目标：实现总曝光量</t>
    </r>
    <r>
      <rPr>
        <sz val="12"/>
        <rFont val="宋体"/>
        <family val="3"/>
        <charset val="134"/>
        <scheme val="minor"/>
      </rPr>
      <t xml:space="preserve"> ≥1</t>
    </r>
    <r>
      <rPr>
        <sz val="12"/>
        <rFont val="宋体"/>
        <family val="3"/>
        <charset val="134"/>
        <scheme val="minor"/>
      </rPr>
      <t>亿次。</t>
    </r>
    <r>
      <rPr>
        <sz val="12"/>
        <rFont val="宋体"/>
        <family val="3"/>
        <charset val="134"/>
        <scheme val="minor"/>
      </rPr>
      <t xml:space="preserve">
2.</t>
    </r>
    <r>
      <rPr>
        <sz val="12"/>
        <rFont val="宋体"/>
        <family val="3"/>
        <charset val="134"/>
        <scheme val="minor"/>
      </rPr>
      <t>客流量目标：实现总客流人数</t>
    </r>
    <r>
      <rPr>
        <sz val="12"/>
        <rFont val="宋体"/>
        <family val="3"/>
        <charset val="134"/>
        <scheme val="minor"/>
      </rPr>
      <t>≥100</t>
    </r>
    <r>
      <rPr>
        <sz val="12"/>
        <rFont val="宋体"/>
        <family val="3"/>
        <charset val="134"/>
        <scheme val="minor"/>
      </rPr>
      <t>万人次。</t>
    </r>
    <r>
      <rPr>
        <sz val="12"/>
        <rFont val="宋体"/>
        <family val="3"/>
        <charset val="134"/>
        <scheme val="minor"/>
      </rPr>
      <t xml:space="preserve">
3.</t>
    </r>
    <r>
      <rPr>
        <sz val="12"/>
        <rFont val="宋体"/>
        <family val="3"/>
        <charset val="134"/>
        <scheme val="minor"/>
      </rPr>
      <t>活动创新目标：首次展出作品比例</t>
    </r>
    <r>
      <rPr>
        <sz val="12"/>
        <rFont val="宋体"/>
        <family val="3"/>
        <charset val="134"/>
        <scheme val="minor"/>
      </rPr>
      <t>≥60%</t>
    </r>
    <r>
      <rPr>
        <sz val="12"/>
        <rFont val="宋体"/>
        <family val="3"/>
        <charset val="134"/>
        <scheme val="minor"/>
      </rPr>
      <t>。</t>
    </r>
  </si>
  <si>
    <t>2026“咖势”国际精品咖啡文化节</t>
  </si>
  <si>
    <t>广州市天河区海心沙亚运公园</t>
  </si>
  <si>
    <t>广州市城投资产经营管理有限公司、广州新壹派文化传媒科技有限公司</t>
  </si>
  <si>
    <t>作为广州咖啡文化的标志性名片，“咖势”国际精品咖啡文化节已连续多年扎根海心沙，以“咖啡为媒，联结万象”串联全球风味与城市温度。这场为期三天的盛会规模持续突破，第七届便集结了来自多个国家和地区的190 + 品牌，既有广州本土力量，也有海外尖兵与国内城市伙伴。专业是其底色：全明星手冲吧台有 19 位咖啡师接力驻场，杯测区呈现 6 大产区 30 支精品豆，更有视障咖啡师技能大赛等赛事助力行业发展。加上文创街区与艺术共创空间延伸生活美学，音乐剧快闪等跨界活动让咖啡香交融多元文化。它早已超越展会，成为广府包容活力的生动注脚。</t>
  </si>
  <si>
    <t>2026年5月-8月开展参展商家招募
2026年9月完成策展工作
2026年10月-11月期间开展活动</t>
  </si>
  <si>
    <r>
      <rPr>
        <sz val="12"/>
        <rFont val="宋体"/>
        <family val="3"/>
        <charset val="134"/>
        <scheme val="minor"/>
      </rPr>
      <t>1.</t>
    </r>
    <r>
      <rPr>
        <sz val="12"/>
        <rFont val="宋体"/>
        <family val="3"/>
        <charset val="134"/>
        <scheme val="minor"/>
      </rPr>
      <t>品牌影响力与市场声量目标：实现总曝光量</t>
    </r>
    <r>
      <rPr>
        <sz val="12"/>
        <rFont val="宋体"/>
        <family val="3"/>
        <charset val="134"/>
        <scheme val="minor"/>
      </rPr>
      <t xml:space="preserve"> ≥2000</t>
    </r>
    <r>
      <rPr>
        <sz val="12"/>
        <rFont val="宋体"/>
        <family val="3"/>
        <charset val="134"/>
        <scheme val="minor"/>
      </rPr>
      <t>万次。</t>
    </r>
    <r>
      <rPr>
        <sz val="12"/>
        <rFont val="宋体"/>
        <family val="3"/>
        <charset val="134"/>
        <scheme val="minor"/>
      </rPr>
      <t xml:space="preserve">
2.</t>
    </r>
    <r>
      <rPr>
        <sz val="12"/>
        <rFont val="宋体"/>
        <family val="3"/>
        <charset val="134"/>
        <scheme val="minor"/>
      </rPr>
      <t>客流量目标：实现总客流人数</t>
    </r>
    <r>
      <rPr>
        <sz val="12"/>
        <rFont val="宋体"/>
        <family val="3"/>
        <charset val="134"/>
        <scheme val="minor"/>
      </rPr>
      <t>≥20</t>
    </r>
    <r>
      <rPr>
        <sz val="12"/>
        <rFont val="宋体"/>
        <family val="3"/>
        <charset val="134"/>
        <scheme val="minor"/>
      </rPr>
      <t>万人次。</t>
    </r>
    <r>
      <rPr>
        <sz val="12"/>
        <rFont val="宋体"/>
        <family val="3"/>
        <charset val="134"/>
        <scheme val="minor"/>
      </rPr>
      <t xml:space="preserve">
3.</t>
    </r>
    <r>
      <rPr>
        <sz val="12"/>
        <rFont val="宋体"/>
        <family val="3"/>
        <charset val="134"/>
        <scheme val="minor"/>
      </rPr>
      <t>活动创新目标：国际咖啡品牌参展数量</t>
    </r>
    <r>
      <rPr>
        <sz val="12"/>
        <rFont val="宋体"/>
        <family val="3"/>
        <charset val="134"/>
        <scheme val="minor"/>
      </rPr>
      <t>≥10</t>
    </r>
    <r>
      <rPr>
        <sz val="12"/>
        <rFont val="宋体"/>
        <family val="3"/>
        <charset val="134"/>
        <scheme val="minor"/>
      </rPr>
      <t>个；非本地咖啡品牌参展比例</t>
    </r>
    <r>
      <rPr>
        <sz val="12"/>
        <rFont val="宋体"/>
        <family val="3"/>
        <charset val="134"/>
        <scheme val="minor"/>
      </rPr>
      <t>≥15%</t>
    </r>
  </si>
  <si>
    <t>2025广州精品美食周</t>
  </si>
  <si>
    <t>广州市城投资产经营管理有限公司、广州市城投体育发展有限公司、广东烹饪协会</t>
  </si>
  <si>
    <t>本届精品美食周深度链接第138届广交会和第十五届全运会两大盛事，首次将活动时间延长至9天（10月11日-19日），打造“美食+展会+体育”多元消费生态。开幕式现场，相关政府部门负责人、中国烹饪协会、广东烹饪协会负责人、知名餐饮品牌代表及合作伙伴齐聚，与全球美食爱好者共同开启这场为期九天的味觉狂欢。主办方预计，活动将吸引超50万人次参与，带动相关消费超2亿元。</t>
  </si>
  <si>
    <t>2025年10月11日-19日举行</t>
  </si>
  <si>
    <r>
      <rPr>
        <sz val="12"/>
        <rFont val="宋体"/>
        <family val="3"/>
        <charset val="134"/>
        <scheme val="minor"/>
      </rPr>
      <t>1.</t>
    </r>
    <r>
      <rPr>
        <sz val="12"/>
        <rFont val="宋体"/>
        <family val="3"/>
        <charset val="134"/>
        <scheme val="minor"/>
      </rPr>
      <t>品牌影响力与市场声量目标：实现总曝光量</t>
    </r>
    <r>
      <rPr>
        <sz val="12"/>
        <rFont val="宋体"/>
        <family val="3"/>
        <charset val="134"/>
        <scheme val="minor"/>
      </rPr>
      <t xml:space="preserve"> ≥2000</t>
    </r>
    <r>
      <rPr>
        <sz val="12"/>
        <rFont val="宋体"/>
        <family val="3"/>
        <charset val="134"/>
        <scheme val="minor"/>
      </rPr>
      <t>万次。</t>
    </r>
    <r>
      <rPr>
        <sz val="12"/>
        <rFont val="宋体"/>
        <family val="3"/>
        <charset val="134"/>
        <scheme val="minor"/>
      </rPr>
      <t xml:space="preserve">
2.</t>
    </r>
    <r>
      <rPr>
        <sz val="12"/>
        <rFont val="宋体"/>
        <family val="3"/>
        <charset val="134"/>
        <scheme val="minor"/>
      </rPr>
      <t>客流量目标：实现总客流人数</t>
    </r>
    <r>
      <rPr>
        <sz val="12"/>
        <rFont val="宋体"/>
        <family val="3"/>
        <charset val="134"/>
        <scheme val="minor"/>
      </rPr>
      <t>≥50</t>
    </r>
    <r>
      <rPr>
        <sz val="12"/>
        <rFont val="宋体"/>
        <family val="3"/>
        <charset val="134"/>
        <scheme val="minor"/>
      </rPr>
      <t>万人次。</t>
    </r>
    <r>
      <rPr>
        <sz val="12"/>
        <rFont val="宋体"/>
        <family val="3"/>
        <charset val="134"/>
        <scheme val="minor"/>
      </rPr>
      <t xml:space="preserve">
3.</t>
    </r>
    <r>
      <rPr>
        <sz val="12"/>
        <rFont val="宋体"/>
        <family val="3"/>
        <charset val="134"/>
        <scheme val="minor"/>
      </rPr>
      <t>活动创新目标：品牌参展数量</t>
    </r>
    <r>
      <rPr>
        <sz val="12"/>
        <rFont val="宋体"/>
        <family val="3"/>
        <charset val="134"/>
        <scheme val="minor"/>
      </rPr>
      <t>≥120</t>
    </r>
    <r>
      <rPr>
        <sz val="12"/>
        <rFont val="宋体"/>
        <family val="3"/>
        <charset val="134"/>
        <scheme val="minor"/>
      </rPr>
      <t>个</t>
    </r>
  </si>
  <si>
    <t>广州INNO嘉年华（美高梅嘉年华）</t>
  </si>
  <si>
    <t>广州市城投资产经营管理有限公司、广州市城投体育发展有限公司、美高梅（上海）文化旅游发展有限公司</t>
  </si>
  <si>
    <t>在海心沙亚运公园聚集乘骑类游乐设施、电娱/机械类游戏设施娱乐表演、文艺与文创、庆典巡游等，打造汇聚国际文旅、文娱、文创等特色文化活动，以欢乐游园的活动形式，集合国潮文艺形象的乘骑类游乐设施、摊位游戏、音乐与科技灯光秀、特色美食、儿童娱乐、沉浸式高科技体验和国风时尚秀等元素，突出快乐体验，并打造为每年同一时段、同一地点可持续迭代举办的嘉年华活动。首次活动拟于2025年12月20日-2026年3月8日举办，为期79天横跨圣诞节、元旦和春节。经预测，项目将带来超2亿元的直接收入，带动消费超5亿元，实现总税收超千万元。</t>
  </si>
  <si>
    <t>2025年9月-10月完成活动场地规划和设施设备生产
2025年11月进场安装和布置
2025年12月下旬开园</t>
  </si>
  <si>
    <r>
      <rPr>
        <sz val="12"/>
        <rFont val="宋体"/>
        <family val="3"/>
        <charset val="134"/>
        <scheme val="minor"/>
      </rPr>
      <t>1.</t>
    </r>
    <r>
      <rPr>
        <sz val="12"/>
        <rFont val="宋体"/>
        <family val="3"/>
        <charset val="134"/>
        <scheme val="minor"/>
      </rPr>
      <t>品牌影响力与市场声量目标：实现总曝光量</t>
    </r>
    <r>
      <rPr>
        <sz val="12"/>
        <rFont val="宋体"/>
        <family val="3"/>
        <charset val="134"/>
        <scheme val="minor"/>
      </rPr>
      <t xml:space="preserve"> ≥2</t>
    </r>
    <r>
      <rPr>
        <sz val="12"/>
        <rFont val="宋体"/>
        <family val="3"/>
        <charset val="134"/>
        <scheme val="minor"/>
      </rPr>
      <t>000万次。</t>
    </r>
    <r>
      <rPr>
        <sz val="12"/>
        <rFont val="宋体"/>
        <family val="3"/>
        <charset val="134"/>
        <scheme val="minor"/>
      </rPr>
      <t xml:space="preserve">
2.</t>
    </r>
    <r>
      <rPr>
        <sz val="12"/>
        <rFont val="宋体"/>
        <family val="3"/>
        <charset val="134"/>
        <scheme val="minor"/>
      </rPr>
      <t>客流量目标：实现总客流人数</t>
    </r>
    <r>
      <rPr>
        <sz val="12"/>
        <rFont val="宋体"/>
        <family val="3"/>
        <charset val="134"/>
        <scheme val="minor"/>
      </rPr>
      <t>≥100</t>
    </r>
    <r>
      <rPr>
        <sz val="12"/>
        <rFont val="宋体"/>
        <family val="3"/>
        <charset val="134"/>
        <scheme val="minor"/>
      </rPr>
      <t>万人次。</t>
    </r>
    <r>
      <rPr>
        <sz val="12"/>
        <rFont val="宋体"/>
        <family val="3"/>
        <charset val="134"/>
        <scheme val="minor"/>
      </rPr>
      <t xml:space="preserve">
3.</t>
    </r>
    <r>
      <rPr>
        <sz val="12"/>
        <rFont val="宋体"/>
        <family val="3"/>
        <charset val="134"/>
        <scheme val="minor"/>
      </rPr>
      <t>营业销售目标：总营业收入</t>
    </r>
    <r>
      <rPr>
        <sz val="12"/>
        <rFont val="宋体"/>
        <family val="3"/>
        <charset val="134"/>
        <scheme val="minor"/>
      </rPr>
      <t>≥2</t>
    </r>
    <r>
      <rPr>
        <sz val="12"/>
        <rFont val="宋体"/>
        <family val="3"/>
        <charset val="134"/>
        <scheme val="minor"/>
      </rPr>
      <t>亿元。</t>
    </r>
  </si>
  <si>
    <t>燚梦二次元街区</t>
  </si>
  <si>
    <t>广州市天河区黄埔大道西74号花城汇北区</t>
  </si>
  <si>
    <t>广州市城投资产经营管理有限公司、深圳市次元幻城科技文化发展有限公司</t>
  </si>
  <si>
    <t xml:space="preserve">联合深圳市次元幻城科技文化发展有限公司在花城汇北区打造二次元街区，引入米哈游等知名企业的二次元IP，在现场开展主题快闪活动。二次元街区以“文化+消费”为核心，构建覆盖多需求的复合服务场景，打破传统单一业态模式。业态上，除动漫周边、手办店，同步布局IP主题餐饮（如动漫角色茶饮）、DIY 工坊（手办涂装、cos 服定制），满足“逛购玩”一体需求；体验端，定期开展cosplay巡游、声优分享会、手办鉴赏会，搭配场景化打卡点（经典动漫场景还原），强化沉浸感；客群层面，兼顾核心粉丝与泛用户，增设动漫手工区、轻社交桌游空间，吸引年轻情侣群体。通过场景多元化，将文化兴趣转化为消费动力，实现从“单次消费”到“高频打卡”的升级。
</t>
  </si>
  <si>
    <t>2026年2月前开展新年、春节国潮二次元活动；
2026年9月前结合五一、暑假引入知名二次元IP开展粉丝活动；</t>
  </si>
  <si>
    <r>
      <rPr>
        <sz val="12"/>
        <rFont val="宋体"/>
        <family val="3"/>
        <charset val="134"/>
        <scheme val="minor"/>
      </rPr>
      <t>1.</t>
    </r>
    <r>
      <rPr>
        <sz val="12"/>
        <rFont val="宋体"/>
        <family val="3"/>
        <charset val="134"/>
        <scheme val="minor"/>
      </rPr>
      <t>品牌影响力与市场声量目标：实现总曝光量</t>
    </r>
    <r>
      <rPr>
        <sz val="12"/>
        <rFont val="宋体"/>
        <family val="3"/>
        <charset val="134"/>
        <scheme val="minor"/>
      </rPr>
      <t xml:space="preserve"> ≥1</t>
    </r>
    <r>
      <rPr>
        <sz val="12"/>
        <rFont val="宋体"/>
        <family val="3"/>
        <charset val="134"/>
        <scheme val="minor"/>
      </rPr>
      <t>000万次。</t>
    </r>
    <r>
      <rPr>
        <sz val="12"/>
        <rFont val="宋体"/>
        <family val="3"/>
        <charset val="134"/>
        <scheme val="minor"/>
      </rPr>
      <t xml:space="preserve">
2.</t>
    </r>
    <r>
      <rPr>
        <sz val="12"/>
        <rFont val="宋体"/>
        <family val="3"/>
        <charset val="134"/>
        <scheme val="minor"/>
      </rPr>
      <t>客流量目标：实现总客流人数</t>
    </r>
    <r>
      <rPr>
        <sz val="12"/>
        <rFont val="宋体"/>
        <family val="3"/>
        <charset val="134"/>
        <scheme val="minor"/>
      </rPr>
      <t>≥50</t>
    </r>
    <r>
      <rPr>
        <sz val="12"/>
        <rFont val="宋体"/>
        <family val="3"/>
        <charset val="134"/>
        <scheme val="minor"/>
      </rPr>
      <t>万人次。</t>
    </r>
    <r>
      <rPr>
        <sz val="12"/>
        <rFont val="宋体"/>
        <family val="3"/>
        <charset val="134"/>
        <scheme val="minor"/>
      </rPr>
      <t xml:space="preserve">
3.</t>
    </r>
    <r>
      <rPr>
        <sz val="12"/>
        <rFont val="宋体"/>
        <family val="3"/>
        <charset val="134"/>
        <scheme val="minor"/>
      </rPr>
      <t>营业销售目标：总营业收入</t>
    </r>
    <r>
      <rPr>
        <sz val="12"/>
        <rFont val="宋体"/>
        <family val="3"/>
        <charset val="134"/>
        <scheme val="minor"/>
      </rPr>
      <t>≥1000</t>
    </r>
    <r>
      <rPr>
        <sz val="12"/>
        <rFont val="宋体"/>
        <family val="3"/>
        <charset val="134"/>
        <scheme val="minor"/>
      </rPr>
      <t>万元。</t>
    </r>
  </si>
  <si>
    <t>数字海陆空系统</t>
  </si>
  <si>
    <t>广东赛宝新天地科技有限公司</t>
  </si>
  <si>
    <t>海心沙数字海陆空系统以“空、海、陆”多维协同为核心，融合无人机、智能船舶、地面物联感知与数字孪生等技术，构建“空中巡控、海上监测、陆地管理”一体化体系。系统实现多源数据汇聚与智能调度，贯通“感知—决策—联动”全链路，支撑巡检、安防、应急、服务等核心场景，打造全域可视、全时响应的智慧海陆空管理平台。</t>
  </si>
  <si>
    <t>实施计划：
2025/05-2025/09发布数字海陆空可视化系统，小程序，和门户系统。
202510-2025/12发布营展销一体化平台、外部平台接入和户外场景对接。</t>
  </si>
  <si>
    <t>绩效目标：
1:发布首个数字海陆空系统
2：服务50➕企业，打造4S模式，形成海心沙战队，广州方案</t>
  </si>
  <si>
    <t>海心沙全空间智能体系（广州）体验中心</t>
  </si>
  <si>
    <t>广州市城投低空产业投资有限公司</t>
  </si>
  <si>
    <t>广州市首个全空间智能体系体验中心，聚焦低空经济、具身智能、智能网联、智能船舶四大方向，挖掘可推广、有应用场景的产品，兼具科技前沿性，形成标志性解决方案，打造全市智能装备展示、营销的综合性服务平台。打造一批商旅文体健融合的消费新场景，推动形成服务消费集聚区。
体验中心同时运营多个项目，包括：
低空经济：模拟真实飞行的科普级六自由度固定翼模拟体验舱、无人机医疗物资运输计划搭建广州市首个医疗场景定制化寄递系统链接医疗机构与患者数字化服务桥梁；
具身智能：观众亲身体验的机器人足球赛、利用机器狗对周边安全进行不定期巡检；发动具身智能机器人企业入驻实现展示体验及销售、未来驿站打造无人咖啡机、炒菜机等便民服务；
智能网联：佩戴 AR 眼镜体验与海洋相关的虚拟与现实交融的场景；
智能船舶：体验无人驾驶船舶新能源的珠江游。</t>
  </si>
  <si>
    <t>2025年10月完成建设；
2026年4月不间断组织各类活动；
2027年6月通过各类活动、媒体等渠道将体验中心知名度打响。</t>
  </si>
  <si>
    <r>
      <rPr>
        <sz val="12"/>
        <rFont val="宋体"/>
        <family val="3"/>
        <charset val="134"/>
        <scheme val="minor"/>
      </rPr>
      <t>1.组建</t>
    </r>
    <r>
      <rPr>
        <sz val="12"/>
        <rFont val="宋体"/>
        <family val="3"/>
        <charset val="134"/>
        <scheme val="minor"/>
      </rPr>
      <t>“</t>
    </r>
    <r>
      <rPr>
        <sz val="12"/>
        <rFont val="宋体"/>
        <family val="3"/>
        <charset val="134"/>
        <scheme val="minor"/>
      </rPr>
      <t>广州战队</t>
    </r>
    <r>
      <rPr>
        <sz val="12"/>
        <rFont val="宋体"/>
        <family val="3"/>
        <charset val="134"/>
        <scheme val="minor"/>
      </rPr>
      <t>”</t>
    </r>
    <r>
      <rPr>
        <sz val="12"/>
        <rFont val="宋体"/>
        <family val="3"/>
        <charset val="134"/>
        <scheme val="minor"/>
      </rPr>
      <t>，入驻高科技头部企业不低于</t>
    </r>
    <r>
      <rPr>
        <sz val="12"/>
        <rFont val="宋体"/>
        <family val="3"/>
        <charset val="134"/>
        <scheme val="minor"/>
      </rPr>
      <t>20</t>
    </r>
    <r>
      <rPr>
        <sz val="12"/>
        <rFont val="宋体"/>
        <family val="3"/>
        <charset val="134"/>
        <scheme val="minor"/>
      </rPr>
      <t>家；</t>
    </r>
    <r>
      <rPr>
        <sz val="12"/>
        <rFont val="宋体"/>
        <family val="3"/>
        <charset val="134"/>
        <scheme val="minor"/>
      </rPr>
      <t xml:space="preserve">
2.</t>
    </r>
    <r>
      <rPr>
        <sz val="12"/>
        <rFont val="宋体"/>
        <family val="3"/>
        <charset val="134"/>
        <scheme val="minor"/>
      </rPr>
      <t>客流量目标：实现总客流人数≥20万人次。</t>
    </r>
    <r>
      <rPr>
        <sz val="12"/>
        <rFont val="宋体"/>
        <family val="3"/>
        <charset val="134"/>
        <scheme val="minor"/>
      </rPr>
      <t xml:space="preserve">
3.</t>
    </r>
    <r>
      <rPr>
        <sz val="12"/>
        <rFont val="宋体"/>
        <family val="3"/>
        <charset val="134"/>
        <scheme val="minor"/>
      </rPr>
      <t>组织活动目标：年度组织高科技展示活动不低于12次。</t>
    </r>
  </si>
  <si>
    <t>海心沙多功能起降场</t>
  </si>
  <si>
    <t xml:space="preserve">广州市首个中心城区多功能起降场，项目聚焦广州低空经济产业优势，紧扣城市新型基础设施数字化、智能化升级需求，以主流电动垂直起降航空器的技术参数要求作为基准，采用装配式快速搭建理念，开发通用垂直起降平台产品，具备起飞及移动模块化低空起降装备集成展示功能。同时为本土科技企业提供创新成果使用场景，助力广州完善未来产业生态、强化城市空间运营效能。推出一批影响范围广、社交属性强、创意新颖的综合性消费场景。
1.应急救援、安全防御、飞行器维护；
2.低空交通网络关键节点；
3.城市空中交通综合运营；
4.文商旅特色航线运营；
5.智慧城市管理及服务。
</t>
  </si>
  <si>
    <t>2025年10月完成建设；
2026年4月与多家无人机企业合作除展示外还将实际用于各类低空用途；
2027年6月空域及航线等均成熟使用。</t>
  </si>
  <si>
    <r>
      <rPr>
        <sz val="12"/>
        <rFont val="宋体"/>
        <family val="3"/>
        <charset val="134"/>
        <scheme val="minor"/>
      </rPr>
      <t>1.</t>
    </r>
    <r>
      <rPr>
        <sz val="12"/>
        <rFont val="宋体"/>
        <family val="3"/>
        <charset val="134"/>
        <scheme val="minor"/>
      </rPr>
      <t>完成工程建设；</t>
    </r>
    <r>
      <rPr>
        <sz val="12"/>
        <rFont val="宋体"/>
        <family val="3"/>
        <charset val="134"/>
        <scheme val="minor"/>
      </rPr>
      <t xml:space="preserve">
2.</t>
    </r>
    <r>
      <rPr>
        <sz val="12"/>
        <rFont val="宋体"/>
        <family val="3"/>
        <charset val="134"/>
        <scheme val="minor"/>
      </rPr>
      <t>投入正式运营；</t>
    </r>
    <r>
      <rPr>
        <sz val="12"/>
        <rFont val="宋体"/>
        <family val="3"/>
        <charset val="134"/>
        <scheme val="minor"/>
      </rPr>
      <t xml:space="preserve">
3.</t>
    </r>
    <r>
      <rPr>
        <sz val="12"/>
        <rFont val="宋体"/>
        <family val="3"/>
        <charset val="134"/>
        <scheme val="minor"/>
      </rPr>
      <t>服务无人机企业不低于</t>
    </r>
    <r>
      <rPr>
        <sz val="12"/>
        <rFont val="宋体"/>
        <family val="3"/>
        <charset val="134"/>
        <scheme val="minor"/>
      </rPr>
      <t>3</t>
    </r>
    <r>
      <rPr>
        <sz val="12"/>
        <rFont val="宋体"/>
        <family val="3"/>
        <charset val="134"/>
        <scheme val="minor"/>
      </rPr>
      <t>家，服务企业起降次数不低于</t>
    </r>
    <r>
      <rPr>
        <sz val="12"/>
        <rFont val="宋体"/>
        <family val="3"/>
        <charset val="134"/>
        <scheme val="minor"/>
      </rPr>
      <t>20</t>
    </r>
    <r>
      <rPr>
        <sz val="12"/>
        <rFont val="宋体"/>
        <family val="3"/>
        <charset val="134"/>
        <scheme val="minor"/>
      </rPr>
      <t>次。</t>
    </r>
  </si>
  <si>
    <t>低空移动服务站</t>
  </si>
  <si>
    <t xml:space="preserve">广州市首个中心城区低空安全保障服务站。推动重点赛事活动及演出“进商圈、进街区、进景区”的安全保障工作。
实时监测社区空域无人机活动，推送异常预警(如黑飞、音扰民)，保障居民生活安宁。
无人机巡逻社区，协助寻找走失老人/儿童、高空坠物排查、交通拥堵实时播报。
生态保护直播:通过无人机航拍展示城市绿化、河道清洁成果，增强公众环保意识。
大型活动安全安保：提供“一键求助”功能，连接现场安保人员快速响应。公众参与指挥站开放日邀请市民体验低空安防技术(如模拟无人机反制演示)。
通过社交媒体征集公众对城市安全服务的建议，提升参与感。将专业安防能力转化为市民可感知的便民服务，增强安全与生活的融合。
</t>
  </si>
  <si>
    <t>2025年10月完成建设；
至2027年6月将完全成熟的服务站作为配套供给海心沙亚运公园的日常经营和大型活动保障。</t>
  </si>
  <si>
    <r>
      <rPr>
        <sz val="12"/>
        <rFont val="宋体"/>
        <family val="3"/>
        <charset val="134"/>
        <scheme val="minor"/>
      </rPr>
      <t>1.</t>
    </r>
    <r>
      <rPr>
        <sz val="12"/>
        <rFont val="宋体"/>
        <family val="3"/>
        <charset val="134"/>
        <scheme val="minor"/>
      </rPr>
      <t>完成建设投入运营；</t>
    </r>
    <r>
      <rPr>
        <sz val="12"/>
        <rFont val="宋体"/>
        <family val="3"/>
        <charset val="134"/>
        <scheme val="minor"/>
      </rPr>
      <t xml:space="preserve">
2.</t>
    </r>
    <r>
      <rPr>
        <sz val="12"/>
        <rFont val="宋体"/>
        <family val="3"/>
        <charset val="134"/>
        <scheme val="minor"/>
      </rPr>
      <t>海心沙亚运公园全天候低空安全服务保障，在大型活动日、节假日确保公众安全。</t>
    </r>
  </si>
  <si>
    <t>广州塔旅游区国际化、智能化提升项目</t>
  </si>
  <si>
    <t>广州市海珠区阅江西路222号</t>
  </si>
  <si>
    <t>提升国际化服务水平</t>
  </si>
  <si>
    <t>广州塔旅游文化发展股份有限公司经营管理分公司</t>
  </si>
  <si>
    <t>1、服务措施、终端引入国际化多语言系统，对照国际化标准进行提升改造。
2、以文促旅，以旅彰文。以非遗版画与广彩艺术为核心，通过“IP+非遗”双轮驱动，构建“展览-体验-消费”闭环生态。以联名衍生品、数字艺术与手作工坊推动文化价值转化，塑造岭南文化品牌。同步举办国际艺术展，搭建国际文化交流平台。
3、文旅体融合。广州塔国际登高赛作为全球规模领先的垂直赛事，已连续成功举办十一届，线上线下累计参与超百万人次。赛事与广州马拉松、国际龙舟赛共同构成广州“海陆空”城市赛事体系，有效带动周边消费、推动全民健身、促进国际文化交流，并累计捐赠善款近251万元，成为彰显广州时尚、健康、活力形象的亮丽城市名片，吸引更多外国人参与。</t>
  </si>
  <si>
    <t>1、系统推进服务设施国际化升级，计划于2025年12月前完成自助身份登记、售取票系统及寄存柜的优化，支持多语言与国际支付方式；2026年3月上线AI应用服务系统，并于同年12月部署多语种翻译透明屏，全面构建无障碍服务环境。
2、以“IP+非遗”为驱动，2025年至2026年分阶段推进非遗版画与广彩艺术的主题策展与互动转化，通过数字艺术、手作工坊及联名衍生品构建“展览—体验—消费”闭环，塑造岭南文化品牌，推动文化价值向商业价值转化。
3、以广州塔国际登高赛带动消费、促进全民健身与文化交流，成为广州国际化、活力化城市形象的重要展示窗口。</t>
  </si>
  <si>
    <t>1、广州塔旅游区推动非遗活态传承。通过“展览引流—体验转化—文创变现”闭环，构建可持续的文化消费生态。同步推进广彩技艺主题展陈，融合传统与创新内容，打造“岭南之窗”非遗活化范式，依托非遗联名产品与广州塔特色场景，实现从文化传承到产业赋能的升级，树立大湾区文化创新标杆。
2、广州塔举办开业主题系列活动，引进Fernando Axelrud华南首展、宝可梦广州首展等超过40场文化活动，并于1月、3月、5月、6月开展四场主题促销。下半年计划引入腾讯、网易等IP活动50余场，并在暑期、9月、11月及12月开展四轮主题促销，持续激活消费氛围。
3、进一步提升广州塔登高赛的国际参赛人员至不低于总人数的10%。</t>
  </si>
  <si>
    <t>建设世界级水岸观光旅游目的地</t>
  </si>
  <si>
    <t>广州市海珠区阅江西路珠江沿岸（广州塔码头）</t>
  </si>
  <si>
    <t>广州城港旅游发展有限公司</t>
  </si>
  <si>
    <t xml:space="preserve">1、实施珠江两岸灯光品质提升工程，并同步新建南方面粉厂、金融城及琶洲游船码头，投建8艘纯电动游船，推动珠江游向东拓展，构建高品质滨水活力走廊。
2、举办国际都市游船嘉年华，充分展现广州现代化与国际消费中心城市形象。同时，海心沙全空间智能体验中心将集成人工智能、元宇宙与数字孪生等前沿科技，打造公众可感知、可互动的智慧场景，激发青少年科技兴趣，进一步强化广州作为科技创新枢纽的全球影响力。
</t>
  </si>
  <si>
    <t>（1）2025年上半年：珠江两岸灯光品质提升工程已全面完工并投入使用。南方面粉厂码头与琶洲游船码头主体结构施工稳步推进，计划于本年内建成。同时，已完成4艘纯电动游船的设计招标工作，为后续船舶建造奠定基础。
（2）2025年下半年：海心沙西区无人驾驶游船码头于7月正式动工，将建成55米钢浮趸式泊位，可同时停靠3艘无人驾驶游船及1艘2000GT接待船，并配备水上平台与活动引桥，预计11月交付使用。同年11月将举办国际都市游船嘉年华，届时将发布《2025国际都市游船活力指数》、推出城港珠江游NFC文创卡牌，并开展花船巡游、品牌Logo征集、"珠江十景"摄影大赛、冠军面对面及系列文化体育互动活动。
（3）2026年：金融城码头计划于年初开工建设，进一步健全珠江游码头服务体系，持续推动广州水岸旅游高质量发展。</t>
  </si>
  <si>
    <t>1、珠江两岸灯光品质提升工程：预计可研期内（20年）经营期总营收255889万元，平均12794万元/年。
2、根据市委市政府的工作部署，配合海心沙岛打造全空间智能体验中心，码头可满足无人驾驶智能游船靠泊运营，并配合在水上接岸平台展示高科技人工智能机器人等。活动将以全运会盛事为契机，从“船上、水上、岸上、楼上、天上”等多维度出发，串联城市文商旅体资源，聚合全域多元活动业态，助推打造“世界级水岸观光旅游目的地”，塑造广州城市品牌。</t>
  </si>
  <si>
    <t>广州海洋馆·原创IP运营及跨界活动</t>
  </si>
  <si>
    <t>广州市越秀区先烈中路120号</t>
  </si>
  <si>
    <t>丰富高品质消费供给</t>
  </si>
  <si>
    <t>广州海洋馆运营管理有限公司</t>
  </si>
  <si>
    <t>原创IP运营：深化自主IP孵化与跨界联动，构建沉浸式消费新空间
广州海洋馆依托自主研发孵化的品牌IP“海洋时空小队”（海豚啾啾、白鲸唯唯、海豹爆爆），系统打通IP设计、产品开发、生产制造与营销推广全产业链。通过IP形象深化品牌传播，结合人偶互动、主题场景营造及与广州塔文创公司等优质资源合作，开发系列化文创周边产品，打造“海洋时空”主题店、概念店等沉浸式消费空间，激活优质消费资源潜力。
IP跨界活动：联动知名IP拓展消费场景，推动业态融合与品牌升级
广州海洋馆积极联合“超级飞侠”“奇妙萌可”“炫卡斗士”等知名动画IP，通过主题美陈、IP见面会、互动体验与限时快闪店等形式，打造多维度的IP跨界活动。此类合作不仅丰富园区消费体验，促进门票及衍生品销售，还通过“老牌新品”“国潮联动”等模式，推动老字号与新消费品牌依托本地文化资源开发创新产品，加速企业转型升级。项目有效实现IP价值与消费场景深度融合，提升双方品牌影响力，形成良性循环的消费生态。</t>
  </si>
  <si>
    <t>未来，广州海洋馆文创产品研发将坚定围绕原创IP的角色魅力展开，以“强化IP、深化体验、引领潮流”为战略方向。
1.核心品类深化：
毛绒公仔系列：将持续以“穿戴式互动”为主攻方向，开发诸如动物造型帽子、主题背包、手套等兼具美观与实用性的产品，强化游客在游园时的氛围营造与身份认同。当前开发主题聚焦于“馆藏明星动物”与“奇幻美人鱼”系列，形象风格坚持萌趣、可爱。下一步将重点研发集成柔和LED光效的穿戴类毛绒产品，增强夜间游园趣味性与产品独特性。
益智玩具系列：将聚焦于“美人鱼”等深受儿童喜爱的主题，深度融入声、光、电等科技元素，开发具备故事叙述、音乐播放、互动感应等功能的产品，如探险套装、拼装模型等，从视觉、听觉、触觉多维度加强玩家的沉浸式与交互式体验。
2.产品线拓展：
计划围绕“海洋时空小队”开发NFC卡牌、故事短视频等数字产品，丰富IP内涵，反哺产品销售。探索限量款、艺术家联名款等高附加值产品，满足收藏爱好者需求，提升品牌调性。积极调研并开发具备广州本土文化特色的联名文创产品，讲好“海洋生态保护与绿美广州”的故事。
3.营销与体验结合：
规划在商店内设置“文创产品体验区”，让游客在购买前能直观感受玩具的互动功能和毛绒产品的穿戴效果。推动文创销售与场馆门票、主题活动联动营销，形成协同效应，最大化挖掘市场价值。</t>
  </si>
  <si>
    <t>IP联合活动期间游客满意度达95%，日均客流、衍生品销售、园区总营收等同步提升。相关活动线上话题阅读量创新高，打造行业标杆案例。</t>
  </si>
  <si>
    <t>广州塔剧场·沉浸式演艺项目，营造演艺新空间</t>
  </si>
  <si>
    <t>广州塔海珠区广州塔路8号首层108铺</t>
  </si>
  <si>
    <t>广州塔剧场运营管理有限公司</t>
  </si>
  <si>
    <t>广州塔剧场作为广州城投集团与广州塔公司落实市委、市政府打造国际演艺之都、国际消费中心城市及世界级旅游目的地战略的重要举措，以“国际化、市场化、专业化”为标准，构建“1+2+X”发展布局，设有先锋厅及新空间I、II三大演艺空间。其中新空间II定位为沉浸式小剧场，配备先进声光电与全域数字化中控，引入国际知名戏剧IP，打造舞台与观众深度融合的先锋文化场景。
剧场近期重点推出两大演艺项目：2025年12月至2026年10月将举办《吉卜力工作室物语》40周年限定沉浸体验，还原经典动画场景，推动文旅新业态发展；同时，环境式驻演音乐剧《翻国王棋》以环绕式舞台打破观演边界，结合广州塔地标优势，实现“文旅+演艺”深度融合，吸引观众复刷并带动文化消费。</t>
  </si>
  <si>
    <t>广州塔剧场三大项目正按计划有序推进实施：
《吉卜力工作室物语》40周年限定沉浸体验项目将于2025年6月启动，随后依次开展创意设计、道具布景制作与场景搭建，并于2025年12月正式对外开放，持续运营至2026年10月。
音乐剧《翻国王棋》 已于2024年12月启动前期工作，2025年1月至3月期间完成演员招募、剧目排练与舞台舞美搭建，并于2025年3月起正式驻场演出，目前持续运营中。
广州塔新空间Ⅱ 计划于2025年12月启动前期工作，2026年上半年完成场景规划、空间改造与前期宣传，预计2026年下半年正式投入运营，持续至2027年。</t>
  </si>
  <si>
    <t>1、依托广州塔的城市地标属性，共享游客资源，形成 “逛地标、赏好剧” 的天然消费场景，区别于普通剧场的客流获取优势显著。
2、实现首轮开票即售罄，二轮预售场次提前售罄，实现社交平台话题持续升温，形成稳定的核心观众群体，为长期驻演奠定坚实市场基础。</t>
  </si>
  <si>
    <t>2024年5月以来，永辉超市在全国稳步推进门店自主调改战略，持续释放品质零售新动能。广东永辉超市有限公司本次申报的建设项目中共计投入资金超5400万元，通过向优秀同行学习，通过向优秀同行学习，推动门店的场景化改造、品质化供给和多元化创新等，逐步转型品质零售。
永辉超市自主调改的成效不仅体现在运营指标层面的提升，更重要的是让顾客获得幸福感、员工实现职业价值、社会共享发展成果，创造显著的社会效益，以实际行动践行企业社会责任。
永辉超市持续优化网点布局，致力为更多地区的消费者提供一站式购物服务，通过数字化赋能，将实体零售与数字经济深度融合，积极探索运用信息化、数字化手段，保障生活必需品库存充足、物流畅通，有效发挥保供稳价的关键作用。
永辉超市正以品质零售撬动消费信心，努力成为更适合主流家庭的国民超市。</t>
  </si>
  <si>
    <t>完成调改开业（含新店）：
2024年1家、2025年上半年1家、2025年下半年2家。
另外，有两家新店在规划中。</t>
  </si>
  <si>
    <r>
      <rPr>
        <b/>
        <sz val="12"/>
        <rFont val="宋体"/>
        <family val="3"/>
        <charset val="134"/>
        <scheme val="minor"/>
      </rPr>
      <t xml:space="preserve">经济效益：
</t>
    </r>
    <r>
      <rPr>
        <sz val="12"/>
        <rFont val="宋体"/>
        <family val="3"/>
        <charset val="134"/>
        <scheme val="minor"/>
      </rPr>
      <t xml:space="preserve">为广州生产总值、税收做出了应有的贡献。
</t>
    </r>
    <r>
      <rPr>
        <b/>
        <sz val="12"/>
        <rFont val="宋体"/>
        <family val="3"/>
        <charset val="134"/>
        <scheme val="minor"/>
      </rPr>
      <t>社会效益：</t>
    </r>
    <r>
      <rPr>
        <sz val="12"/>
        <rFont val="宋体"/>
        <family val="3"/>
        <charset val="134"/>
        <scheme val="minor"/>
      </rPr>
      <t xml:space="preserve">
1、增加就业岗位，有效缓解部分社会就业压力；
2、保障物资供应稳定</t>
    </r>
  </si>
  <si>
    <t>2024年5月以来，永辉超市在全国稳步推进门店自主调改战略，持续释放品质零售新动能。广州百佳永辉超市有限公司本次申报的建设项目中共计投入资金超2000万元，通过向优秀同行学习，推动门店的场景化改造、品质化供给和多元化创新等，逐步转型品质零售。
永辉超市自主调改的成效不仅体现在运营指标层面的提升，更重要的是让顾客获得幸福感、员工实现职业价值、社会共享发展成果，创造显著的社会效益，以实际行动践行企业社会责任。
永辉超市持续优化网点布局，致力为更多地区的消费者提供一站式购物服务，通过数字化赋能，将实体零售与数字经济深度融合，积极探索运用信息化、数字化手段，保障生活必需品库存充足、物流畅通，有效发挥保供稳价的关键作用。
永辉超市正以品质零售撬动消费信心，努力成为更适合主流家庭的国民超市。</t>
  </si>
  <si>
    <t>完成调改开业：
2025年下半年3家。</t>
  </si>
  <si>
    <t>未来城项目</t>
  </si>
  <si>
    <t>从化区</t>
  </si>
  <si>
    <t>广州市从化区明珠工业园明珠大道南30号</t>
  </si>
  <si>
    <t>广州齐力汇实业投资有限公司</t>
  </si>
  <si>
    <t>项目的拟建地点处于从化区明珠工业园区西侧。建设用地位于广场路与建设南路交汇处北侧，且北临明珠公园。拟建的未来城占地总面积达15327.01㎡，总建筑面积为39787.46㎡，地下一层，地上最高十一层。项目建成后包含两栋酒店，约300套客房，还有沿街商业以及拥有400座的电影院。其主要建设内容包括1#酒店、2 - 5#商业、6#商业电影院、7#酒店这些功能建筑，同时还有停车场地、道路广场以及绿地等室外工程。</t>
  </si>
  <si>
    <t>本工程于2025年5月26日正式开工，计划在2026年5月进行基建验收，并于2026年10月试业。</t>
  </si>
  <si>
    <t>2025年5月26日正式开工，2026年3月完成主体结构及外墙装修，总投资额12336万元，2026年5月进行基建验收，总投资额13404万元，2026年10月完成所有项目并开业，总投资额25000万元。</t>
  </si>
  <si>
    <t>李珊13922391231</t>
  </si>
  <si>
    <t>从化凤凰新天地（二期）</t>
  </si>
  <si>
    <t>广州市从化区江埔街凤院村环市东路东侧</t>
  </si>
  <si>
    <t>广州海音实业发展有限公司</t>
  </si>
  <si>
    <t>从化凤凰新天地二期以商业塔楼结合商业底商作为建筑形态，进驻多种大型从化首进业态，赋予项目文旅属性及体验属性，达到满足本地消费者消费体验升级同时，也能吸引外地消费者到从化旅游消费的另一驱动力。</t>
  </si>
  <si>
    <t>1、2025年1月~6月：市场调研、二期项目定位；                  2、2025年7~12月：初步设计；3、2026年1~6月：报规报建；4、2026年7~12月：开工建设；5、2027年1~6月：主体封顶；6、2027年7~12月：招商、项目土建装修；                7、2028年1~6月：项目竣工、投产。</t>
  </si>
  <si>
    <t>日均客流达2万人，进驻商家品牌100+，年销售额2亿元，就业岗位3000+</t>
  </si>
  <si>
    <t>叶晋豪18613143413</t>
  </si>
  <si>
    <r>
      <rPr>
        <sz val="12"/>
        <rFont val="宋体"/>
        <family val="3"/>
        <charset val="134"/>
        <scheme val="minor"/>
      </rPr>
      <t>计划融合自然、商业、生活、演艺，释放演艺经济、公园经济红利，打造粉丝经济专区，引入户外运动生活方式品牌，引进品质零售、特色餐饮、休闲娱乐等业态，打造</t>
    </r>
    <r>
      <rPr>
        <sz val="12"/>
        <rFont val="宋体"/>
        <family val="3"/>
        <charset val="134"/>
        <scheme val="minor"/>
      </rPr>
      <t>“</t>
    </r>
    <r>
      <rPr>
        <sz val="12"/>
        <rFont val="宋体"/>
        <family val="3"/>
        <charset val="134"/>
        <scheme val="minor"/>
      </rPr>
      <t>科学城青年城市理想生活中心</t>
    </r>
    <r>
      <rPr>
        <sz val="12"/>
        <rFont val="宋体"/>
        <family val="3"/>
        <charset val="134"/>
        <scheme val="minor"/>
      </rPr>
      <t>”</t>
    </r>
  </si>
  <si>
    <t>第一阶段（2026年上半年）：核心内容建设与氛围预热
本阶段将重点完成项目核心竞争力的构建。将全力推进区域首店的引进与签约工作，奠定品牌高度；同步启动专属IP形象的设计与开发，为项目注入独特灵魂；并着手进行商圈公共空间的氛围营造，通过美陈、灯光等元素优化消费环境，为开业积攒初期人气与市场期待。
第二阶段（2026年下半年）：盛大开业与多维营销引爆
本阶段将聚焦于开业期的全面引爆。将精心策划并执行项目开业系列营销活动，制造全城热点；积极引入演艺经济资源，打造持续性文化盛宴；同时，将首阶段引入的首店、首展资源集中呈现，并结合夜间经济业态，共同构建商旅文体健深度融合的消费新场景，最终实现项目的圆满开业与强势启航。
第三阶段（2027年上半年）：持续优化消费场景
本阶段将持续优化入驻品牌，谋划主题IP活动，完善消费场景。</t>
  </si>
  <si>
    <r>
      <rPr>
        <sz val="12"/>
        <rFont val="宋体"/>
        <family val="3"/>
        <charset val="134"/>
        <scheme val="minor"/>
      </rPr>
      <t>预计将有</t>
    </r>
    <r>
      <rPr>
        <sz val="12"/>
        <rFont val="宋体"/>
        <family val="3"/>
        <charset val="134"/>
        <scheme val="minor"/>
      </rPr>
      <t>90</t>
    </r>
    <r>
      <rPr>
        <sz val="12"/>
        <rFont val="宋体"/>
        <family val="3"/>
        <charset val="134"/>
        <scheme val="minor"/>
      </rPr>
      <t>个商家进驻、将引入黄埔区首店</t>
    </r>
    <r>
      <rPr>
        <sz val="12"/>
        <rFont val="宋体"/>
        <family val="3"/>
        <charset val="134"/>
        <scheme val="minor"/>
      </rPr>
      <t>10</t>
    </r>
    <r>
      <rPr>
        <sz val="12"/>
        <rFont val="宋体"/>
        <family val="3"/>
        <charset val="134"/>
        <scheme val="minor"/>
      </rPr>
      <t>家，预计项目营收额</t>
    </r>
    <r>
      <rPr>
        <sz val="12"/>
        <rFont val="宋体"/>
        <family val="3"/>
        <charset val="134"/>
        <scheme val="minor"/>
      </rPr>
      <t>2</t>
    </r>
    <r>
      <rPr>
        <sz val="12"/>
        <rFont val="宋体"/>
        <family val="3"/>
        <charset val="134"/>
        <scheme val="minor"/>
      </rPr>
      <t>亿元、税收</t>
    </r>
    <r>
      <rPr>
        <sz val="12"/>
        <rFont val="宋体"/>
        <family val="3"/>
        <charset val="134"/>
        <scheme val="minor"/>
      </rPr>
      <t>1700</t>
    </r>
    <r>
      <rPr>
        <sz val="12"/>
        <rFont val="宋体"/>
        <family val="3"/>
        <charset val="134"/>
        <scheme val="minor"/>
      </rPr>
      <t>万元、提供就业</t>
    </r>
    <r>
      <rPr>
        <sz val="12"/>
        <rFont val="宋体"/>
        <family val="3"/>
        <charset val="134"/>
        <scheme val="minor"/>
      </rPr>
      <t>1500</t>
    </r>
    <r>
      <rPr>
        <sz val="12"/>
        <rFont val="宋体"/>
        <family val="3"/>
        <charset val="134"/>
        <scheme val="minor"/>
      </rPr>
      <t>人。</t>
    </r>
  </si>
  <si>
    <t>余欢 15889940063</t>
  </si>
  <si>
    <t>广州黄埔大悦汇</t>
  </si>
  <si>
    <t>广州市黄埔区科学大道46号</t>
  </si>
  <si>
    <t>广州悦丰商业管理有限公司</t>
  </si>
  <si>
    <t>广州黄埔大悦汇项目已于2023年7月15日盛大开业。本项目位于广州黄埔区（国家级经济技术开发区）科学城商圈，地铁21号线神舟路站上盖，链接天河与科学城腹地，5站直达天河核心区，1小时内可通达广州各区。
本项目商业建筑面积约6万㎡，打造了黄埔区首个裸眼3D巨幕、近5000㎡的五大主题公园。项目聚焦“休憩、社交、生活、品位”的品牌内涵，以“得意生活社交场”为定位，因地制宜地融入广州在地文化，提出“粤式+生活”的概念；并引进涵盖品质餐饮、精品零售、娱乐体验等业态的30%首店、8大主力店与次主力店共计120+品牌。开业至今持续开展有温度的圈层活动，为区域构筑一个兼顾工作以外与生活以内的复合商业新场景。</t>
  </si>
  <si>
    <t>2025年12月-2026年6月结合项目定位“得意生活社交场”进行特色主题街区调整，引进多家区域首店。
2026年7月-2026年12月结合现有品牌升级区域定制店，概念店，数码旗舰店等引领区域品牌形象升级
2027年1月-2027年6月完善项目品类业态，增加潮玩、潮流服饰、智能终端等业态的补充</t>
  </si>
  <si>
    <t>1.区域首店30余家
2.升级店铺10余家
3.区域独家主题IP，2次</t>
  </si>
  <si>
    <t>赵旭18607558531</t>
  </si>
  <si>
    <r>
      <rPr>
        <sz val="12"/>
        <rFont val="宋体"/>
        <family val="3"/>
        <charset val="134"/>
        <scheme val="minor"/>
      </rPr>
      <t>火村花厅坊</t>
    </r>
    <r>
      <rPr>
        <sz val="12"/>
        <rFont val="宋体"/>
        <family val="3"/>
        <charset val="134"/>
        <scheme val="minor"/>
      </rPr>
      <t>-</t>
    </r>
    <r>
      <rPr>
        <sz val="12"/>
        <rFont val="宋体"/>
        <family val="3"/>
        <charset val="134"/>
        <scheme val="minor"/>
      </rPr>
      <t>历史文化古镇改造提升项目</t>
    </r>
  </si>
  <si>
    <r>
      <rPr>
        <sz val="12"/>
        <rFont val="宋体"/>
        <family val="3"/>
        <charset val="134"/>
        <scheme val="minor"/>
      </rPr>
      <t>黄埔区云埔街道岗荔街</t>
    </r>
    <r>
      <rPr>
        <sz val="12"/>
        <rFont val="宋体"/>
        <family val="3"/>
        <charset val="134"/>
        <scheme val="minor"/>
      </rPr>
      <t>13</t>
    </r>
    <r>
      <rPr>
        <sz val="12"/>
        <rFont val="宋体"/>
        <family val="3"/>
        <charset val="134"/>
        <scheme val="minor"/>
      </rPr>
      <t>号</t>
    </r>
  </si>
  <si>
    <r>
      <rPr>
        <sz val="12"/>
        <rFont val="宋体"/>
        <family val="3"/>
        <charset val="134"/>
        <scheme val="minor"/>
      </rPr>
      <t>拟开展古建筑修复与保护、基础设施升级，通过</t>
    </r>
    <r>
      <rPr>
        <sz val="12"/>
        <rFont val="宋体"/>
        <family val="3"/>
        <charset val="134"/>
        <scheme val="minor"/>
      </rPr>
      <t>“</t>
    </r>
    <r>
      <rPr>
        <sz val="12"/>
        <rFont val="宋体"/>
        <family val="3"/>
        <charset val="134"/>
        <scheme val="minor"/>
      </rPr>
      <t>历史文脉保护</t>
    </r>
    <r>
      <rPr>
        <sz val="12"/>
        <rFont val="宋体"/>
        <family val="3"/>
        <charset val="134"/>
        <scheme val="minor"/>
      </rPr>
      <t>+</t>
    </r>
    <r>
      <rPr>
        <sz val="12"/>
        <rFont val="宋体"/>
        <family val="3"/>
        <charset val="134"/>
        <scheme val="minor"/>
      </rPr>
      <t>消费场景再造</t>
    </r>
    <r>
      <rPr>
        <sz val="12"/>
        <rFont val="宋体"/>
        <family val="3"/>
        <charset val="134"/>
        <scheme val="minor"/>
      </rPr>
      <t>”</t>
    </r>
    <r>
      <rPr>
        <sz val="12"/>
        <rFont val="宋体"/>
        <family val="3"/>
        <charset val="134"/>
        <scheme val="minor"/>
      </rPr>
      <t>，实施古建筑活化、商业动线重塑、智慧化基建升级，打造</t>
    </r>
    <r>
      <rPr>
        <sz val="12"/>
        <rFont val="宋体"/>
        <family val="3"/>
        <charset val="134"/>
        <scheme val="minor"/>
      </rPr>
      <t>“</t>
    </r>
    <r>
      <rPr>
        <sz val="12"/>
        <rFont val="宋体"/>
        <family val="3"/>
        <charset val="134"/>
        <scheme val="minor"/>
      </rPr>
      <t>文化体验</t>
    </r>
    <r>
      <rPr>
        <sz val="12"/>
        <rFont val="宋体"/>
        <family val="3"/>
        <charset val="134"/>
        <scheme val="minor"/>
      </rPr>
      <t>+</t>
    </r>
    <r>
      <rPr>
        <sz val="12"/>
        <rFont val="宋体"/>
        <family val="3"/>
        <charset val="134"/>
        <scheme val="minor"/>
      </rPr>
      <t>品质消费</t>
    </r>
    <r>
      <rPr>
        <sz val="12"/>
        <rFont val="宋体"/>
        <family val="3"/>
        <charset val="134"/>
        <scheme val="minor"/>
      </rPr>
      <t>+</t>
    </r>
    <r>
      <rPr>
        <sz val="12"/>
        <rFont val="宋体"/>
        <family val="3"/>
        <charset val="134"/>
        <scheme val="minor"/>
      </rPr>
      <t>智慧服务</t>
    </r>
    <r>
      <rPr>
        <sz val="12"/>
        <rFont val="宋体"/>
        <family val="3"/>
        <charset val="134"/>
        <scheme val="minor"/>
      </rPr>
      <t>”</t>
    </r>
    <r>
      <rPr>
        <sz val="12"/>
        <rFont val="宋体"/>
        <family val="3"/>
        <charset val="134"/>
        <scheme val="minor"/>
      </rPr>
      <t>三位一体的商业生态体系。</t>
    </r>
  </si>
  <si>
    <r>
      <rPr>
        <sz val="12"/>
        <rFont val="宋体"/>
        <family val="3"/>
        <charset val="134"/>
        <scheme val="minor"/>
      </rPr>
      <t>2023</t>
    </r>
    <r>
      <rPr>
        <sz val="12"/>
        <rFont val="宋体"/>
        <family val="3"/>
        <charset val="134"/>
        <scheme val="minor"/>
      </rPr>
      <t>年</t>
    </r>
    <r>
      <rPr>
        <sz val="12"/>
        <rFont val="宋体"/>
        <family val="3"/>
        <charset val="134"/>
        <scheme val="minor"/>
      </rPr>
      <t>7</t>
    </r>
    <r>
      <rPr>
        <sz val="12"/>
        <rFont val="宋体"/>
        <family val="3"/>
        <charset val="134"/>
        <scheme val="minor"/>
      </rPr>
      <t>月</t>
    </r>
    <r>
      <rPr>
        <sz val="12"/>
        <rFont val="宋体"/>
        <family val="3"/>
        <charset val="134"/>
        <scheme val="minor"/>
      </rPr>
      <t>-2026</t>
    </r>
    <r>
      <rPr>
        <sz val="12"/>
        <rFont val="宋体"/>
        <family val="3"/>
        <charset val="134"/>
        <scheme val="minor"/>
      </rPr>
      <t>年</t>
    </r>
    <r>
      <rPr>
        <sz val="12"/>
        <rFont val="宋体"/>
        <family val="3"/>
        <charset val="134"/>
        <scheme val="minor"/>
      </rPr>
      <t>4</t>
    </r>
    <r>
      <rPr>
        <sz val="12"/>
        <rFont val="宋体"/>
        <family val="3"/>
        <charset val="134"/>
        <scheme val="minor"/>
      </rPr>
      <t>月</t>
    </r>
  </si>
  <si>
    <r>
      <rPr>
        <sz val="12"/>
        <rFont val="宋体"/>
        <family val="3"/>
        <charset val="134"/>
        <scheme val="minor"/>
      </rPr>
      <t>黄埔区科学城科学大道</t>
    </r>
    <r>
      <rPr>
        <sz val="12"/>
        <rFont val="宋体"/>
        <family val="3"/>
        <charset val="134"/>
        <scheme val="minor"/>
      </rPr>
      <t>193-195</t>
    </r>
    <r>
      <rPr>
        <sz val="12"/>
        <rFont val="宋体"/>
        <family val="3"/>
        <charset val="134"/>
        <scheme val="minor"/>
      </rPr>
      <t>号</t>
    </r>
  </si>
  <si>
    <r>
      <rPr>
        <sz val="12"/>
        <rFont val="宋体"/>
        <family val="3"/>
        <charset val="134"/>
        <scheme val="minor"/>
      </rPr>
      <t>通过改造，升级自然生态商业空间，构建</t>
    </r>
    <r>
      <rPr>
        <sz val="12"/>
        <rFont val="宋体"/>
        <family val="3"/>
        <charset val="134"/>
        <scheme val="minor"/>
      </rPr>
      <t>“</t>
    </r>
    <r>
      <rPr>
        <sz val="12"/>
        <rFont val="宋体"/>
        <family val="3"/>
        <charset val="134"/>
        <scheme val="minor"/>
      </rPr>
      <t>泛文娱</t>
    </r>
    <r>
      <rPr>
        <sz val="12"/>
        <rFont val="宋体"/>
        <family val="3"/>
        <charset val="134"/>
        <scheme val="minor"/>
      </rPr>
      <t>”</t>
    </r>
    <r>
      <rPr>
        <sz val="12"/>
        <rFont val="宋体"/>
        <family val="3"/>
        <charset val="134"/>
        <scheme val="minor"/>
      </rPr>
      <t>共情文化艺术复合场景、</t>
    </r>
    <r>
      <rPr>
        <sz val="12"/>
        <rFont val="宋体"/>
        <family val="3"/>
        <charset val="134"/>
        <scheme val="minor"/>
      </rPr>
      <t>“</t>
    </r>
    <r>
      <rPr>
        <sz val="12"/>
        <rFont val="宋体"/>
        <family val="3"/>
        <charset val="134"/>
        <scheme val="minor"/>
      </rPr>
      <t>泛运动</t>
    </r>
    <r>
      <rPr>
        <sz val="12"/>
        <rFont val="宋体"/>
        <family val="3"/>
        <charset val="134"/>
        <scheme val="minor"/>
      </rPr>
      <t>”</t>
    </r>
    <r>
      <rPr>
        <sz val="12"/>
        <rFont val="宋体"/>
        <family val="3"/>
        <charset val="134"/>
        <scheme val="minor"/>
      </rPr>
      <t>感官互动体验场景及户外广场等三大场景，打造区域首个非标公园式商业综合体。</t>
    </r>
  </si>
  <si>
    <r>
      <rPr>
        <sz val="12"/>
        <rFont val="宋体"/>
        <family val="3"/>
        <charset val="134"/>
        <scheme val="minor"/>
      </rPr>
      <t>2025</t>
    </r>
    <r>
      <rPr>
        <sz val="12"/>
        <rFont val="宋体"/>
        <family val="3"/>
        <charset val="134"/>
        <scheme val="minor"/>
      </rPr>
      <t>年下半年：全力推进区域首店的招引工作，引入livehouse等文娱业态，打造商旅文体健融合消费新场景，完善项目招商储客。</t>
    </r>
    <r>
      <rPr>
        <sz val="12"/>
        <rFont val="宋体"/>
        <family val="3"/>
        <charset val="134"/>
        <scheme val="minor"/>
      </rPr>
      <t xml:space="preserve">
2026</t>
    </r>
    <r>
      <rPr>
        <sz val="12"/>
        <rFont val="宋体"/>
        <family val="3"/>
        <charset val="134"/>
        <scheme val="minor"/>
      </rPr>
      <t>年上半年：推动项目全面开业，举办主题IP促销活动，提升消费氛围。</t>
    </r>
  </si>
  <si>
    <r>
      <rPr>
        <sz val="12"/>
        <rFont val="宋体"/>
        <family val="3"/>
        <charset val="134"/>
        <scheme val="minor"/>
      </rPr>
      <t>项目预计商业铺数</t>
    </r>
    <r>
      <rPr>
        <sz val="12"/>
        <rFont val="宋体"/>
        <family val="3"/>
        <charset val="134"/>
        <scheme val="minor"/>
      </rPr>
      <t>134</t>
    </r>
    <r>
      <rPr>
        <sz val="12"/>
        <rFont val="宋体"/>
        <family val="3"/>
        <charset val="134"/>
        <scheme val="minor"/>
      </rPr>
      <t>个，预计引入首店</t>
    </r>
    <r>
      <rPr>
        <sz val="12"/>
        <rFont val="宋体"/>
        <family val="3"/>
        <charset val="134"/>
        <scheme val="minor"/>
      </rPr>
      <t>40</t>
    </r>
    <r>
      <rPr>
        <sz val="12"/>
        <rFont val="宋体"/>
        <family val="3"/>
        <charset val="134"/>
        <scheme val="minor"/>
      </rPr>
      <t>个，场内预计年营收达</t>
    </r>
    <r>
      <rPr>
        <sz val="12"/>
        <rFont val="宋体"/>
        <family val="3"/>
        <charset val="134"/>
        <scheme val="minor"/>
      </rPr>
      <t>5</t>
    </r>
    <r>
      <rPr>
        <sz val="12"/>
        <rFont val="宋体"/>
        <family val="3"/>
        <charset val="134"/>
        <scheme val="minor"/>
      </rPr>
      <t>亿元，综合税收约</t>
    </r>
    <r>
      <rPr>
        <sz val="12"/>
        <rFont val="宋体"/>
        <family val="3"/>
        <charset val="134"/>
        <scheme val="minor"/>
      </rPr>
      <t>1000-2000</t>
    </r>
    <r>
      <rPr>
        <sz val="12"/>
        <rFont val="宋体"/>
        <family val="3"/>
        <charset val="134"/>
        <scheme val="minor"/>
      </rPr>
      <t>万元，提供就业岗位</t>
    </r>
    <r>
      <rPr>
        <sz val="12"/>
        <rFont val="宋体"/>
        <family val="3"/>
        <charset val="134"/>
        <scheme val="minor"/>
      </rPr>
      <t>1100</t>
    </r>
    <r>
      <rPr>
        <sz val="12"/>
        <rFont val="宋体"/>
        <family val="3"/>
        <charset val="134"/>
        <scheme val="minor"/>
      </rPr>
      <t>个。</t>
    </r>
  </si>
  <si>
    <t>唐维
13632486127</t>
  </si>
  <si>
    <t>西区红酒文化街</t>
  </si>
  <si>
    <t>广保大道</t>
  </si>
  <si>
    <t>广州开投品时尚商业运营有限公司</t>
  </si>
  <si>
    <t>西区红酒文化街是西区新地标全业态特色文化街区。位于广州综保区外、保税区内，是西区扶胥十景之一，于1994年开发兴建，全长约1公里，建筑面积约7万平方米，拥有着浓厚的历史文化底蕴。作为西区新地标，开投·智尚产业空间集美食、潮玩、休闲、购物等多元生活为一体，是一条充满“公园+”气质的商业街区，为人们提供休闲娱乐、文化旅游、品鉴消费的一站式全新体验。在2025年西区红酒文化街迎来品牌升级新篇章，成功引入多元化优质商户，既有遇见小面、边城小粉等特色餐饮品牌，也有煲仔正、碧海渔村等地方风味代表，更包含芷溏屋等精致生活方式店铺，并且新能源汽车领军品牌比亚迪入驻，标志着街区业态实现“餐饮+零售+科技”的跨界融合新格局。</t>
  </si>
  <si>
    <t xml:space="preserve">
2025年下半年：三期改造：建筑立面改造(沿街面)、建筑立面改造(背街面)、建筑泛光工程、建筑局部空间功能改造、屋面防水及装饰改造、
公共空间机电改造工程、消防系统升级改造、
导视系统。
2026年上半年：景观设施改造：人行道绿化带树池桌椅改造工程、广保大道南段口袋公园改造工程、保盈大道与广保大道交汇处中心绿化带改造、工程红酒街人行天桥(平台)改造工程、青年路口大门改造工程、创意斑马线改造（已完成）。
2026年下半年：景观设施改造：人行道绿化带树池桌椅改造工程。</t>
  </si>
  <si>
    <t xml:space="preserve">
(一)举办特色主题商业活动、促销活动10场(含)以上。
(二)在西区红酒文化街范围内招商新开业门店总数超50家，升级店铺10家。</t>
  </si>
  <si>
    <t>陈捷聪18588817248</t>
  </si>
  <si>
    <t>广州九龙湖悦榕庄酒店</t>
  </si>
  <si>
    <t>黄埔区知识大道888号，知识城九龙湖北侧</t>
  </si>
  <si>
    <t>开设高能级首店</t>
  </si>
  <si>
    <t>广州开投创智荟投资开发公司</t>
  </si>
  <si>
    <t>2023年1月</t>
  </si>
  <si>
    <t>计划2026年3月30日竣备</t>
  </si>
  <si>
    <t>82951.63</t>
  </si>
  <si>
    <t>35090.498552</t>
  </si>
  <si>
    <t>广州九龙湖悦榕庄酒店坐落于中新广州知识城环九龙湖总部核心经济带，酒店设计巧妙融合广州市花木棉与新加坡国花胡姬花的元素，象征两地文化的交融共荣。建筑面积约3.1万平方米，设有147间客房、多间主题餐厅与露天酒吧、SPA水疗中心、宴会会议设施及健身俱乐部等高端配套，致力于打造集住宿、餐饮、休闲、文化体验、生活方式于一体的奢旅目的地。</t>
  </si>
  <si>
    <t>2025年下半年，完成酒店运营物资采购清单、招标清单编制，
完成开业预算报批。
2026年上半年，运营物资陆续到货，酒店正式移交接收并进行开荒，完成相关证照办理，进行酒店试营业。
2026年下半年，酒店正式开业。</t>
  </si>
  <si>
    <r>
      <rPr>
        <b/>
        <sz val="12"/>
        <rFont val="宋体"/>
        <family val="3"/>
        <charset val="134"/>
        <scheme val="minor"/>
      </rPr>
      <t>稳定就业及人才发展</t>
    </r>
    <r>
      <rPr>
        <sz val="12"/>
        <rFont val="宋体"/>
        <family val="3"/>
        <charset val="134"/>
        <scheme val="minor"/>
      </rPr>
      <t xml:space="preserve">：预计提供200个长期稳定岗位，提供年度培训计划，提高在职员工综合素质；
</t>
    </r>
    <r>
      <rPr>
        <b/>
        <sz val="12"/>
        <rFont val="宋体"/>
        <family val="3"/>
        <charset val="134"/>
        <scheme val="minor"/>
      </rPr>
      <t>拉动产业链与区域经济</t>
    </r>
    <r>
      <rPr>
        <sz val="12"/>
        <rFont val="宋体"/>
        <family val="3"/>
        <charset val="134"/>
        <scheme val="minor"/>
      </rPr>
      <t xml:space="preserve">：本地采购可带动本地农业、手工业等发展，将本地产品纳入高端供应链库；通过采购、外包服务（布草洗涤、绿植租摆）等扶持周边中小企业成长；
</t>
    </r>
    <r>
      <rPr>
        <b/>
        <sz val="12"/>
        <rFont val="宋体"/>
        <family val="3"/>
        <charset val="134"/>
        <scheme val="minor"/>
      </rPr>
      <t>文化传承与推广</t>
    </r>
    <r>
      <rPr>
        <sz val="12"/>
        <rFont val="宋体"/>
        <family val="3"/>
        <charset val="134"/>
        <scheme val="minor"/>
      </rPr>
      <t xml:space="preserve">：酒店设计与装饰中，使用本地文化元素，进一步与本土文化融合，打造地方文化展示窗口；
</t>
    </r>
    <r>
      <rPr>
        <b/>
        <sz val="12"/>
        <rFont val="宋体"/>
        <family val="3"/>
        <charset val="134"/>
        <scheme val="minor"/>
      </rPr>
      <t>区域形象与旅游升级：</t>
    </r>
    <r>
      <rPr>
        <sz val="12"/>
        <rFont val="宋体"/>
        <family val="3"/>
        <charset val="134"/>
        <scheme val="minor"/>
      </rPr>
      <t>作为广州首家新加坡高端品牌度假酒店，进一步提高区域知名度，吸引高消费能力客群，带动区域产业配套升级；</t>
    </r>
    <r>
      <rPr>
        <b/>
        <sz val="12"/>
        <rFont val="宋体"/>
        <family val="3"/>
        <charset val="134"/>
        <scheme val="minor"/>
      </rPr>
      <t xml:space="preserve">
税收贡献</t>
    </r>
    <r>
      <rPr>
        <sz val="12"/>
        <rFont val="宋体"/>
        <family val="3"/>
        <charset val="134"/>
        <scheme val="minor"/>
      </rPr>
      <t>：为地方财政持续做出贡献，以微薄之力推进区域民生和基础设施建设。</t>
    </r>
  </si>
  <si>
    <t>叶致祥
13631443867</t>
  </si>
  <si>
    <r>
      <rPr>
        <sz val="12"/>
        <rFont val="宋体"/>
        <family val="3"/>
        <charset val="134"/>
        <scheme val="minor"/>
      </rPr>
      <t>城市即时零售基础设施网络建设项目</t>
    </r>
    <r>
      <rPr>
        <sz val="12"/>
        <rFont val="宋体"/>
        <family val="3"/>
        <charset val="134"/>
        <scheme val="minor"/>
      </rPr>
      <t>-</t>
    </r>
    <r>
      <rPr>
        <sz val="12"/>
        <rFont val="宋体"/>
        <family val="3"/>
        <charset val="134"/>
        <scheme val="minor"/>
      </rPr>
      <t>小象超市</t>
    </r>
  </si>
  <si>
    <r>
      <rPr>
        <sz val="12"/>
        <rFont val="宋体"/>
        <family val="3"/>
        <charset val="134"/>
        <scheme val="minor"/>
      </rPr>
      <t>广州市黄埔区开创大道</t>
    </r>
    <r>
      <rPr>
        <sz val="12"/>
        <rFont val="宋体"/>
        <family val="3"/>
        <charset val="134"/>
        <scheme val="minor"/>
      </rPr>
      <t>1136</t>
    </r>
    <r>
      <rPr>
        <sz val="12"/>
        <rFont val="宋体"/>
        <family val="3"/>
        <charset val="134"/>
        <scheme val="minor"/>
      </rPr>
      <t>号</t>
    </r>
    <r>
      <rPr>
        <sz val="12"/>
        <rFont val="宋体"/>
        <family val="3"/>
        <charset val="134"/>
        <scheme val="minor"/>
      </rPr>
      <t xml:space="preserve">103 </t>
    </r>
    <r>
      <rPr>
        <sz val="12"/>
        <rFont val="宋体"/>
        <family val="3"/>
        <charset val="134"/>
        <scheme val="minor"/>
      </rPr>
      <t>房</t>
    </r>
  </si>
  <si>
    <r>
      <rPr>
        <sz val="12"/>
        <rFont val="宋体"/>
        <family val="3"/>
        <charset val="134"/>
        <scheme val="minor"/>
      </rPr>
      <t>项目将在广州市新建及升级</t>
    </r>
    <r>
      <rPr>
        <sz val="12"/>
        <rFont val="宋体"/>
        <family val="3"/>
        <charset val="134"/>
        <scheme val="minor"/>
      </rPr>
      <t xml:space="preserve"> 150</t>
    </r>
    <r>
      <rPr>
        <sz val="12"/>
        <rFont val="宋体"/>
        <family val="3"/>
        <charset val="134"/>
        <scheme val="minor"/>
      </rPr>
      <t>个分布式前置仓，同步引入自动化分拣与温控技术，强化仓储环节的履约效率与货品保鲜能力；开发并升级智慧调度系统，打通仓储、配送与消费者之间的信息壁垒，实现各环节数据实时协同，推动供应链整体智能化运转；从现有核心城区服务网络出发，向南沙、增城等外围重点区域延伸，扩大服务辐射范围，进一步提升全市范围内服务的均衡性与可及性。功能上重点构建</t>
    </r>
    <r>
      <rPr>
        <sz val="12"/>
        <rFont val="宋体"/>
        <family val="3"/>
        <charset val="134"/>
        <scheme val="minor"/>
      </rPr>
      <t xml:space="preserve"> “30 </t>
    </r>
    <r>
      <rPr>
        <sz val="12"/>
        <rFont val="宋体"/>
        <family val="3"/>
        <charset val="134"/>
        <scheme val="minor"/>
      </rPr>
      <t>分钟万物到家</t>
    </r>
    <r>
      <rPr>
        <sz val="12"/>
        <rFont val="宋体"/>
        <family val="3"/>
        <charset val="134"/>
        <scheme val="minor"/>
      </rPr>
      <t xml:space="preserve">” </t>
    </r>
    <r>
      <rPr>
        <sz val="12"/>
        <rFont val="宋体"/>
        <family val="3"/>
        <charset val="134"/>
        <scheme val="minor"/>
      </rPr>
      <t>即时服务场景，有效满足市民应急采购、家庭日常补给等即时性消费需求，大幅缩短购物等待时长；拓展商圈服务半径，打破传统商超在营业时间与物理空间上的限制，解锁夜间消费、临时需求补给等新场景，持续激发城市消费增量市场；同时，项目还将提升城市零售基础设施水平，在完善民生服务功能的过程中创造就业岗位，并精准覆盖</t>
    </r>
    <r>
      <rPr>
        <sz val="12"/>
        <rFont val="宋体"/>
        <family val="3"/>
        <charset val="134"/>
        <scheme val="minor"/>
      </rPr>
      <t xml:space="preserve"> “</t>
    </r>
    <r>
      <rPr>
        <sz val="12"/>
        <rFont val="宋体"/>
        <family val="3"/>
        <charset val="134"/>
        <scheme val="minor"/>
      </rPr>
      <t>一老一小</t>
    </r>
    <r>
      <rPr>
        <sz val="12"/>
        <rFont val="宋体"/>
        <family val="3"/>
        <charset val="134"/>
        <scheme val="minor"/>
      </rPr>
      <t xml:space="preserve">” </t>
    </r>
    <r>
      <rPr>
        <sz val="12"/>
        <rFont val="宋体"/>
        <family val="3"/>
        <charset val="134"/>
        <scheme val="minor"/>
      </rPr>
      <t>等特殊群体需求，成为</t>
    </r>
    <r>
      <rPr>
        <sz val="12"/>
        <rFont val="宋体"/>
        <family val="3"/>
        <charset val="134"/>
        <scheme val="minor"/>
      </rPr>
      <t xml:space="preserve"> “</t>
    </r>
    <r>
      <rPr>
        <sz val="12"/>
        <rFont val="宋体"/>
        <family val="3"/>
        <charset val="134"/>
        <scheme val="minor"/>
      </rPr>
      <t>一刻钟便民生活圈</t>
    </r>
    <r>
      <rPr>
        <sz val="12"/>
        <rFont val="宋体"/>
        <family val="3"/>
        <charset val="134"/>
        <scheme val="minor"/>
      </rPr>
      <t xml:space="preserve">” </t>
    </r>
    <r>
      <rPr>
        <sz val="12"/>
        <rFont val="宋体"/>
        <family val="3"/>
        <charset val="134"/>
        <scheme val="minor"/>
      </rPr>
      <t>的关键数字化核心组件。</t>
    </r>
    <r>
      <rPr>
        <sz val="12"/>
        <rFont val="宋体"/>
        <family val="3"/>
        <charset val="134"/>
        <scheme val="minor"/>
      </rPr>
      <t>"</t>
    </r>
  </si>
  <si>
    <r>
      <rPr>
        <sz val="12"/>
        <rFont val="宋体"/>
        <family val="3"/>
        <charset val="134"/>
        <scheme val="minor"/>
      </rPr>
      <t>2024</t>
    </r>
    <r>
      <rPr>
        <sz val="12"/>
        <rFont val="宋体"/>
        <family val="3"/>
        <charset val="134"/>
        <scheme val="minor"/>
      </rPr>
      <t>年</t>
    </r>
    <r>
      <rPr>
        <sz val="12"/>
        <rFont val="宋体"/>
        <family val="3"/>
        <charset val="134"/>
        <scheme val="minor"/>
      </rPr>
      <t>1</t>
    </r>
    <r>
      <rPr>
        <sz val="12"/>
        <rFont val="宋体"/>
        <family val="3"/>
        <charset val="134"/>
        <scheme val="minor"/>
      </rPr>
      <t>月</t>
    </r>
    <r>
      <rPr>
        <sz val="12"/>
        <rFont val="宋体"/>
        <family val="3"/>
        <charset val="134"/>
        <scheme val="minor"/>
      </rPr>
      <t>-2027</t>
    </r>
    <r>
      <rPr>
        <sz val="12"/>
        <rFont val="宋体"/>
        <family val="3"/>
        <charset val="134"/>
        <scheme val="minor"/>
      </rPr>
      <t>年</t>
    </r>
    <r>
      <rPr>
        <sz val="12"/>
        <rFont val="宋体"/>
        <family val="3"/>
        <charset val="134"/>
        <scheme val="minor"/>
      </rPr>
      <t>9</t>
    </r>
    <r>
      <rPr>
        <sz val="12"/>
        <rFont val="宋体"/>
        <family val="3"/>
        <charset val="134"/>
        <scheme val="minor"/>
      </rPr>
      <t>月</t>
    </r>
  </si>
  <si>
    <r>
      <rPr>
        <sz val="12"/>
        <rFont val="宋体"/>
        <family val="3"/>
        <charset val="134"/>
        <scheme val="minor"/>
      </rPr>
      <t>1.</t>
    </r>
    <r>
      <rPr>
        <sz val="12"/>
        <rFont val="宋体"/>
        <family val="3"/>
        <charset val="134"/>
        <scheme val="minor"/>
      </rPr>
      <t>项目建设完成后，预计年营业收入达到</t>
    </r>
    <r>
      <rPr>
        <sz val="12"/>
        <rFont val="宋体"/>
        <family val="3"/>
        <charset val="134"/>
        <scheme val="minor"/>
      </rPr>
      <t>60</t>
    </r>
    <r>
      <rPr>
        <sz val="12"/>
        <rFont val="宋体"/>
        <family val="3"/>
        <charset val="134"/>
        <scheme val="minor"/>
      </rPr>
      <t>亿。</t>
    </r>
    <r>
      <rPr>
        <sz val="12"/>
        <rFont val="宋体"/>
        <family val="3"/>
        <charset val="134"/>
        <scheme val="minor"/>
      </rPr>
      <t xml:space="preserve">
2.</t>
    </r>
    <r>
      <rPr>
        <sz val="12"/>
        <rFont val="宋体"/>
        <family val="3"/>
        <charset val="134"/>
        <scheme val="minor"/>
      </rPr>
      <t>直接间接带动</t>
    </r>
    <r>
      <rPr>
        <sz val="12"/>
        <rFont val="宋体"/>
        <family val="3"/>
        <charset val="134"/>
        <scheme val="minor"/>
      </rPr>
      <t>2000</t>
    </r>
    <r>
      <rPr>
        <sz val="12"/>
        <rFont val="宋体"/>
        <family val="3"/>
        <charset val="134"/>
        <scheme val="minor"/>
      </rPr>
      <t>人就业。
3.创新多元化服务拓展消费场景，并兼顾生活必需品流通保供的重要作用，为市民提供优质生鲜商品即时达服务。
4.项目期内在全市社区建设不少于10个社区首发服务站。
5.打造“严选”“小象独家“等首发品牌和独家特色商品。"</t>
    </r>
  </si>
  <si>
    <r>
      <rPr>
        <b/>
        <sz val="12"/>
        <rFont val="宋体"/>
        <family val="3"/>
        <charset val="134"/>
        <scheme val="minor"/>
      </rPr>
      <t>老字号品牌馆</t>
    </r>
    <r>
      <rPr>
        <b/>
        <sz val="12"/>
        <rFont val="宋体"/>
        <family val="3"/>
        <charset val="134"/>
        <scheme val="minor"/>
      </rPr>
      <t xml:space="preserve">
</t>
    </r>
    <r>
      <rPr>
        <b/>
        <sz val="12"/>
        <rFont val="宋体"/>
        <family val="3"/>
        <charset val="134"/>
        <scheme val="minor"/>
      </rPr>
      <t>（广药白云山）</t>
    </r>
  </si>
  <si>
    <r>
      <rPr>
        <b/>
        <sz val="12"/>
        <rFont val="宋体"/>
        <family val="3"/>
        <charset val="134"/>
        <scheme val="minor"/>
      </rPr>
      <t>优质消费资源与</t>
    </r>
    <r>
      <rPr>
        <b/>
        <sz val="12"/>
        <rFont val="宋体"/>
        <family val="3"/>
        <charset val="134"/>
        <scheme val="minor"/>
      </rPr>
      <t>IP</t>
    </r>
    <r>
      <rPr>
        <b/>
        <sz val="12"/>
        <rFont val="宋体"/>
        <family val="3"/>
        <charset val="134"/>
        <scheme val="minor"/>
      </rPr>
      <t>跨界联名</t>
    </r>
  </si>
  <si>
    <r>
      <rPr>
        <b/>
        <sz val="12"/>
        <rFont val="宋体"/>
        <family val="3"/>
        <charset val="134"/>
        <scheme val="minor"/>
      </rPr>
      <t>北京路陈李济大厦作为广药白云山老字号品牌宣传与消费融合的核心阵地，以</t>
    </r>
    <r>
      <rPr>
        <b/>
        <sz val="12"/>
        <rFont val="宋体"/>
        <family val="3"/>
        <charset val="134"/>
        <scheme val="minor"/>
      </rPr>
      <t>“</t>
    </r>
    <r>
      <rPr>
        <b/>
        <sz val="12"/>
        <rFont val="宋体"/>
        <family val="3"/>
        <charset val="134"/>
        <scheme val="minor"/>
      </rPr>
      <t>活化经典、贴近消费</t>
    </r>
    <r>
      <rPr>
        <b/>
        <sz val="12"/>
        <rFont val="宋体"/>
        <family val="3"/>
        <charset val="134"/>
        <scheme val="minor"/>
      </rPr>
      <t>”</t>
    </r>
    <r>
      <rPr>
        <b/>
        <sz val="12"/>
        <rFont val="宋体"/>
        <family val="3"/>
        <charset val="134"/>
        <scheme val="minor"/>
      </rPr>
      <t>为核心，打造沉浸式老字号新场景。</t>
    </r>
    <r>
      <rPr>
        <b/>
        <sz val="12"/>
        <rFont val="宋体"/>
        <family val="3"/>
        <charset val="134"/>
        <scheme val="minor"/>
      </rPr>
      <t xml:space="preserve">
</t>
    </r>
    <r>
      <rPr>
        <b/>
        <sz val="12"/>
        <rFont val="宋体"/>
        <family val="3"/>
        <charset val="134"/>
        <scheme val="minor"/>
      </rPr>
      <t>项目重点布局两大核心板块：一方面设立王老吉旗舰店，集中展示品牌创新成果；另一方面汇聚广药白云山旗下</t>
    </r>
    <r>
      <rPr>
        <b/>
        <sz val="12"/>
        <rFont val="宋体"/>
        <family val="3"/>
        <charset val="134"/>
        <scheme val="minor"/>
      </rPr>
      <t>13</t>
    </r>
    <r>
      <rPr>
        <b/>
        <sz val="12"/>
        <rFont val="宋体"/>
        <family val="3"/>
        <charset val="134"/>
        <scheme val="minor"/>
      </rPr>
      <t>家老字号品牌，形成集群化品牌矩阵。不同于传统品牌馆，这里以消费体验为导向，聚焦国潮新品与老字号创新产品首发，让经典品牌焕发新活力。</t>
    </r>
    <r>
      <rPr>
        <b/>
        <sz val="12"/>
        <rFont val="宋体"/>
        <family val="3"/>
        <charset val="134"/>
        <scheme val="minor"/>
      </rPr>
      <t xml:space="preserve">
</t>
    </r>
    <r>
      <rPr>
        <b/>
        <sz val="12"/>
        <rFont val="宋体"/>
        <family val="3"/>
        <charset val="134"/>
        <scheme val="minor"/>
      </rPr>
      <t>同时，项目构建</t>
    </r>
    <r>
      <rPr>
        <b/>
        <sz val="12"/>
        <rFont val="宋体"/>
        <family val="3"/>
        <charset val="134"/>
        <scheme val="minor"/>
      </rPr>
      <t>“</t>
    </r>
    <r>
      <rPr>
        <b/>
        <sz val="12"/>
        <rFont val="宋体"/>
        <family val="3"/>
        <charset val="134"/>
        <scheme val="minor"/>
      </rPr>
      <t>零售</t>
    </r>
    <r>
      <rPr>
        <b/>
        <sz val="12"/>
        <rFont val="宋体"/>
        <family val="3"/>
        <charset val="134"/>
        <scheme val="minor"/>
      </rPr>
      <t>+</t>
    </r>
    <r>
      <rPr>
        <b/>
        <sz val="12"/>
        <rFont val="宋体"/>
        <family val="3"/>
        <charset val="134"/>
        <scheme val="minor"/>
      </rPr>
      <t>餐饮</t>
    </r>
    <r>
      <rPr>
        <b/>
        <sz val="12"/>
        <rFont val="宋体"/>
        <family val="3"/>
        <charset val="134"/>
        <scheme val="minor"/>
      </rPr>
      <t>+</t>
    </r>
    <r>
      <rPr>
        <b/>
        <sz val="12"/>
        <rFont val="宋体"/>
        <family val="3"/>
        <charset val="134"/>
        <scheme val="minor"/>
      </rPr>
      <t>康养</t>
    </r>
    <r>
      <rPr>
        <b/>
        <sz val="12"/>
        <rFont val="宋体"/>
        <family val="3"/>
        <charset val="134"/>
        <scheme val="minor"/>
      </rPr>
      <t>”</t>
    </r>
    <r>
      <rPr>
        <b/>
        <sz val="12"/>
        <rFont val="宋体"/>
        <family val="3"/>
        <charset val="134"/>
        <scheme val="minor"/>
      </rPr>
      <t>多元业态组合，既提供老字号特色产品零售服务，又融入养生餐饮、健康咨询等体验内容，将品牌宣传深度融入日常消费场景，为消费者打造集购物、体验、休闲于一体的老字号消费新空间，推动传统品牌与现代生活方式深度融合。</t>
    </r>
  </si>
  <si>
    <r>
      <rPr>
        <b/>
        <sz val="12"/>
        <rFont val="宋体"/>
        <family val="3"/>
        <charset val="134"/>
        <scheme val="minor"/>
      </rPr>
      <t>2025</t>
    </r>
    <r>
      <rPr>
        <b/>
        <sz val="12"/>
        <rFont val="宋体"/>
        <family val="3"/>
        <charset val="134"/>
        <scheme val="minor"/>
      </rPr>
      <t>年</t>
    </r>
    <r>
      <rPr>
        <b/>
        <sz val="12"/>
        <rFont val="宋体"/>
        <family val="3"/>
        <charset val="134"/>
        <scheme val="minor"/>
      </rPr>
      <t>12</t>
    </r>
    <r>
      <rPr>
        <b/>
        <sz val="12"/>
        <rFont val="宋体"/>
        <family val="3"/>
        <charset val="134"/>
        <scheme val="minor"/>
      </rPr>
      <t>月定方案</t>
    </r>
    <r>
      <rPr>
        <b/>
        <sz val="12"/>
        <rFont val="宋体"/>
        <family val="3"/>
        <charset val="134"/>
        <scheme val="minor"/>
      </rPr>
      <t xml:space="preserve">
2026</t>
    </r>
    <r>
      <rPr>
        <b/>
        <sz val="12"/>
        <rFont val="宋体"/>
        <family val="3"/>
        <charset val="134"/>
        <scheme val="minor"/>
      </rPr>
      <t>年</t>
    </r>
    <r>
      <rPr>
        <b/>
        <sz val="12"/>
        <rFont val="宋体"/>
        <family val="3"/>
        <charset val="134"/>
        <scheme val="minor"/>
      </rPr>
      <t>6</t>
    </r>
    <r>
      <rPr>
        <b/>
        <sz val="12"/>
        <rFont val="宋体"/>
        <family val="3"/>
        <charset val="134"/>
        <scheme val="minor"/>
      </rPr>
      <t>月品牌馆施工改造完毕</t>
    </r>
    <r>
      <rPr>
        <b/>
        <sz val="12"/>
        <rFont val="宋体"/>
        <family val="3"/>
        <charset val="134"/>
        <scheme val="minor"/>
      </rPr>
      <t xml:space="preserve">
2026</t>
    </r>
    <r>
      <rPr>
        <b/>
        <sz val="12"/>
        <rFont val="宋体"/>
        <family val="3"/>
        <charset val="134"/>
        <scheme val="minor"/>
      </rPr>
      <t>年</t>
    </r>
    <r>
      <rPr>
        <b/>
        <sz val="12"/>
        <rFont val="宋体"/>
        <family val="3"/>
        <charset val="134"/>
        <scheme val="minor"/>
      </rPr>
      <t>12</t>
    </r>
    <r>
      <rPr>
        <b/>
        <sz val="12"/>
        <rFont val="宋体"/>
        <family val="3"/>
        <charset val="134"/>
        <scheme val="minor"/>
      </rPr>
      <t>完成对外开放</t>
    </r>
  </si>
  <si>
    <r>
      <rPr>
        <b/>
        <sz val="12"/>
        <rFont val="宋体"/>
        <family val="3"/>
        <charset val="134"/>
        <scheme val="minor"/>
      </rPr>
      <t>在北路建设成一个老字号品牌馆，实现</t>
    </r>
    <r>
      <rPr>
        <b/>
        <sz val="12"/>
        <rFont val="宋体"/>
        <family val="3"/>
        <charset val="134"/>
        <scheme val="minor"/>
      </rPr>
      <t>“</t>
    </r>
    <r>
      <rPr>
        <b/>
        <sz val="12"/>
        <rFont val="宋体"/>
        <family val="3"/>
        <charset val="134"/>
        <scheme val="minor"/>
      </rPr>
      <t>零售</t>
    </r>
    <r>
      <rPr>
        <b/>
        <sz val="12"/>
        <rFont val="宋体"/>
        <family val="3"/>
        <charset val="134"/>
        <scheme val="minor"/>
      </rPr>
      <t>+</t>
    </r>
    <r>
      <rPr>
        <b/>
        <sz val="12"/>
        <rFont val="宋体"/>
        <family val="3"/>
        <charset val="134"/>
        <scheme val="minor"/>
      </rPr>
      <t>餐饮</t>
    </r>
    <r>
      <rPr>
        <b/>
        <sz val="12"/>
        <rFont val="宋体"/>
        <family val="3"/>
        <charset val="134"/>
        <scheme val="minor"/>
      </rPr>
      <t>+</t>
    </r>
    <r>
      <rPr>
        <b/>
        <sz val="12"/>
        <rFont val="宋体"/>
        <family val="3"/>
        <charset val="134"/>
        <scheme val="minor"/>
      </rPr>
      <t>康养</t>
    </r>
    <r>
      <rPr>
        <b/>
        <sz val="12"/>
        <rFont val="宋体"/>
        <family val="3"/>
        <charset val="134"/>
        <scheme val="minor"/>
      </rPr>
      <t>”</t>
    </r>
    <r>
      <rPr>
        <b/>
        <sz val="12"/>
        <rFont val="宋体"/>
        <family val="3"/>
        <charset val="134"/>
        <scheme val="minor"/>
      </rPr>
      <t>多元业态组合</t>
    </r>
  </si>
  <si>
    <r>
      <rPr>
        <sz val="12"/>
        <rFont val="宋体"/>
        <family val="3"/>
        <charset val="134"/>
        <scheme val="minor"/>
      </rPr>
      <t>作为广州高端商业零售标杆的广百百货北京路店，即将迎来国货护肤品牌谷雨全国首家形象店的盛大入驻。</t>
    </r>
    <r>
      <rPr>
        <sz val="12"/>
        <rFont val="宋体"/>
        <family val="3"/>
        <charset val="134"/>
        <scheme val="minor"/>
      </rPr>
      <t>2025</t>
    </r>
    <r>
      <rPr>
        <sz val="12"/>
        <rFont val="宋体"/>
        <family val="3"/>
        <charset val="134"/>
        <scheme val="minor"/>
      </rPr>
      <t>年</t>
    </r>
    <r>
      <rPr>
        <sz val="12"/>
        <rFont val="宋体"/>
        <family val="3"/>
        <charset val="134"/>
        <scheme val="minor"/>
      </rPr>
      <t>7</t>
    </r>
    <r>
      <rPr>
        <sz val="12"/>
        <rFont val="宋体"/>
        <family val="3"/>
        <charset val="134"/>
        <scheme val="minor"/>
      </rPr>
      <t>月</t>
    </r>
    <r>
      <rPr>
        <sz val="12"/>
        <rFont val="宋体"/>
        <family val="3"/>
        <charset val="134"/>
        <scheme val="minor"/>
      </rPr>
      <t>16</t>
    </r>
    <r>
      <rPr>
        <sz val="12"/>
        <rFont val="宋体"/>
        <family val="3"/>
        <charset val="134"/>
        <scheme val="minor"/>
      </rPr>
      <t>日，双方共同打造</t>
    </r>
    <r>
      <rPr>
        <sz val="12"/>
        <rFont val="宋体"/>
        <family val="3"/>
        <charset val="134"/>
        <scheme val="minor"/>
      </rPr>
      <t>"</t>
    </r>
    <r>
      <rPr>
        <sz val="12"/>
        <rFont val="宋体"/>
        <family val="3"/>
        <charset val="134"/>
        <scheme val="minor"/>
      </rPr>
      <t>雨亭</t>
    </r>
    <r>
      <rPr>
        <sz val="12"/>
        <rFont val="宋体"/>
        <family val="3"/>
        <charset val="134"/>
        <scheme val="minor"/>
      </rPr>
      <t>"</t>
    </r>
    <r>
      <rPr>
        <sz val="12"/>
        <rFont val="宋体"/>
        <family val="3"/>
        <charset val="134"/>
        <scheme val="minor"/>
      </rPr>
      <t>主题快闪店，将传统岭南文化与中式科学护肤体验巧妙融合。此次合作不仅是一次品牌与商业零售的深度联动，更是一次文化与科技融合的创新实践。</t>
    </r>
    <r>
      <rPr>
        <sz val="12"/>
        <rFont val="宋体"/>
        <family val="3"/>
        <charset val="134"/>
        <scheme val="minor"/>
      </rPr>
      <t xml:space="preserve">
</t>
    </r>
    <r>
      <rPr>
        <sz val="12"/>
        <rFont val="宋体"/>
        <family val="3"/>
        <charset val="134"/>
        <scheme val="minor"/>
      </rPr>
      <t>以中国传统</t>
    </r>
    <r>
      <rPr>
        <sz val="12"/>
        <rFont val="宋体"/>
        <family val="3"/>
        <charset val="134"/>
        <scheme val="minor"/>
      </rPr>
      <t>“</t>
    </r>
    <r>
      <rPr>
        <sz val="12"/>
        <rFont val="宋体"/>
        <family val="3"/>
        <charset val="134"/>
        <scheme val="minor"/>
      </rPr>
      <t>二十四节气文化</t>
    </r>
    <r>
      <rPr>
        <sz val="12"/>
        <rFont val="宋体"/>
        <family val="3"/>
        <charset val="134"/>
        <scheme val="minor"/>
      </rPr>
      <t>”</t>
    </r>
    <r>
      <rPr>
        <sz val="12"/>
        <rFont val="宋体"/>
        <family val="3"/>
        <charset val="134"/>
        <scheme val="minor"/>
      </rPr>
      <t>为灵感，谷雨打造了</t>
    </r>
    <r>
      <rPr>
        <sz val="12"/>
        <rFont val="宋体"/>
        <family val="3"/>
        <charset val="134"/>
        <scheme val="minor"/>
      </rPr>
      <t>“</t>
    </r>
    <r>
      <rPr>
        <sz val="12"/>
        <rFont val="宋体"/>
        <family val="3"/>
        <charset val="134"/>
        <scheme val="minor"/>
      </rPr>
      <t>雨亭</t>
    </r>
    <r>
      <rPr>
        <sz val="12"/>
        <rFont val="宋体"/>
        <family val="3"/>
        <charset val="134"/>
        <scheme val="minor"/>
      </rPr>
      <t>”</t>
    </r>
    <r>
      <rPr>
        <sz val="12"/>
        <rFont val="宋体"/>
        <family val="3"/>
        <charset val="134"/>
        <scheme val="minor"/>
      </rPr>
      <t>主题快闪空间，巧妙融合岭南建筑美学与现代科技体验，为消费者呈现一场</t>
    </r>
    <r>
      <rPr>
        <sz val="12"/>
        <rFont val="宋体"/>
        <family val="3"/>
        <charset val="134"/>
        <scheme val="minor"/>
      </rPr>
      <t>“</t>
    </r>
    <r>
      <rPr>
        <sz val="12"/>
        <rFont val="宋体"/>
        <family val="3"/>
        <charset val="134"/>
        <scheme val="minor"/>
      </rPr>
      <t>五感焕肤茶会</t>
    </r>
    <r>
      <rPr>
        <sz val="12"/>
        <rFont val="宋体"/>
        <family val="3"/>
        <charset val="134"/>
        <scheme val="minor"/>
      </rPr>
      <t>”</t>
    </r>
    <r>
      <rPr>
        <sz val="12"/>
        <rFont val="宋体"/>
        <family val="3"/>
        <charset val="134"/>
        <scheme val="minor"/>
      </rPr>
      <t>的沉浸式品牌体验。首发活动的创新亮点在于将中国传统文化与现代科技护肤理念深度融合，通过</t>
    </r>
    <r>
      <rPr>
        <sz val="12"/>
        <rFont val="宋体"/>
        <family val="3"/>
        <charset val="134"/>
        <scheme val="minor"/>
      </rPr>
      <t>“</t>
    </r>
    <r>
      <rPr>
        <sz val="12"/>
        <rFont val="宋体"/>
        <family val="3"/>
        <charset val="134"/>
        <scheme val="minor"/>
      </rPr>
      <t>中式美学</t>
    </r>
    <r>
      <rPr>
        <sz val="12"/>
        <rFont val="宋体"/>
        <family val="3"/>
        <charset val="134"/>
        <scheme val="minor"/>
      </rPr>
      <t>+</t>
    </r>
    <r>
      <rPr>
        <sz val="12"/>
        <rFont val="宋体"/>
        <family val="3"/>
        <charset val="134"/>
        <scheme val="minor"/>
      </rPr>
      <t>科学护肤</t>
    </r>
    <r>
      <rPr>
        <sz val="12"/>
        <rFont val="宋体"/>
        <family val="3"/>
        <charset val="134"/>
        <scheme val="minor"/>
      </rPr>
      <t>”</t>
    </r>
    <r>
      <rPr>
        <sz val="12"/>
        <rFont val="宋体"/>
        <family val="3"/>
        <charset val="134"/>
        <scheme val="minor"/>
      </rPr>
      <t>的品牌主张，构建一个充满文化温度与科技质感的消费场景。</t>
    </r>
  </si>
  <si>
    <t>广百xm&amp;m’S</t>
  </si>
  <si>
    <r>
      <rPr>
        <sz val="12"/>
        <rFont val="宋体"/>
        <family val="3"/>
        <charset val="134"/>
        <scheme val="minor"/>
      </rPr>
      <t>广州市越秀区西湖路</t>
    </r>
    <r>
      <rPr>
        <sz val="12"/>
        <rFont val="宋体"/>
        <family val="3"/>
        <charset val="134"/>
        <scheme val="minor"/>
      </rPr>
      <t>12</t>
    </r>
    <r>
      <rPr>
        <sz val="12"/>
        <rFont val="宋体"/>
        <family val="3"/>
        <charset val="134"/>
        <scheme val="minor"/>
      </rPr>
      <t>号</t>
    </r>
  </si>
  <si>
    <r>
      <rPr>
        <sz val="12"/>
        <rFont val="宋体"/>
        <family val="3"/>
        <charset val="134"/>
        <scheme val="minor"/>
      </rPr>
      <t>广州市越秀区流花路</t>
    </r>
    <r>
      <rPr>
        <sz val="12"/>
        <rFont val="宋体"/>
        <family val="3"/>
        <charset val="134"/>
        <scheme val="minor"/>
      </rPr>
      <t>122</t>
    </r>
    <r>
      <rPr>
        <sz val="12"/>
        <rFont val="宋体"/>
        <family val="3"/>
        <charset val="134"/>
        <scheme val="minor"/>
      </rPr>
      <t>号中国大酒店</t>
    </r>
  </si>
  <si>
    <r>
      <rPr>
        <sz val="12"/>
        <rFont val="宋体"/>
        <family val="3"/>
        <charset val="134"/>
        <scheme val="minor"/>
      </rPr>
      <t>传承创新擦亮</t>
    </r>
    <r>
      <rPr>
        <sz val="12"/>
        <rFont val="宋体"/>
        <family val="3"/>
        <charset val="134"/>
        <scheme val="minor"/>
      </rPr>
      <t>“</t>
    </r>
    <r>
      <rPr>
        <sz val="12"/>
        <rFont val="宋体"/>
        <family val="3"/>
        <charset val="134"/>
        <scheme val="minor"/>
      </rPr>
      <t>食在广州</t>
    </r>
    <r>
      <rPr>
        <sz val="12"/>
        <rFont val="宋体"/>
        <family val="3"/>
        <charset val="134"/>
        <scheme val="minor"/>
      </rPr>
      <t>”</t>
    </r>
    <r>
      <rPr>
        <sz val="12"/>
        <rFont val="宋体"/>
        <family val="3"/>
        <charset val="134"/>
        <scheme val="minor"/>
      </rPr>
      <t>名片，与广州博物馆联合打造</t>
    </r>
    <r>
      <rPr>
        <sz val="12"/>
        <rFont val="宋体"/>
        <family val="3"/>
        <charset val="134"/>
        <scheme val="minor"/>
      </rPr>
      <t>“</t>
    </r>
    <r>
      <rPr>
        <sz val="12"/>
        <rFont val="宋体"/>
        <family val="3"/>
        <charset val="134"/>
        <scheme val="minor"/>
      </rPr>
      <t>消失的名菜</t>
    </r>
    <r>
      <rPr>
        <sz val="12"/>
        <rFont val="宋体"/>
        <family val="3"/>
        <charset val="134"/>
        <scheme val="minor"/>
      </rPr>
      <t>”</t>
    </r>
    <r>
      <rPr>
        <sz val="12"/>
        <rFont val="宋体"/>
        <family val="3"/>
        <charset val="134"/>
        <scheme val="minor"/>
      </rPr>
      <t>品牌，成为传播岭南餐饮文化的独家</t>
    </r>
    <r>
      <rPr>
        <sz val="12"/>
        <rFont val="宋体"/>
        <family val="3"/>
        <charset val="134"/>
        <scheme val="minor"/>
      </rPr>
      <t>IP</t>
    </r>
    <r>
      <rPr>
        <sz val="12"/>
        <rFont val="宋体"/>
        <family val="3"/>
        <charset val="134"/>
        <scheme val="minor"/>
      </rPr>
      <t>，推出</t>
    </r>
    <r>
      <rPr>
        <sz val="12"/>
        <rFont val="宋体"/>
        <family val="3"/>
        <charset val="134"/>
        <scheme val="minor"/>
      </rPr>
      <t>“</t>
    </r>
    <r>
      <rPr>
        <sz val="12"/>
        <rFont val="宋体"/>
        <family val="3"/>
        <charset val="134"/>
        <scheme val="minor"/>
      </rPr>
      <t>消失的名菜</t>
    </r>
    <r>
      <rPr>
        <sz val="12"/>
        <rFont val="宋体"/>
        <family val="3"/>
        <charset val="134"/>
        <scheme val="minor"/>
      </rPr>
      <t>”“</t>
    </r>
    <r>
      <rPr>
        <sz val="12"/>
        <rFont val="宋体"/>
        <family val="3"/>
        <charset val="134"/>
        <scheme val="minor"/>
      </rPr>
      <t>消失的点心</t>
    </r>
    <r>
      <rPr>
        <sz val="12"/>
        <rFont val="宋体"/>
        <family val="3"/>
        <charset val="134"/>
        <scheme val="minor"/>
      </rPr>
      <t>”</t>
    </r>
    <r>
      <rPr>
        <sz val="12"/>
        <rFont val="宋体"/>
        <family val="3"/>
        <charset val="134"/>
        <scheme val="minor"/>
      </rPr>
      <t>等老字号新品，结合多元场景（如诗会</t>
    </r>
    <r>
      <rPr>
        <sz val="12"/>
        <rFont val="宋体"/>
        <family val="3"/>
        <charset val="134"/>
        <scheme val="minor"/>
      </rPr>
      <t>+</t>
    </r>
    <r>
      <rPr>
        <sz val="12"/>
        <rFont val="宋体"/>
        <family val="3"/>
        <charset val="134"/>
        <scheme val="minor"/>
      </rPr>
      <t>美食、博物馆</t>
    </r>
    <r>
      <rPr>
        <sz val="12"/>
        <rFont val="宋体"/>
        <family val="3"/>
        <charset val="134"/>
        <scheme val="minor"/>
      </rPr>
      <t>+</t>
    </r>
    <r>
      <rPr>
        <sz val="12"/>
        <rFont val="宋体"/>
        <family val="3"/>
        <charset val="134"/>
        <scheme val="minor"/>
      </rPr>
      <t>美食等）提升消费体验。</t>
    </r>
    <r>
      <rPr>
        <sz val="12"/>
        <rFont val="宋体"/>
        <family val="3"/>
        <charset val="134"/>
        <scheme val="minor"/>
      </rPr>
      <t>“</t>
    </r>
    <r>
      <rPr>
        <sz val="12"/>
        <rFont val="宋体"/>
        <family val="3"/>
        <charset val="134"/>
        <scheme val="minor"/>
      </rPr>
      <t>消失的名菜</t>
    </r>
    <r>
      <rPr>
        <sz val="12"/>
        <rFont val="宋体"/>
        <family val="3"/>
        <charset val="134"/>
        <scheme val="minor"/>
      </rPr>
      <t>”</t>
    </r>
    <r>
      <rPr>
        <sz val="12"/>
        <rFont val="宋体"/>
        <family val="3"/>
        <charset val="134"/>
        <scheme val="minor"/>
      </rPr>
      <t>项目亮相香港</t>
    </r>
    <r>
      <rPr>
        <sz val="12"/>
        <rFont val="宋体"/>
        <family val="3"/>
        <charset val="134"/>
        <scheme val="minor"/>
      </rPr>
      <t>K11 MUSEA“</t>
    </r>
    <r>
      <rPr>
        <sz val="12"/>
        <rFont val="宋体"/>
        <family val="3"/>
        <charset val="134"/>
        <scheme val="minor"/>
      </rPr>
      <t>卧游无界：中国工艺与当代艺术</t>
    </r>
    <r>
      <rPr>
        <sz val="12"/>
        <rFont val="宋体"/>
        <family val="3"/>
        <charset val="134"/>
        <scheme val="minor"/>
      </rPr>
      <t>”</t>
    </r>
    <r>
      <rPr>
        <sz val="12"/>
        <rFont val="宋体"/>
        <family val="3"/>
        <charset val="134"/>
        <scheme val="minor"/>
      </rPr>
      <t>展览，远赴塞尔维亚参加</t>
    </r>
    <r>
      <rPr>
        <sz val="12"/>
        <rFont val="宋体"/>
        <family val="3"/>
        <charset val="134"/>
        <scheme val="minor"/>
      </rPr>
      <t>“</t>
    </r>
    <r>
      <rPr>
        <sz val="12"/>
        <rFont val="宋体"/>
        <family val="3"/>
        <charset val="134"/>
        <scheme val="minor"/>
      </rPr>
      <t>花开广州，盛放世界</t>
    </r>
    <r>
      <rPr>
        <sz val="12"/>
        <rFont val="宋体"/>
        <family val="3"/>
        <charset val="134"/>
        <scheme val="minor"/>
      </rPr>
      <t>”</t>
    </r>
    <r>
      <rPr>
        <sz val="12"/>
        <rFont val="宋体"/>
        <family val="3"/>
        <charset val="134"/>
        <scheme val="minor"/>
      </rPr>
      <t>广州文旅推介会，与成都西藏饭店共同启幕</t>
    </r>
    <r>
      <rPr>
        <sz val="12"/>
        <rFont val="宋体"/>
        <family val="3"/>
        <charset val="134"/>
        <scheme val="minor"/>
      </rPr>
      <t>“</t>
    </r>
    <r>
      <rPr>
        <sz val="12"/>
        <rFont val="宋体"/>
        <family val="3"/>
        <charset val="134"/>
        <scheme val="minor"/>
      </rPr>
      <t>岭南印象</t>
    </r>
    <r>
      <rPr>
        <sz val="12"/>
        <rFont val="宋体"/>
        <family val="3"/>
        <charset val="134"/>
        <scheme val="minor"/>
      </rPr>
      <t xml:space="preserve"> </t>
    </r>
    <r>
      <rPr>
        <sz val="12"/>
        <rFont val="宋体"/>
        <family val="3"/>
        <charset val="134"/>
        <scheme val="minor"/>
      </rPr>
      <t>广州美食节</t>
    </r>
    <r>
      <rPr>
        <sz val="12"/>
        <rFont val="宋体"/>
        <family val="3"/>
        <charset val="134"/>
        <scheme val="minor"/>
      </rPr>
      <t>”</t>
    </r>
    <r>
      <rPr>
        <sz val="12"/>
        <rFont val="宋体"/>
        <family val="3"/>
        <charset val="134"/>
        <scheme val="minor"/>
      </rPr>
      <t>等，成为跨地域文化交流品牌</t>
    </r>
  </si>
  <si>
    <r>
      <rPr>
        <sz val="12"/>
        <rFont val="宋体"/>
        <family val="3"/>
        <charset val="134"/>
        <scheme val="minor"/>
      </rPr>
      <t>1.2025</t>
    </r>
    <r>
      <rPr>
        <sz val="12"/>
        <rFont val="宋体"/>
        <family val="3"/>
        <charset val="134"/>
        <scheme val="minor"/>
      </rPr>
      <t>年上半年：完成消失的名菜第五季菜式选拔及宣传</t>
    </r>
    <r>
      <rPr>
        <sz val="12"/>
        <rFont val="宋体"/>
        <family val="3"/>
        <charset val="134"/>
        <scheme val="minor"/>
      </rPr>
      <t xml:space="preserve">
2.2025</t>
    </r>
    <r>
      <rPr>
        <sz val="12"/>
        <rFont val="宋体"/>
        <family val="3"/>
        <charset val="134"/>
        <scheme val="minor"/>
      </rPr>
      <t>年下半年：实现第五季发布并首推航空餐食；</t>
    </r>
    <r>
      <rPr>
        <sz val="12"/>
        <rFont val="宋体"/>
        <family val="3"/>
        <charset val="134"/>
        <scheme val="minor"/>
      </rPr>
      <t xml:space="preserve">
3.2026</t>
    </r>
    <r>
      <rPr>
        <sz val="12"/>
        <rFont val="宋体"/>
        <family val="3"/>
        <charset val="134"/>
        <scheme val="minor"/>
      </rPr>
      <t>年上半年：创新研发消失的名菜系列；</t>
    </r>
    <r>
      <rPr>
        <sz val="12"/>
        <rFont val="宋体"/>
        <family val="3"/>
        <charset val="134"/>
        <scheme val="minor"/>
      </rPr>
      <t xml:space="preserve">
4.2026</t>
    </r>
    <r>
      <rPr>
        <sz val="12"/>
        <rFont val="宋体"/>
        <family val="3"/>
        <charset val="134"/>
        <scheme val="minor"/>
      </rPr>
      <t>年下半年：深化跨界合作，打造新消费体验场景。</t>
    </r>
  </si>
  <si>
    <r>
      <rPr>
        <sz val="12"/>
        <rFont val="宋体"/>
        <family val="3"/>
        <charset val="134"/>
        <scheme val="minor"/>
      </rPr>
      <t>广百百货北京路店航海王</t>
    </r>
    <r>
      <rPr>
        <sz val="12"/>
        <rFont val="宋体"/>
        <family val="3"/>
        <charset val="134"/>
        <scheme val="minor"/>
      </rPr>
      <t>IP</t>
    </r>
    <r>
      <rPr>
        <sz val="12"/>
        <rFont val="宋体"/>
        <family val="3"/>
        <charset val="134"/>
        <scheme val="minor"/>
      </rPr>
      <t>策展及</t>
    </r>
    <r>
      <rPr>
        <sz val="12"/>
        <rFont val="宋体"/>
        <family val="3"/>
        <charset val="134"/>
        <scheme val="minor"/>
      </rPr>
      <t>IP</t>
    </r>
    <r>
      <rPr>
        <sz val="12"/>
        <rFont val="宋体"/>
        <family val="3"/>
        <charset val="134"/>
        <scheme val="minor"/>
      </rPr>
      <t>商品售卖项目</t>
    </r>
  </si>
  <si>
    <r>
      <rPr>
        <sz val="12"/>
        <rFont val="宋体"/>
        <family val="3"/>
        <charset val="134"/>
        <scheme val="minor"/>
      </rPr>
      <t>广州市越秀区北京路</t>
    </r>
    <r>
      <rPr>
        <sz val="12"/>
        <rFont val="宋体"/>
        <family val="3"/>
        <charset val="134"/>
        <scheme val="minor"/>
      </rPr>
      <t>295</t>
    </r>
    <r>
      <rPr>
        <sz val="12"/>
        <rFont val="宋体"/>
        <family val="3"/>
        <charset val="134"/>
        <scheme val="minor"/>
      </rPr>
      <t>号</t>
    </r>
  </si>
  <si>
    <r>
      <rPr>
        <b/>
        <sz val="12"/>
        <color indexed="8"/>
        <rFont val="宋体"/>
        <family val="3"/>
        <charset val="134"/>
        <scheme val="minor"/>
      </rPr>
      <t xml:space="preserve">2025年下半年：
</t>
    </r>
    <r>
      <rPr>
        <sz val="12"/>
        <color indexed="8"/>
        <rFont val="宋体"/>
        <family val="3"/>
        <charset val="134"/>
        <scheme val="minor"/>
      </rPr>
      <t xml:space="preserve">6月底已组织展览位置场地原经营品牌撤出；
7月对策展场地施工调整；
8月-9月中旬策展项目进场布展；
9月23日展览正式开业；
9月-12月围绕展览主题联动相关品牌、餐饮及第三方合作机构开展各类特色营销活动；
</t>
    </r>
    <r>
      <rPr>
        <b/>
        <sz val="12"/>
        <color indexed="8"/>
        <rFont val="宋体"/>
        <family val="3"/>
        <charset val="134"/>
        <scheme val="minor"/>
      </rPr>
      <t>2026年上半年：</t>
    </r>
    <r>
      <rPr>
        <sz val="12"/>
        <color indexed="8"/>
        <rFont val="宋体"/>
        <family val="3"/>
        <charset val="134"/>
        <scheme val="minor"/>
      </rPr>
      <t xml:space="preserve">展览营业至2026年1月12日结束；展览结束后视运营情况实绩，拟计划延长IP商品售卖3个月或推出全新IP主题展览；
</t>
    </r>
  </si>
  <si>
    <r>
      <rPr>
        <sz val="12"/>
        <rFont val="宋体"/>
        <family val="3"/>
        <charset val="134"/>
        <scheme val="minor"/>
      </rPr>
      <t>岭南控股文创</t>
    </r>
    <r>
      <rPr>
        <sz val="12"/>
        <rFont val="宋体"/>
        <family val="3"/>
        <charset val="134"/>
        <scheme val="minor"/>
      </rPr>
      <t>IP</t>
    </r>
    <r>
      <rPr>
        <sz val="12"/>
        <rFont val="宋体"/>
        <family val="3"/>
        <charset val="134"/>
        <scheme val="minor"/>
      </rPr>
      <t>矩阵建设</t>
    </r>
  </si>
  <si>
    <r>
      <rPr>
        <sz val="12"/>
        <rFont val="宋体"/>
        <family val="3"/>
        <charset val="134"/>
        <scheme val="minor"/>
      </rPr>
      <t>广州市越秀区流花路</t>
    </r>
    <r>
      <rPr>
        <sz val="12"/>
        <rFont val="宋体"/>
        <family val="3"/>
        <charset val="134"/>
        <scheme val="minor"/>
      </rPr>
      <t>122</t>
    </r>
    <r>
      <rPr>
        <sz val="12"/>
        <rFont val="宋体"/>
        <family val="3"/>
        <charset val="134"/>
        <scheme val="minor"/>
      </rPr>
      <t>号中国大酒店商业大厦</t>
    </r>
    <r>
      <rPr>
        <sz val="12"/>
        <rFont val="宋体"/>
        <family val="3"/>
        <charset val="134"/>
        <scheme val="minor"/>
      </rPr>
      <t>8</t>
    </r>
    <r>
      <rPr>
        <sz val="12"/>
        <rFont val="宋体"/>
        <family val="3"/>
        <charset val="134"/>
        <scheme val="minor"/>
      </rPr>
      <t>楼</t>
    </r>
  </si>
  <si>
    <r>
      <rPr>
        <sz val="12"/>
        <rFont val="宋体"/>
        <family val="3"/>
        <charset val="134"/>
        <scheme val="minor"/>
      </rPr>
      <t>积极响应广州</t>
    </r>
    <r>
      <rPr>
        <sz val="12"/>
        <rFont val="宋体"/>
        <family val="3"/>
        <charset val="134"/>
        <scheme val="minor"/>
      </rPr>
      <t>“</t>
    </r>
    <r>
      <rPr>
        <sz val="12"/>
        <rFont val="宋体"/>
        <family val="3"/>
        <charset val="134"/>
        <scheme val="minor"/>
      </rPr>
      <t>必购必带</t>
    </r>
    <r>
      <rPr>
        <sz val="12"/>
        <rFont val="宋体"/>
        <family val="3"/>
        <charset val="134"/>
        <scheme val="minor"/>
      </rPr>
      <t>”</t>
    </r>
    <r>
      <rPr>
        <sz val="12"/>
        <rFont val="宋体"/>
        <family val="3"/>
        <charset val="134"/>
        <scheme val="minor"/>
      </rPr>
      <t>城市礼物发展要求，立足广州千年商都文化底蕴，岭南控股积极拓展适合旅行、住宿场景的全系列文创产品矩阵。</t>
    </r>
    <r>
      <rPr>
        <sz val="12"/>
        <rFont val="宋体"/>
        <family val="3"/>
        <charset val="134"/>
        <scheme val="minor"/>
      </rPr>
      <t>2025</t>
    </r>
    <r>
      <rPr>
        <sz val="12"/>
        <rFont val="宋体"/>
        <family val="3"/>
        <charset val="134"/>
        <scheme val="minor"/>
      </rPr>
      <t>年，利用市花木棉为核心元素，以</t>
    </r>
    <r>
      <rPr>
        <sz val="12"/>
        <rFont val="宋体"/>
        <family val="3"/>
        <charset val="134"/>
        <scheme val="minor"/>
      </rPr>
      <t>“</t>
    </r>
    <r>
      <rPr>
        <sz val="12"/>
        <rFont val="宋体"/>
        <family val="3"/>
        <charset val="134"/>
        <scheme val="minor"/>
      </rPr>
      <t>潮品</t>
    </r>
    <r>
      <rPr>
        <sz val="12"/>
        <rFont val="宋体"/>
        <family val="3"/>
        <charset val="134"/>
        <scheme val="minor"/>
      </rPr>
      <t>”</t>
    </r>
    <r>
      <rPr>
        <sz val="12"/>
        <rFont val="宋体"/>
        <family val="3"/>
        <charset val="134"/>
        <scheme val="minor"/>
      </rPr>
      <t>思路开发</t>
    </r>
    <r>
      <rPr>
        <sz val="12"/>
        <rFont val="宋体"/>
        <family val="3"/>
        <charset val="134"/>
        <scheme val="minor"/>
      </rPr>
      <t>“</t>
    </r>
    <r>
      <rPr>
        <sz val="12"/>
        <rFont val="宋体"/>
        <family val="3"/>
        <charset val="134"/>
        <scheme val="minor"/>
      </rPr>
      <t>小红花</t>
    </r>
    <r>
      <rPr>
        <sz val="12"/>
        <rFont val="宋体"/>
        <family val="3"/>
        <charset val="134"/>
        <scheme val="minor"/>
      </rPr>
      <t>”</t>
    </r>
    <r>
      <rPr>
        <sz val="12"/>
        <rFont val="宋体"/>
        <family val="3"/>
        <charset val="134"/>
        <scheme val="minor"/>
      </rPr>
      <t>系列文创，通过与百年老字号</t>
    </r>
    <r>
      <rPr>
        <sz val="12"/>
        <rFont val="宋体"/>
        <family val="3"/>
        <charset val="134"/>
        <scheme val="minor"/>
      </rPr>
      <t>“</t>
    </r>
    <r>
      <rPr>
        <sz val="12"/>
        <rFont val="宋体"/>
        <family val="3"/>
        <charset val="134"/>
        <scheme val="minor"/>
      </rPr>
      <t>利工民</t>
    </r>
    <r>
      <rPr>
        <sz val="12"/>
        <rFont val="宋体"/>
        <family val="3"/>
        <charset val="134"/>
        <scheme val="minor"/>
      </rPr>
      <t>”</t>
    </r>
    <r>
      <rPr>
        <sz val="12"/>
        <rFont val="宋体"/>
        <family val="3"/>
        <charset val="134"/>
        <scheme val="minor"/>
      </rPr>
      <t>合作，研发</t>
    </r>
    <r>
      <rPr>
        <sz val="12"/>
        <rFont val="宋体"/>
        <family val="3"/>
        <charset val="134"/>
        <scheme val="minor"/>
      </rPr>
      <t>“</t>
    </r>
    <r>
      <rPr>
        <sz val="12"/>
        <rFont val="宋体"/>
        <family val="3"/>
        <charset val="134"/>
        <scheme val="minor"/>
      </rPr>
      <t>木棉枕</t>
    </r>
    <r>
      <rPr>
        <sz val="12"/>
        <rFont val="宋体"/>
        <family val="3"/>
        <charset val="134"/>
        <scheme val="minor"/>
      </rPr>
      <t>”</t>
    </r>
    <r>
      <rPr>
        <sz val="12"/>
        <rFont val="宋体"/>
        <family val="3"/>
        <charset val="134"/>
        <scheme val="minor"/>
      </rPr>
      <t>系列，打通线上线下渠道，打造带得走的城市记忆。</t>
    </r>
  </si>
  <si>
    <r>
      <rPr>
        <sz val="12"/>
        <rFont val="宋体"/>
        <family val="3"/>
        <charset val="134"/>
        <scheme val="minor"/>
      </rPr>
      <t>1.2025</t>
    </r>
    <r>
      <rPr>
        <sz val="12"/>
        <rFont val="宋体"/>
        <family val="3"/>
        <charset val="134"/>
        <scheme val="minor"/>
      </rPr>
      <t>年上半年：设计生产木棉枕单品；</t>
    </r>
    <r>
      <rPr>
        <sz val="12"/>
        <rFont val="宋体"/>
        <family val="3"/>
        <charset val="134"/>
        <scheme val="minor"/>
      </rPr>
      <t xml:space="preserve">
2.2025</t>
    </r>
    <r>
      <rPr>
        <sz val="12"/>
        <rFont val="宋体"/>
        <family val="3"/>
        <charset val="134"/>
        <scheme val="minor"/>
      </rPr>
      <t>年下半年：完成自有企业全渠道铺货；</t>
    </r>
    <r>
      <rPr>
        <sz val="12"/>
        <rFont val="宋体"/>
        <family val="3"/>
        <charset val="134"/>
        <scheme val="minor"/>
      </rPr>
      <t xml:space="preserve">
3.2026</t>
    </r>
    <r>
      <rPr>
        <sz val="12"/>
        <rFont val="宋体"/>
        <family val="3"/>
        <charset val="134"/>
        <scheme val="minor"/>
      </rPr>
      <t>年上半年：建立统一文创品牌；</t>
    </r>
    <r>
      <rPr>
        <sz val="12"/>
        <rFont val="宋体"/>
        <family val="3"/>
        <charset val="134"/>
        <scheme val="minor"/>
      </rPr>
      <t xml:space="preserve">
4</t>
    </r>
    <r>
      <rPr>
        <sz val="12"/>
        <rFont val="宋体"/>
        <family val="3"/>
        <charset val="134"/>
        <scheme val="minor"/>
      </rPr>
      <t>、</t>
    </r>
    <r>
      <rPr>
        <sz val="12"/>
        <rFont val="宋体"/>
        <family val="3"/>
        <charset val="134"/>
        <scheme val="minor"/>
      </rPr>
      <t>2026</t>
    </r>
    <r>
      <rPr>
        <sz val="12"/>
        <rFont val="宋体"/>
        <family val="3"/>
        <charset val="134"/>
        <scheme val="minor"/>
      </rPr>
      <t>年下半年：开发</t>
    </r>
    <r>
      <rPr>
        <sz val="12"/>
        <rFont val="宋体"/>
        <family val="3"/>
        <charset val="134"/>
        <scheme val="minor"/>
      </rPr>
      <t>“</t>
    </r>
    <r>
      <rPr>
        <sz val="12"/>
        <rFont val="宋体"/>
        <family val="3"/>
        <charset val="134"/>
        <scheme val="minor"/>
      </rPr>
      <t>小红花</t>
    </r>
    <r>
      <rPr>
        <sz val="12"/>
        <rFont val="宋体"/>
        <family val="3"/>
        <charset val="134"/>
        <scheme val="minor"/>
      </rPr>
      <t>”</t>
    </r>
    <r>
      <rPr>
        <sz val="12"/>
        <rFont val="宋体"/>
        <family val="3"/>
        <charset val="134"/>
        <scheme val="minor"/>
      </rPr>
      <t>系列</t>
    </r>
    <r>
      <rPr>
        <sz val="12"/>
        <rFont val="宋体"/>
        <family val="3"/>
        <charset val="134"/>
        <scheme val="minor"/>
      </rPr>
      <t>SKU</t>
    </r>
    <r>
      <rPr>
        <sz val="12"/>
        <rFont val="宋体"/>
        <family val="3"/>
        <charset val="134"/>
        <scheme val="minor"/>
      </rPr>
      <t>达</t>
    </r>
    <r>
      <rPr>
        <sz val="12"/>
        <rFont val="宋体"/>
        <family val="3"/>
        <charset val="134"/>
        <scheme val="minor"/>
      </rPr>
      <t>20</t>
    </r>
    <r>
      <rPr>
        <sz val="12"/>
        <rFont val="宋体"/>
        <family val="3"/>
        <charset val="134"/>
        <scheme val="minor"/>
      </rPr>
      <t>个以上。</t>
    </r>
  </si>
  <si>
    <r>
      <rPr>
        <sz val="12"/>
        <rFont val="宋体"/>
        <family val="3"/>
        <charset val="134"/>
        <scheme val="minor"/>
      </rPr>
      <t>全年文创销售额达</t>
    </r>
    <r>
      <rPr>
        <sz val="12"/>
        <rFont val="宋体"/>
        <family val="3"/>
        <charset val="134"/>
        <scheme val="minor"/>
      </rPr>
      <t>500</t>
    </r>
    <r>
      <rPr>
        <sz val="12"/>
        <rFont val="宋体"/>
        <family val="3"/>
        <charset val="134"/>
        <scheme val="minor"/>
      </rPr>
      <t>万元</t>
    </r>
  </si>
  <si>
    <r>
      <rPr>
        <sz val="12"/>
        <rFont val="宋体"/>
        <family val="3"/>
        <charset val="134"/>
        <scheme val="minor"/>
      </rPr>
      <t>1.2025</t>
    </r>
    <r>
      <rPr>
        <sz val="12"/>
        <rFont val="宋体"/>
        <family val="3"/>
        <charset val="134"/>
        <scheme val="minor"/>
      </rPr>
      <t>年上半年：完成第</t>
    </r>
    <r>
      <rPr>
        <sz val="12"/>
        <rFont val="宋体"/>
        <family val="3"/>
        <charset val="134"/>
        <scheme val="minor"/>
      </rPr>
      <t>17</t>
    </r>
    <r>
      <rPr>
        <sz val="12"/>
        <rFont val="宋体"/>
        <family val="3"/>
        <charset val="134"/>
        <scheme val="minor"/>
      </rPr>
      <t>届广州德国啤酒节设计布置；</t>
    </r>
    <r>
      <rPr>
        <sz val="12"/>
        <rFont val="宋体"/>
        <family val="3"/>
        <charset val="134"/>
        <scheme val="minor"/>
      </rPr>
      <t xml:space="preserve">
2.2025</t>
    </r>
    <r>
      <rPr>
        <sz val="12"/>
        <rFont val="宋体"/>
        <family val="3"/>
        <charset val="134"/>
        <scheme val="minor"/>
      </rPr>
      <t>年下半年：举办第</t>
    </r>
    <r>
      <rPr>
        <sz val="12"/>
        <rFont val="宋体"/>
        <family val="3"/>
        <charset val="134"/>
        <scheme val="minor"/>
      </rPr>
      <t>17</t>
    </r>
    <r>
      <rPr>
        <sz val="12"/>
        <rFont val="宋体"/>
        <family val="3"/>
        <charset val="134"/>
        <scheme val="minor"/>
      </rPr>
      <t>届广州德国啤酒节；</t>
    </r>
    <r>
      <rPr>
        <sz val="12"/>
        <rFont val="宋体"/>
        <family val="3"/>
        <charset val="134"/>
        <scheme val="minor"/>
      </rPr>
      <t xml:space="preserve">
3.2026</t>
    </r>
    <r>
      <rPr>
        <sz val="12"/>
        <rFont val="宋体"/>
        <family val="3"/>
        <charset val="134"/>
        <scheme val="minor"/>
      </rPr>
      <t>年上半年：启动第</t>
    </r>
    <r>
      <rPr>
        <sz val="12"/>
        <rFont val="宋体"/>
        <family val="3"/>
        <charset val="134"/>
        <scheme val="minor"/>
      </rPr>
      <t>18</t>
    </r>
    <r>
      <rPr>
        <sz val="12"/>
        <rFont val="宋体"/>
        <family val="3"/>
        <charset val="134"/>
        <scheme val="minor"/>
      </rPr>
      <t>广州德国啤酒节设计布置；</t>
    </r>
    <r>
      <rPr>
        <sz val="12"/>
        <rFont val="宋体"/>
        <family val="3"/>
        <charset val="134"/>
        <scheme val="minor"/>
      </rPr>
      <t xml:space="preserve">
4.2026</t>
    </r>
    <r>
      <rPr>
        <sz val="12"/>
        <rFont val="宋体"/>
        <family val="3"/>
        <charset val="134"/>
        <scheme val="minor"/>
      </rPr>
      <t>年下半年：启动第</t>
    </r>
    <r>
      <rPr>
        <sz val="12"/>
        <rFont val="宋体"/>
        <family val="3"/>
        <charset val="134"/>
        <scheme val="minor"/>
      </rPr>
      <t>18</t>
    </r>
    <r>
      <rPr>
        <sz val="12"/>
        <rFont val="宋体"/>
        <family val="3"/>
        <charset val="134"/>
        <scheme val="minor"/>
      </rPr>
      <t>届广州德国啤酒节。</t>
    </r>
  </si>
  <si>
    <r>
      <rPr>
        <sz val="12"/>
        <rFont val="宋体"/>
        <family val="3"/>
        <charset val="134"/>
        <scheme val="minor"/>
      </rPr>
      <t>广州市越秀区中山四路</t>
    </r>
    <r>
      <rPr>
        <sz val="12"/>
        <rFont val="宋体"/>
        <family val="3"/>
        <charset val="134"/>
        <scheme val="minor"/>
      </rPr>
      <t>344-348</t>
    </r>
    <r>
      <rPr>
        <sz val="12"/>
        <rFont val="宋体"/>
        <family val="3"/>
        <charset val="134"/>
        <scheme val="minor"/>
      </rPr>
      <t>号</t>
    </r>
  </si>
  <si>
    <r>
      <rPr>
        <sz val="12"/>
        <rFont val="宋体"/>
        <family val="3"/>
        <charset val="134"/>
        <scheme val="minor"/>
      </rPr>
      <t>李占记将维修经验融入机芯研发与产品设计，精准捕捉现代生活场景下用户对</t>
    </r>
    <r>
      <rPr>
        <sz val="12"/>
        <rFont val="宋体"/>
        <family val="3"/>
        <charset val="134"/>
        <scheme val="minor"/>
      </rPr>
      <t>“</t>
    </r>
    <r>
      <rPr>
        <sz val="12"/>
        <rFont val="宋体"/>
        <family val="3"/>
        <charset val="134"/>
        <scheme val="minor"/>
      </rPr>
      <t>安静佩戴</t>
    </r>
    <r>
      <rPr>
        <sz val="12"/>
        <rFont val="宋体"/>
        <family val="3"/>
        <charset val="134"/>
        <scheme val="minor"/>
      </rPr>
      <t>”</t>
    </r>
    <r>
      <rPr>
        <sz val="12"/>
        <rFont val="宋体"/>
        <family val="3"/>
        <charset val="134"/>
        <scheme val="minor"/>
      </rPr>
      <t>的需求，推出多款适用于考场、会议室等场景的指针式石英手表，以</t>
    </r>
    <r>
      <rPr>
        <sz val="12"/>
        <rFont val="宋体"/>
        <family val="3"/>
        <charset val="134"/>
        <scheme val="minor"/>
      </rPr>
      <t>“</t>
    </r>
    <r>
      <rPr>
        <sz val="12"/>
        <rFont val="宋体"/>
        <family val="3"/>
        <charset val="134"/>
        <scheme val="minor"/>
      </rPr>
      <t>不闻滴答声</t>
    </r>
    <r>
      <rPr>
        <sz val="12"/>
        <rFont val="宋体"/>
        <family val="3"/>
        <charset val="134"/>
        <scheme val="minor"/>
      </rPr>
      <t>”</t>
    </r>
    <r>
      <rPr>
        <sz val="12"/>
        <rFont val="宋体"/>
        <family val="3"/>
        <charset val="134"/>
        <scheme val="minor"/>
      </rPr>
      <t>为核心卖点，撬动年轻群体与专业市场，实现从服务输出到产品创新的转变。同时，面对国内手表静音标准空白，李占记主导制定《静音指针式石英手表》团体标准，规定噪声声压级不高于</t>
    </r>
    <r>
      <rPr>
        <sz val="12"/>
        <rFont val="宋体"/>
        <family val="3"/>
        <charset val="134"/>
        <scheme val="minor"/>
      </rPr>
      <t xml:space="preserve"> 12 </t>
    </r>
    <r>
      <rPr>
        <sz val="12"/>
        <rFont val="宋体"/>
        <family val="3"/>
        <charset val="134"/>
        <scheme val="minor"/>
      </rPr>
      <t>分贝，统一检测方法，还创新引入表带皮肤刺激性试验，确保佩戴舒适安全。专家评审认为，该团标响应市场与创新需求，填补国家标准体系空白，为产品与行业高质量发展提供关键依据与技术支撑。</t>
    </r>
  </si>
  <si>
    <r>
      <rPr>
        <sz val="12"/>
        <rFont val="宋体"/>
        <family val="3"/>
        <charset val="134"/>
        <scheme val="minor"/>
      </rPr>
      <t xml:space="preserve">1.  </t>
    </r>
    <r>
      <rPr>
        <sz val="12"/>
        <rFont val="宋体"/>
        <family val="3"/>
        <charset val="134"/>
        <scheme val="minor"/>
      </rPr>
      <t>李占记计划推出儿童款、学生款、商务款、纪念款四款定位精准、各具特色的定制手表。</t>
    </r>
    <r>
      <rPr>
        <sz val="12"/>
        <rFont val="宋体"/>
        <family val="3"/>
        <charset val="134"/>
        <scheme val="minor"/>
      </rPr>
      <t xml:space="preserve">
2. 2025</t>
    </r>
    <r>
      <rPr>
        <sz val="12"/>
        <rFont val="宋体"/>
        <family val="3"/>
        <charset val="134"/>
        <scheme val="minor"/>
      </rPr>
      <t>年</t>
    </r>
    <r>
      <rPr>
        <sz val="12"/>
        <rFont val="宋体"/>
        <family val="3"/>
        <charset val="134"/>
        <scheme val="minor"/>
      </rPr>
      <t>6-12</t>
    </r>
    <r>
      <rPr>
        <sz val="12"/>
        <rFont val="宋体"/>
        <family val="3"/>
        <charset val="134"/>
        <scheme val="minor"/>
      </rPr>
      <t>月，学生款、商务款、纪念款于线上线下同步发售。</t>
    </r>
    <r>
      <rPr>
        <sz val="12"/>
        <rFont val="宋体"/>
        <family val="3"/>
        <charset val="134"/>
        <scheme val="minor"/>
      </rPr>
      <t xml:space="preserve">
3.</t>
    </r>
    <r>
      <rPr>
        <sz val="12"/>
        <rFont val="宋体"/>
        <family val="3"/>
        <charset val="134"/>
        <scheme val="minor"/>
      </rPr>
      <t>《静音指针式石英手表》团体标准已于</t>
    </r>
    <r>
      <rPr>
        <sz val="12"/>
        <rFont val="宋体"/>
        <family val="3"/>
        <charset val="134"/>
        <scheme val="minor"/>
      </rPr>
      <t>9</t>
    </r>
    <r>
      <rPr>
        <sz val="12"/>
        <rFont val="宋体"/>
        <family val="3"/>
        <charset val="134"/>
        <scheme val="minor"/>
      </rPr>
      <t>月</t>
    </r>
    <r>
      <rPr>
        <sz val="12"/>
        <rFont val="宋体"/>
        <family val="3"/>
        <charset val="134"/>
        <scheme val="minor"/>
      </rPr>
      <t>19</t>
    </r>
    <r>
      <rPr>
        <sz val="12"/>
        <rFont val="宋体"/>
        <family val="3"/>
        <charset val="134"/>
        <scheme val="minor"/>
      </rPr>
      <t>日正式发布实施。</t>
    </r>
    <r>
      <rPr>
        <sz val="12"/>
        <rFont val="宋体"/>
        <family val="3"/>
        <charset val="134"/>
        <scheme val="minor"/>
      </rPr>
      <t xml:space="preserve">
4.2025</t>
    </r>
    <r>
      <rPr>
        <sz val="12"/>
        <rFont val="宋体"/>
        <family val="3"/>
        <charset val="134"/>
        <scheme val="minor"/>
      </rPr>
      <t>年</t>
    </r>
    <r>
      <rPr>
        <sz val="12"/>
        <rFont val="宋体"/>
        <family val="3"/>
        <charset val="134"/>
        <scheme val="minor"/>
      </rPr>
      <t>10</t>
    </r>
    <r>
      <rPr>
        <sz val="12"/>
        <rFont val="宋体"/>
        <family val="3"/>
        <charset val="134"/>
        <scheme val="minor"/>
      </rPr>
      <t>月-3月，年李占记&amp;广州中小学健康中心共同打造联名儿童款手表。</t>
    </r>
  </si>
  <si>
    <r>
      <rPr>
        <sz val="12"/>
        <rFont val="宋体"/>
        <family val="3"/>
        <charset val="134"/>
        <scheme val="minor"/>
      </rPr>
      <t>1.</t>
    </r>
    <r>
      <rPr>
        <sz val="12"/>
        <rFont val="宋体"/>
        <family val="3"/>
        <charset val="134"/>
        <scheme val="minor"/>
      </rPr>
      <t>产品开发：</t>
    </r>
    <r>
      <rPr>
        <sz val="12"/>
        <rFont val="宋体"/>
        <family val="3"/>
        <charset val="134"/>
        <scheme val="minor"/>
      </rPr>
      <t>2025</t>
    </r>
    <r>
      <rPr>
        <sz val="12"/>
        <rFont val="宋体"/>
        <family val="3"/>
        <charset val="134"/>
        <scheme val="minor"/>
      </rPr>
      <t>年</t>
    </r>
    <r>
      <rPr>
        <sz val="12"/>
        <rFont val="宋体"/>
        <family val="3"/>
        <charset val="134"/>
        <scheme val="minor"/>
      </rPr>
      <t>12</t>
    </r>
    <r>
      <rPr>
        <sz val="12"/>
        <rFont val="宋体"/>
        <family val="3"/>
        <charset val="134"/>
        <scheme val="minor"/>
      </rPr>
      <t>月底前，成功研发出具备静音功能的手表新品，并通过测试验证，确保静音效果达到设计标准的噪声声压级不高于</t>
    </r>
    <r>
      <rPr>
        <sz val="12"/>
        <rFont val="宋体"/>
        <family val="3"/>
        <charset val="134"/>
        <scheme val="minor"/>
      </rPr>
      <t xml:space="preserve"> 12 </t>
    </r>
    <r>
      <rPr>
        <sz val="12"/>
        <rFont val="宋体"/>
        <family val="3"/>
        <charset val="134"/>
        <scheme val="minor"/>
      </rPr>
      <t>分贝。</t>
    </r>
    <r>
      <rPr>
        <sz val="12"/>
        <rFont val="宋体"/>
        <family val="3"/>
        <charset val="134"/>
        <scheme val="minor"/>
      </rPr>
      <t xml:space="preserve">
2.</t>
    </r>
    <r>
      <rPr>
        <sz val="12"/>
        <rFont val="宋体"/>
        <family val="3"/>
        <charset val="134"/>
        <scheme val="minor"/>
      </rPr>
      <t>市场推广：项目上线后半年内，实现新品在目标市场通过线上线下渠道销售，预计首年销量突破</t>
    </r>
    <r>
      <rPr>
        <sz val="12"/>
        <rFont val="宋体"/>
        <family val="3"/>
        <charset val="134"/>
        <scheme val="minor"/>
      </rPr>
      <t>1000</t>
    </r>
    <r>
      <rPr>
        <sz val="12"/>
        <rFont val="宋体"/>
        <family val="3"/>
        <charset val="134"/>
        <scheme val="minor"/>
      </rPr>
      <t>只。</t>
    </r>
  </si>
  <si>
    <r>
      <rPr>
        <sz val="12"/>
        <rFont val="宋体"/>
        <family val="3"/>
        <charset val="134"/>
        <scheme val="minor"/>
      </rPr>
      <t>一、游船一主题项目旨在打造全国首艘</t>
    </r>
    <r>
      <rPr>
        <sz val="12"/>
        <rFont val="宋体"/>
        <family val="3"/>
        <charset val="134"/>
        <scheme val="minor"/>
      </rPr>
      <t>“</t>
    </r>
    <r>
      <rPr>
        <sz val="12"/>
        <rFont val="宋体"/>
        <family val="3"/>
        <charset val="134"/>
        <scheme val="minor"/>
      </rPr>
      <t>科技电竞</t>
    </r>
    <r>
      <rPr>
        <sz val="12"/>
        <rFont val="宋体"/>
        <family val="3"/>
        <charset val="134"/>
        <scheme val="minor"/>
      </rPr>
      <t>”</t>
    </r>
    <r>
      <rPr>
        <sz val="12"/>
        <rFont val="宋体"/>
        <family val="3"/>
        <charset val="134"/>
        <scheme val="minor"/>
      </rPr>
      <t>主题纯电动游船，通过与《王者荣耀》《英雄联盟》等知名</t>
    </r>
    <r>
      <rPr>
        <sz val="12"/>
        <rFont val="宋体"/>
        <family val="3"/>
        <charset val="134"/>
        <scheme val="minor"/>
      </rPr>
      <t>IP</t>
    </r>
    <r>
      <rPr>
        <sz val="12"/>
        <rFont val="宋体"/>
        <family val="3"/>
        <charset val="134"/>
        <scheme val="minor"/>
      </rPr>
      <t>合作，构建集专业赛事、科技体验与城市观光于一体的水上移动体验空间。游船外观以标志性红蓝对战色为主调，采用炫光涂装与角色元素设计；内部科学划分为高沉浸观赛区、主题体验间及限定周边区，为游客提供从虚拟到现实的完整体验。核心功能包括：打造官方水上赛事基地，承办主题联赛与明星表演赛；开设如</t>
    </r>
    <r>
      <rPr>
        <sz val="12"/>
        <rFont val="宋体"/>
        <family val="3"/>
        <charset val="134"/>
        <scheme val="minor"/>
      </rPr>
      <t>“</t>
    </r>
    <r>
      <rPr>
        <sz val="12"/>
        <rFont val="宋体"/>
        <family val="3"/>
        <charset val="134"/>
        <scheme val="minor"/>
      </rPr>
      <t>李白的剑阁</t>
    </r>
    <r>
      <rPr>
        <sz val="12"/>
        <rFont val="宋体"/>
        <family val="3"/>
        <charset val="134"/>
        <scheme val="minor"/>
      </rPr>
      <t>”</t>
    </r>
    <r>
      <rPr>
        <sz val="12"/>
        <rFont val="宋体"/>
        <family val="3"/>
        <charset val="134"/>
        <scheme val="minor"/>
      </rPr>
      <t>等英雄主题包间，结合</t>
    </r>
    <r>
      <rPr>
        <sz val="12"/>
        <rFont val="宋体"/>
        <family val="3"/>
        <charset val="134"/>
        <scheme val="minor"/>
      </rPr>
      <t>AR</t>
    </r>
    <r>
      <rPr>
        <sz val="12"/>
        <rFont val="宋体"/>
        <family val="3"/>
        <charset val="134"/>
        <scheme val="minor"/>
      </rPr>
      <t>技术提供角色互动体验；开发航线专属</t>
    </r>
    <r>
      <rPr>
        <sz val="12"/>
        <rFont val="宋体"/>
        <family val="3"/>
        <charset val="134"/>
        <scheme val="minor"/>
      </rPr>
      <t>AR</t>
    </r>
    <r>
      <rPr>
        <sz val="12"/>
        <rFont val="宋体"/>
        <family val="3"/>
        <charset val="134"/>
        <scheme val="minor"/>
      </rPr>
      <t>玩法，实现虚拟英雄与现实景观的融合；独家发售</t>
    </r>
    <r>
      <rPr>
        <sz val="12"/>
        <rFont val="宋体"/>
        <family val="3"/>
        <charset val="134"/>
        <scheme val="minor"/>
      </rPr>
      <t>IP</t>
    </r>
    <r>
      <rPr>
        <sz val="12"/>
        <rFont val="宋体"/>
        <family val="3"/>
        <charset val="134"/>
        <scheme val="minor"/>
      </rPr>
      <t>联名限定周边，创新</t>
    </r>
    <r>
      <rPr>
        <sz val="12"/>
        <rFont val="宋体"/>
        <family val="3"/>
        <charset val="134"/>
        <scheme val="minor"/>
      </rPr>
      <t>“</t>
    </r>
    <r>
      <rPr>
        <sz val="12"/>
        <rFont val="宋体"/>
        <family val="3"/>
        <charset val="134"/>
        <scheme val="minor"/>
      </rPr>
      <t>船票</t>
    </r>
    <r>
      <rPr>
        <sz val="12"/>
        <rFont val="宋体"/>
        <family val="3"/>
        <charset val="134"/>
        <scheme val="minor"/>
      </rPr>
      <t>-</t>
    </r>
    <r>
      <rPr>
        <sz val="12"/>
        <rFont val="宋体"/>
        <family val="3"/>
        <charset val="134"/>
        <scheme val="minor"/>
      </rPr>
      <t>游戏道具</t>
    </r>
    <r>
      <rPr>
        <sz val="12"/>
        <rFont val="宋体"/>
        <family val="3"/>
        <charset val="134"/>
        <scheme val="minor"/>
      </rPr>
      <t>”</t>
    </r>
    <r>
      <rPr>
        <sz val="12"/>
        <rFont val="宋体"/>
        <family val="3"/>
        <charset val="134"/>
        <scheme val="minor"/>
      </rPr>
      <t>联动模式。</t>
    </r>
    <r>
      <rPr>
        <sz val="12"/>
        <rFont val="宋体"/>
        <family val="3"/>
        <charset val="134"/>
        <scheme val="minor"/>
      </rPr>
      <t xml:space="preserve">
   </t>
    </r>
    <r>
      <rPr>
        <sz val="12"/>
        <rFont val="宋体"/>
        <family val="3"/>
        <charset val="134"/>
        <scheme val="minor"/>
      </rPr>
      <t>二、游船二主题项目核心是打造一艘以</t>
    </r>
    <r>
      <rPr>
        <sz val="12"/>
        <rFont val="宋体"/>
        <family val="3"/>
        <charset val="134"/>
        <scheme val="minor"/>
      </rPr>
      <t>“</t>
    </r>
    <r>
      <rPr>
        <sz val="12"/>
        <rFont val="宋体"/>
        <family val="3"/>
        <charset val="134"/>
        <scheme val="minor"/>
      </rPr>
      <t>岭南国潮动漫</t>
    </r>
    <r>
      <rPr>
        <sz val="12"/>
        <rFont val="宋体"/>
        <family val="3"/>
        <charset val="134"/>
        <scheme val="minor"/>
      </rPr>
      <t>”</t>
    </r>
    <r>
      <rPr>
        <sz val="12"/>
        <rFont val="宋体"/>
        <family val="3"/>
        <charset val="134"/>
        <scheme val="minor"/>
      </rPr>
      <t>为主题的沉浸式体验游船。通过将醒狮、粤剧脸谱、镬耳屋、广绣等元素进行动漫化二次创作，贯穿于船体涂装、游船内饰软装与灯光等装饰。打造</t>
    </r>
    <r>
      <rPr>
        <sz val="12"/>
        <rFont val="宋体"/>
        <family val="3"/>
        <charset val="134"/>
        <scheme val="minor"/>
      </rPr>
      <t>“</t>
    </r>
    <r>
      <rPr>
        <sz val="12"/>
        <rFont val="宋体"/>
        <family val="3"/>
        <charset val="134"/>
        <scheme val="minor"/>
      </rPr>
      <t>动漫版</t>
    </r>
    <r>
      <rPr>
        <sz val="12"/>
        <rFont val="宋体"/>
        <family val="3"/>
        <charset val="134"/>
        <scheme val="minor"/>
      </rPr>
      <t>”</t>
    </r>
    <r>
      <rPr>
        <sz val="12"/>
        <rFont val="宋体"/>
        <family val="3"/>
        <charset val="134"/>
        <scheme val="minor"/>
      </rPr>
      <t>岭南风情街景舱室，设置经典粤剧舞台与岭南场景互动的体验打卡点。船上设置经典粤剧体验、醒狮体验，融入经典粤剧背景音乐、品尝特色广式茶点，并可定期与知名</t>
    </r>
    <r>
      <rPr>
        <sz val="12"/>
        <rFont val="宋体"/>
        <family val="3"/>
        <charset val="134"/>
        <scheme val="minor"/>
      </rPr>
      <t>IP</t>
    </r>
    <r>
      <rPr>
        <sz val="12"/>
        <rFont val="宋体"/>
        <family val="3"/>
        <charset val="134"/>
        <scheme val="minor"/>
      </rPr>
      <t>合作举办国潮主题沙龙、小型艺术展。开发游船国潮动漫</t>
    </r>
    <r>
      <rPr>
        <sz val="12"/>
        <rFont val="宋体"/>
        <family val="3"/>
        <charset val="134"/>
        <scheme val="minor"/>
      </rPr>
      <t>IP</t>
    </r>
    <r>
      <rPr>
        <sz val="12"/>
        <rFont val="宋体"/>
        <family val="3"/>
        <charset val="134"/>
        <scheme val="minor"/>
      </rPr>
      <t>的文创衍生品，联合大沙头码头文创店，实现</t>
    </r>
    <r>
      <rPr>
        <sz val="12"/>
        <rFont val="宋体"/>
        <family val="3"/>
        <charset val="134"/>
        <scheme val="minor"/>
      </rPr>
      <t>“</t>
    </r>
    <r>
      <rPr>
        <sz val="12"/>
        <rFont val="宋体"/>
        <family val="3"/>
        <charset val="134"/>
        <scheme val="minor"/>
      </rPr>
      <t>船上体验、船下消费</t>
    </r>
    <r>
      <rPr>
        <sz val="12"/>
        <rFont val="宋体"/>
        <family val="3"/>
        <charset val="134"/>
        <scheme val="minor"/>
      </rPr>
      <t>”</t>
    </r>
    <r>
      <rPr>
        <sz val="12"/>
        <rFont val="宋体"/>
        <family val="3"/>
        <charset val="134"/>
        <scheme val="minor"/>
      </rPr>
      <t>的完整商业闭环，成为岭南文化体验必打卡的旅游目的地之一。</t>
    </r>
    <r>
      <rPr>
        <sz val="12"/>
        <rFont val="宋体"/>
        <family val="3"/>
        <charset val="134"/>
        <scheme val="minor"/>
      </rPr>
      <t xml:space="preserve">
   </t>
    </r>
    <r>
      <rPr>
        <sz val="12"/>
        <rFont val="宋体"/>
        <family val="3"/>
        <charset val="134"/>
        <scheme val="minor"/>
      </rPr>
      <t>三、游船三主题项目拟与敦煌博物院</t>
    </r>
    <r>
      <rPr>
        <sz val="12"/>
        <rFont val="宋体"/>
        <family val="3"/>
        <charset val="134"/>
        <scheme val="minor"/>
      </rPr>
      <t>/</t>
    </r>
    <r>
      <rPr>
        <sz val="12"/>
        <rFont val="宋体"/>
        <family val="3"/>
        <charset val="134"/>
        <scheme val="minor"/>
      </rPr>
      <t>故宫博物院开展深度</t>
    </r>
    <r>
      <rPr>
        <sz val="12"/>
        <rFont val="宋体"/>
        <family val="3"/>
        <charset val="134"/>
        <scheme val="minor"/>
      </rPr>
      <t>IP</t>
    </r>
    <r>
      <rPr>
        <sz val="12"/>
        <rFont val="宋体"/>
        <family val="3"/>
        <charset val="134"/>
        <scheme val="minor"/>
      </rPr>
      <t>合作，以</t>
    </r>
    <r>
      <rPr>
        <sz val="12"/>
        <rFont val="宋体"/>
        <family val="3"/>
        <charset val="134"/>
        <scheme val="minor"/>
      </rPr>
      <t>"</t>
    </r>
    <r>
      <rPr>
        <sz val="12"/>
        <rFont val="宋体"/>
        <family val="3"/>
        <charset val="134"/>
        <scheme val="minor"/>
      </rPr>
      <t>鲤跃龙门</t>
    </r>
    <r>
      <rPr>
        <sz val="12"/>
        <rFont val="宋体"/>
        <family val="3"/>
        <charset val="134"/>
        <scheme val="minor"/>
      </rPr>
      <t>"</t>
    </r>
    <r>
      <rPr>
        <sz val="12"/>
        <rFont val="宋体"/>
        <family val="3"/>
        <charset val="134"/>
        <scheme val="minor"/>
      </rPr>
      <t>吉祥寓意为文化内核，打造</t>
    </r>
    <r>
      <rPr>
        <sz val="12"/>
        <rFont val="宋体"/>
        <family val="3"/>
        <charset val="134"/>
        <scheme val="minor"/>
      </rPr>
      <t>"</t>
    </r>
    <r>
      <rPr>
        <sz val="12"/>
        <rFont val="宋体"/>
        <family val="3"/>
        <charset val="134"/>
        <scheme val="minor"/>
      </rPr>
      <t>鲤跃同舟号</t>
    </r>
    <r>
      <rPr>
        <sz val="12"/>
        <rFont val="宋体"/>
        <family val="3"/>
        <charset val="134"/>
        <scheme val="minor"/>
      </rPr>
      <t>"</t>
    </r>
    <r>
      <rPr>
        <sz val="12"/>
        <rFont val="宋体"/>
        <family val="3"/>
        <charset val="134"/>
        <scheme val="minor"/>
      </rPr>
      <t>纯电动游船，构建融合文博艺术、非遗体验与城市观光的沉浸式水上空间。项目通过三大核心功能实现文化创新体验：一是在空间设计上，游船外观提取敦煌藻井纹样或故宫鱼藻纹经典元素，内部打造主题体验互动区，营造沉浸式文化消费空间；二是在科技体验上，运用</t>
    </r>
    <r>
      <rPr>
        <sz val="12"/>
        <rFont val="宋体"/>
        <family val="3"/>
        <charset val="134"/>
        <scheme val="minor"/>
      </rPr>
      <t>AR</t>
    </r>
    <r>
      <rPr>
        <sz val="12"/>
        <rFont val="宋体"/>
        <family val="3"/>
        <charset val="134"/>
        <scheme val="minor"/>
      </rPr>
      <t>技术实现虚拟锦鲤伴航、文物全息展示等互动，开设数字祈福等特色活动；三是在运营模式上，开发非遗手作课堂、节气雅集等文化体验，推出联名限定文创系列，创新</t>
    </r>
    <r>
      <rPr>
        <sz val="12"/>
        <rFont val="宋体"/>
        <family val="3"/>
        <charset val="134"/>
        <scheme val="minor"/>
      </rPr>
      <t>"</t>
    </r>
    <r>
      <rPr>
        <sz val="12"/>
        <rFont val="宋体"/>
        <family val="3"/>
        <charset val="134"/>
        <scheme val="minor"/>
      </rPr>
      <t>船票</t>
    </r>
    <r>
      <rPr>
        <sz val="12"/>
        <rFont val="宋体"/>
        <family val="3"/>
        <charset val="134"/>
        <scheme val="minor"/>
      </rPr>
      <t>+</t>
    </r>
    <r>
      <rPr>
        <sz val="12"/>
        <rFont val="宋体"/>
        <family val="3"/>
        <charset val="134"/>
        <scheme val="minor"/>
      </rPr>
      <t>数字藏品</t>
    </r>
    <r>
      <rPr>
        <sz val="12"/>
        <rFont val="宋体"/>
        <family val="3"/>
        <charset val="134"/>
        <scheme val="minor"/>
      </rPr>
      <t>"</t>
    </r>
    <r>
      <rPr>
        <sz val="12"/>
        <rFont val="宋体"/>
        <family val="3"/>
        <charset val="134"/>
        <scheme val="minor"/>
      </rPr>
      <t>消费模式。</t>
    </r>
  </si>
  <si>
    <r>
      <rPr>
        <b/>
        <sz val="12"/>
        <rFont val="宋体"/>
        <family val="3"/>
        <charset val="134"/>
        <scheme val="minor"/>
      </rPr>
      <t>芳村大道东杏花大街</t>
    </r>
    <r>
      <rPr>
        <b/>
        <sz val="12"/>
        <rFont val="宋体"/>
        <family val="3"/>
        <charset val="134"/>
        <scheme val="minor"/>
      </rPr>
      <t>1</t>
    </r>
    <r>
      <rPr>
        <b/>
        <sz val="12"/>
        <rFont val="宋体"/>
        <family val="3"/>
        <charset val="134"/>
        <scheme val="minor"/>
      </rPr>
      <t>号</t>
    </r>
  </si>
  <si>
    <r>
      <rPr>
        <b/>
        <sz val="12"/>
        <rFont val="宋体"/>
        <family val="3"/>
        <charset val="134"/>
        <scheme val="minor"/>
      </rPr>
      <t>广州聚龙湾太古里项目位于广州市荔湾区白鹅潭片区，由珠江实业集团与太古地产共同投资开发建设。作为全国首个滨水</t>
    </r>
    <r>
      <rPr>
        <b/>
        <sz val="12"/>
        <rFont val="宋体"/>
        <family val="3"/>
        <charset val="134"/>
        <scheme val="minor"/>
      </rPr>
      <t>“</t>
    </r>
    <r>
      <rPr>
        <b/>
        <sz val="12"/>
        <rFont val="宋体"/>
        <family val="3"/>
        <charset val="134"/>
        <scheme val="minor"/>
      </rPr>
      <t>太古里</t>
    </r>
    <r>
      <rPr>
        <b/>
        <sz val="12"/>
        <rFont val="宋体"/>
        <family val="3"/>
        <charset val="134"/>
        <scheme val="minor"/>
      </rPr>
      <t>”</t>
    </r>
    <r>
      <rPr>
        <b/>
        <sz val="12"/>
        <rFont val="宋体"/>
        <family val="3"/>
        <charset val="134"/>
        <scheme val="minor"/>
      </rPr>
      <t>项目，广州聚龙湾太古里将致力于构筑一个集奢华品质、在地文化、自然生态于一体的世界级滨水中央活力汇聚区，吸引国际高端品牌和新兴消费业态入驻，成为广州消费经济的重要增长点。并依托广州的历史文化资源，全流程贯彻可持续理念，在保护提升城市生态系统同时，为消费者传递高端零售新活力，开启全新生活体验篇章。</t>
    </r>
  </si>
  <si>
    <r>
      <rPr>
        <b/>
        <sz val="12"/>
        <rFont val="宋体"/>
        <family val="3"/>
        <charset val="134"/>
        <scheme val="minor"/>
      </rPr>
      <t>2025</t>
    </r>
    <r>
      <rPr>
        <b/>
        <sz val="12"/>
        <rFont val="宋体"/>
        <family val="3"/>
        <charset val="134"/>
        <scheme val="minor"/>
      </rPr>
      <t>年下半年：完成商业首开区建设</t>
    </r>
    <r>
      <rPr>
        <b/>
        <sz val="12"/>
        <rFont val="宋体"/>
        <family val="3"/>
        <charset val="134"/>
        <scheme val="minor"/>
      </rPr>
      <t xml:space="preserve">
2026</t>
    </r>
    <r>
      <rPr>
        <b/>
        <sz val="12"/>
        <rFont val="宋体"/>
        <family val="3"/>
        <charset val="134"/>
        <scheme val="minor"/>
      </rPr>
      <t>年上半年：陆续举办展览、大型活动、快闪店及其它精彩体验</t>
    </r>
    <r>
      <rPr>
        <b/>
        <sz val="12"/>
        <rFont val="宋体"/>
        <family val="3"/>
        <charset val="134"/>
        <scheme val="minor"/>
      </rPr>
      <t xml:space="preserve">
2026</t>
    </r>
    <r>
      <rPr>
        <b/>
        <sz val="12"/>
        <rFont val="宋体"/>
        <family val="3"/>
        <charset val="134"/>
        <scheme val="minor"/>
      </rPr>
      <t>年下半年：陆续举办展览、大型活动、快闪店及其它精彩体验</t>
    </r>
    <r>
      <rPr>
        <b/>
        <sz val="12"/>
        <rFont val="宋体"/>
        <family val="3"/>
        <charset val="134"/>
        <scheme val="minor"/>
      </rPr>
      <t xml:space="preserve">
2027</t>
    </r>
    <r>
      <rPr>
        <b/>
        <sz val="12"/>
        <rFont val="宋体"/>
        <family val="3"/>
        <charset val="134"/>
        <scheme val="minor"/>
      </rPr>
      <t>年上半年：项目分阶段落成</t>
    </r>
  </si>
  <si>
    <r>
      <rPr>
        <b/>
        <sz val="12"/>
        <rFont val="宋体"/>
        <family val="3"/>
        <charset val="134"/>
        <scheme val="minor"/>
      </rPr>
      <t>完成</t>
    </r>
    <r>
      <rPr>
        <b/>
        <sz val="12"/>
        <rFont val="宋体"/>
        <family val="3"/>
        <charset val="134"/>
        <scheme val="minor"/>
      </rPr>
      <t>15</t>
    </r>
    <r>
      <rPr>
        <b/>
        <sz val="12"/>
        <rFont val="宋体"/>
        <family val="3"/>
        <charset val="134"/>
        <scheme val="minor"/>
      </rPr>
      <t>㎡商业物业建设，引入各类商户超100家，实现聚龙湾太古里项目全面投入运营。</t>
    </r>
  </si>
  <si>
    <t>孙子实
18859690030</t>
  </si>
  <si>
    <r>
      <rPr>
        <b/>
        <sz val="12"/>
        <rFont val="宋体"/>
        <family val="3"/>
        <charset val="134"/>
        <scheme val="minor"/>
      </rPr>
      <t>广州市荔湾区芳村大道东杏花大街</t>
    </r>
    <r>
      <rPr>
        <b/>
        <sz val="12"/>
        <rFont val="宋体"/>
        <family val="3"/>
        <charset val="134"/>
        <scheme val="minor"/>
      </rPr>
      <t>1</t>
    </r>
    <r>
      <rPr>
        <b/>
        <sz val="12"/>
        <rFont val="宋体"/>
        <family val="3"/>
        <charset val="134"/>
        <scheme val="minor"/>
      </rPr>
      <t>号聚龙湾展示中心</t>
    </r>
    <r>
      <rPr>
        <b/>
        <sz val="12"/>
        <rFont val="宋体"/>
        <family val="3"/>
        <charset val="134"/>
        <scheme val="minor"/>
      </rPr>
      <t>-2</t>
    </r>
    <r>
      <rPr>
        <b/>
        <sz val="12"/>
        <rFont val="宋体"/>
        <family val="3"/>
        <charset val="134"/>
        <scheme val="minor"/>
      </rPr>
      <t>号地块</t>
    </r>
  </si>
  <si>
    <r>
      <rPr>
        <b/>
        <sz val="12"/>
        <rFont val="宋体"/>
        <family val="3"/>
        <charset val="134"/>
        <scheme val="minor"/>
      </rPr>
      <t>广州聚龙湾首发中心作为聚龙湾项目的首期产业办公载体，是构建首发经济集聚区的核心引擎。该项目由四栋一线滨江独栋甲级写字楼组成，地下空间及地上首层、二层规划为太古里高端商业配套，形成</t>
    </r>
    <r>
      <rPr>
        <b/>
        <sz val="12"/>
        <rFont val="宋体"/>
        <family val="3"/>
        <charset val="134"/>
        <scheme val="minor"/>
      </rPr>
      <t>“</t>
    </r>
    <r>
      <rPr>
        <b/>
        <sz val="12"/>
        <rFont val="宋体"/>
        <family val="3"/>
        <charset val="134"/>
        <scheme val="minor"/>
      </rPr>
      <t>办公</t>
    </r>
    <r>
      <rPr>
        <b/>
        <sz val="12"/>
        <rFont val="宋体"/>
        <family val="3"/>
        <charset val="134"/>
        <scheme val="minor"/>
      </rPr>
      <t>+</t>
    </r>
    <r>
      <rPr>
        <b/>
        <sz val="12"/>
        <rFont val="宋体"/>
        <family val="3"/>
        <charset val="134"/>
        <scheme val="minor"/>
      </rPr>
      <t>商业</t>
    </r>
    <r>
      <rPr>
        <b/>
        <sz val="12"/>
        <rFont val="宋体"/>
        <family val="3"/>
        <charset val="134"/>
        <scheme val="minor"/>
      </rPr>
      <t>”</t>
    </r>
    <r>
      <rPr>
        <b/>
        <sz val="12"/>
        <rFont val="宋体"/>
        <family val="3"/>
        <charset val="134"/>
        <scheme val="minor"/>
      </rPr>
      <t>深度融合的综合性业态。</t>
    </r>
    <r>
      <rPr>
        <b/>
        <sz val="12"/>
        <rFont val="宋体"/>
        <family val="3"/>
        <charset val="134"/>
        <scheme val="minor"/>
      </rPr>
      <t xml:space="preserve">
</t>
    </r>
    <r>
      <rPr>
        <b/>
        <sz val="12"/>
        <rFont val="宋体"/>
        <family val="3"/>
        <charset val="134"/>
        <scheme val="minor"/>
      </rPr>
      <t>项目坚持高端化与特色化的发展路径，重点引入广州乃至粤港澳大湾区的首店品牌、独角兽企业及区域性总部企业，强化产业集聚效应。其中，</t>
    </r>
    <r>
      <rPr>
        <b/>
        <sz val="12"/>
        <rFont val="宋体"/>
        <family val="3"/>
        <charset val="134"/>
        <scheme val="minor"/>
      </rPr>
      <t>T1</t>
    </r>
    <r>
      <rPr>
        <b/>
        <sz val="12"/>
        <rFont val="宋体"/>
        <family val="3"/>
        <charset val="134"/>
        <scheme val="minor"/>
      </rPr>
      <t>与</t>
    </r>
    <r>
      <rPr>
        <b/>
        <sz val="12"/>
        <rFont val="宋体"/>
        <family val="3"/>
        <charset val="134"/>
        <scheme val="minor"/>
      </rPr>
      <t>T4</t>
    </r>
    <r>
      <rPr>
        <b/>
        <sz val="12"/>
        <rFont val="宋体"/>
        <family val="3"/>
        <charset val="134"/>
        <scheme val="minor"/>
      </rPr>
      <t>栋塔楼专注于产业办公功能，致力于打造成为荔湾区政府</t>
    </r>
    <r>
      <rPr>
        <b/>
        <sz val="12"/>
        <rFont val="宋体"/>
        <family val="3"/>
        <charset val="134"/>
        <scheme val="minor"/>
      </rPr>
      <t>“</t>
    </r>
    <r>
      <rPr>
        <b/>
        <sz val="12"/>
        <rFont val="宋体"/>
        <family val="3"/>
        <charset val="134"/>
        <scheme val="minor"/>
      </rPr>
      <t>筑巢引凤</t>
    </r>
    <r>
      <rPr>
        <b/>
        <sz val="12"/>
        <rFont val="宋体"/>
        <family val="3"/>
        <charset val="134"/>
        <scheme val="minor"/>
      </rPr>
      <t>”</t>
    </r>
    <r>
      <rPr>
        <b/>
        <sz val="12"/>
        <rFont val="宋体"/>
        <family val="3"/>
        <charset val="134"/>
        <scheme val="minor"/>
      </rPr>
      <t>战略与产业孵化的关键载体，助力提升广州在粤港澳大湾区中的产业竞争力与能级。</t>
    </r>
    <r>
      <rPr>
        <b/>
        <sz val="12"/>
        <rFont val="宋体"/>
        <family val="3"/>
        <charset val="134"/>
        <scheme val="minor"/>
      </rPr>
      <t xml:space="preserve">
</t>
    </r>
    <r>
      <rPr>
        <b/>
        <sz val="12"/>
        <rFont val="宋体"/>
        <family val="3"/>
        <charset val="134"/>
        <scheme val="minor"/>
      </rPr>
      <t>同时，湾区首发中心积极创新商业形态，探索垂直商业模式，计划将</t>
    </r>
    <r>
      <rPr>
        <b/>
        <sz val="12"/>
        <rFont val="宋体"/>
        <family val="3"/>
        <charset val="134"/>
        <scheme val="minor"/>
      </rPr>
      <t>T2</t>
    </r>
    <r>
      <rPr>
        <b/>
        <sz val="12"/>
        <rFont val="宋体"/>
        <family val="3"/>
        <charset val="134"/>
        <scheme val="minor"/>
      </rPr>
      <t>、</t>
    </r>
    <r>
      <rPr>
        <b/>
        <sz val="12"/>
        <rFont val="宋体"/>
        <family val="3"/>
        <charset val="134"/>
        <scheme val="minor"/>
      </rPr>
      <t>T3</t>
    </r>
    <r>
      <rPr>
        <b/>
        <sz val="12"/>
        <rFont val="宋体"/>
        <family val="3"/>
        <charset val="134"/>
        <scheme val="minor"/>
      </rPr>
      <t>栋打造为高品质垂直商业空间，旨在重塑广州商业格局，引领都市商业新风向。</t>
    </r>
    <r>
      <rPr>
        <b/>
        <sz val="12"/>
        <rFont val="宋体"/>
        <family val="3"/>
        <charset val="134"/>
        <scheme val="minor"/>
      </rPr>
      <t xml:space="preserve">
</t>
    </r>
    <r>
      <rPr>
        <b/>
        <sz val="12"/>
        <rFont val="宋体"/>
        <family val="3"/>
        <charset val="134"/>
        <scheme val="minor"/>
      </rPr>
      <t>综上所述，湾区首发中心通过立体整合办公、商业与展示三大功能空间，着力吸引世界</t>
    </r>
    <r>
      <rPr>
        <b/>
        <sz val="12"/>
        <rFont val="宋体"/>
        <family val="3"/>
        <charset val="134"/>
        <scheme val="minor"/>
      </rPr>
      <t>500</t>
    </r>
    <r>
      <rPr>
        <b/>
        <sz val="12"/>
        <rFont val="宋体"/>
        <family val="3"/>
        <charset val="134"/>
        <scheme val="minor"/>
      </rPr>
      <t>强企业、潜在独角兽企业及细分行业龙头企业入驻，共同构建多元、复合、创新的产业生态体系，致力于将本项目打造为珠江西岸高端生产服务业的重要标杆。</t>
    </r>
  </si>
  <si>
    <r>
      <rPr>
        <b/>
        <sz val="12"/>
        <rFont val="宋体"/>
        <family val="3"/>
        <charset val="134"/>
        <scheme val="minor"/>
      </rPr>
      <t>2025</t>
    </r>
    <r>
      <rPr>
        <b/>
        <sz val="12"/>
        <rFont val="宋体"/>
        <family val="3"/>
        <charset val="134"/>
        <scheme val="minor"/>
      </rPr>
      <t>年下半年：</t>
    </r>
    <r>
      <rPr>
        <b/>
        <sz val="12"/>
        <rFont val="宋体"/>
        <family val="3"/>
        <charset val="134"/>
        <scheme val="minor"/>
      </rPr>
      <t>T1-T4</t>
    </r>
    <r>
      <rPr>
        <b/>
        <sz val="12"/>
        <rFont val="宋体"/>
        <family val="3"/>
        <charset val="134"/>
        <scheme val="minor"/>
      </rPr>
      <t>单体楼栋立面完成</t>
    </r>
    <r>
      <rPr>
        <b/>
        <sz val="12"/>
        <rFont val="宋体"/>
        <family val="3"/>
        <charset val="134"/>
        <scheme val="minor"/>
      </rPr>
      <t>80%</t>
    </r>
    <r>
      <rPr>
        <b/>
        <sz val="12"/>
        <rFont val="宋体"/>
        <family val="3"/>
        <charset val="134"/>
        <scheme val="minor"/>
      </rPr>
      <t>、机电完成</t>
    </r>
    <r>
      <rPr>
        <b/>
        <sz val="12"/>
        <rFont val="宋体"/>
        <family val="3"/>
        <charset val="134"/>
        <scheme val="minor"/>
      </rPr>
      <t>60%</t>
    </r>
    <r>
      <rPr>
        <b/>
        <sz val="12"/>
        <rFont val="宋体"/>
        <family val="3"/>
        <charset val="134"/>
        <scheme val="minor"/>
      </rPr>
      <t>；开展预招商，积极拓客，同步储备客户</t>
    </r>
    <r>
      <rPr>
        <b/>
        <sz val="12"/>
        <rFont val="宋体"/>
        <family val="3"/>
        <charset val="134"/>
        <scheme val="minor"/>
      </rPr>
      <t xml:space="preserve">
2026</t>
    </r>
    <r>
      <rPr>
        <b/>
        <sz val="12"/>
        <rFont val="宋体"/>
        <family val="3"/>
        <charset val="134"/>
        <scheme val="minor"/>
      </rPr>
      <t>年上半年：</t>
    </r>
    <r>
      <rPr>
        <b/>
        <sz val="12"/>
        <rFont val="宋体"/>
        <family val="3"/>
        <charset val="134"/>
        <scheme val="minor"/>
      </rPr>
      <t>T1-T4</t>
    </r>
    <r>
      <rPr>
        <b/>
        <sz val="12"/>
        <rFont val="宋体"/>
        <family val="3"/>
        <charset val="134"/>
        <scheme val="minor"/>
      </rPr>
      <t>单体楼栋立面完成、机电完成，公区装修完成；同步储备客户</t>
    </r>
    <r>
      <rPr>
        <b/>
        <sz val="12"/>
        <rFont val="宋体"/>
        <family val="3"/>
        <charset val="134"/>
        <scheme val="minor"/>
      </rPr>
      <t xml:space="preserve">
2026</t>
    </r>
    <r>
      <rPr>
        <b/>
        <sz val="12"/>
        <rFont val="宋体"/>
        <family val="3"/>
        <charset val="134"/>
        <scheme val="minor"/>
      </rPr>
      <t>年下半年：</t>
    </r>
    <r>
      <rPr>
        <b/>
        <sz val="12"/>
        <rFont val="宋体"/>
        <family val="3"/>
        <charset val="134"/>
        <scheme val="minor"/>
      </rPr>
      <t>T1-T4</t>
    </r>
    <r>
      <rPr>
        <b/>
        <sz val="12"/>
        <rFont val="宋体"/>
        <family val="3"/>
        <charset val="134"/>
        <scheme val="minor"/>
      </rPr>
      <t>楼栋及地下室验收完成。湾区首发中心产办物业全年签订租赁备忘录和意向书、正式租赁合同的总面积占当年可租总建筑面积的比例不低于</t>
    </r>
    <r>
      <rPr>
        <b/>
        <sz val="12"/>
        <rFont val="宋体"/>
        <family val="3"/>
        <charset val="134"/>
        <scheme val="minor"/>
      </rPr>
      <t>30%</t>
    </r>
  </si>
  <si>
    <r>
      <rPr>
        <b/>
        <sz val="12"/>
        <rFont val="宋体"/>
        <family val="3"/>
        <charset val="134"/>
        <scheme val="minor"/>
      </rPr>
      <t>截至</t>
    </r>
    <r>
      <rPr>
        <b/>
        <sz val="12"/>
        <rFont val="宋体"/>
        <family val="3"/>
        <charset val="134"/>
        <scheme val="minor"/>
      </rPr>
      <t>2027</t>
    </r>
    <r>
      <rPr>
        <b/>
        <sz val="12"/>
        <rFont val="宋体"/>
        <family val="3"/>
        <charset val="134"/>
        <scheme val="minor"/>
      </rPr>
      <t>年年底，本项目预计招商出租率超过</t>
    </r>
    <r>
      <rPr>
        <b/>
        <sz val="12"/>
        <rFont val="宋体"/>
        <family val="3"/>
        <charset val="134"/>
        <scheme val="minor"/>
      </rPr>
      <t>70%</t>
    </r>
    <r>
      <rPr>
        <b/>
        <sz val="12"/>
        <rFont val="宋体"/>
        <family val="3"/>
        <charset val="134"/>
        <scheme val="minor"/>
      </rPr>
      <t>，集聚超过</t>
    </r>
    <r>
      <rPr>
        <b/>
        <sz val="12"/>
        <rFont val="宋体"/>
        <family val="3"/>
        <charset val="134"/>
        <scheme val="minor"/>
      </rPr>
      <t>50</t>
    </r>
    <r>
      <rPr>
        <b/>
        <sz val="12"/>
        <rFont val="宋体"/>
        <family val="3"/>
        <charset val="134"/>
        <scheme val="minor"/>
      </rPr>
      <t>家首发经济相关企业和商户，拟联合政府部门、行业协会、专家智库等机构打造广州西部首发经济赋能平台，每年围绕首发经济举办超过</t>
    </r>
    <r>
      <rPr>
        <b/>
        <sz val="12"/>
        <rFont val="宋体"/>
        <family val="3"/>
        <charset val="134"/>
        <scheme val="minor"/>
      </rPr>
      <t>6</t>
    </r>
    <r>
      <rPr>
        <b/>
        <sz val="12"/>
        <rFont val="宋体"/>
        <family val="3"/>
        <charset val="134"/>
        <scheme val="minor"/>
      </rPr>
      <t>场主题活动，为首发经济创新和发展发声，推动广州首发经济产业发展。</t>
    </r>
  </si>
  <si>
    <r>
      <rPr>
        <b/>
        <sz val="12"/>
        <rFont val="宋体"/>
        <family val="3"/>
        <charset val="134"/>
        <scheme val="minor"/>
      </rPr>
      <t>名创优品</t>
    </r>
    <r>
      <rPr>
        <b/>
        <sz val="12"/>
        <rFont val="宋体"/>
        <family val="3"/>
        <charset val="134"/>
        <scheme val="minor"/>
      </rPr>
      <t>&amp;"</t>
    </r>
    <r>
      <rPr>
        <b/>
        <sz val="12"/>
        <rFont val="宋体"/>
        <family val="3"/>
        <charset val="134"/>
        <scheme val="minor"/>
      </rPr>
      <t>二次元</t>
    </r>
    <r>
      <rPr>
        <b/>
        <sz val="12"/>
        <rFont val="宋体"/>
        <family val="3"/>
        <charset val="134"/>
        <scheme val="minor"/>
      </rPr>
      <t>"IP</t>
    </r>
    <r>
      <rPr>
        <b/>
        <sz val="12"/>
        <rFont val="宋体"/>
        <family val="3"/>
        <charset val="134"/>
        <scheme val="minor"/>
      </rPr>
      <t>联名新消费项目</t>
    </r>
  </si>
  <si>
    <r>
      <rPr>
        <b/>
        <sz val="12"/>
        <rFont val="宋体"/>
        <family val="3"/>
        <charset val="134"/>
        <scheme val="minor"/>
      </rPr>
      <t>名创优品通过与知名二次元</t>
    </r>
    <r>
      <rPr>
        <b/>
        <sz val="12"/>
        <rFont val="宋体"/>
        <family val="3"/>
        <charset val="134"/>
        <scheme val="minor"/>
      </rPr>
      <t>IP</t>
    </r>
    <r>
      <rPr>
        <b/>
        <sz val="12"/>
        <rFont val="宋体"/>
        <family val="3"/>
        <charset val="134"/>
        <scheme val="minor"/>
      </rPr>
      <t>联名合作，为消费者搭建一个全新的</t>
    </r>
    <r>
      <rPr>
        <b/>
        <sz val="12"/>
        <rFont val="宋体"/>
        <family val="3"/>
        <charset val="134"/>
        <scheme val="minor"/>
      </rPr>
      <t>IP</t>
    </r>
    <r>
      <rPr>
        <b/>
        <sz val="12"/>
        <rFont val="宋体"/>
        <family val="3"/>
        <charset val="134"/>
        <scheme val="minor"/>
      </rPr>
      <t>的消费式场景，打造品牌的潮流消费地标。</t>
    </r>
    <r>
      <rPr>
        <b/>
        <sz val="12"/>
        <rFont val="宋体"/>
        <family val="3"/>
        <charset val="134"/>
        <scheme val="minor"/>
      </rPr>
      <t xml:space="preserve"> </t>
    </r>
    <r>
      <rPr>
        <b/>
        <sz val="12"/>
        <rFont val="宋体"/>
        <family val="3"/>
        <charset val="134"/>
        <scheme val="minor"/>
      </rPr>
      <t>具体建设内容：</t>
    </r>
    <r>
      <rPr>
        <b/>
        <sz val="12"/>
        <rFont val="宋体"/>
        <family val="3"/>
        <charset val="134"/>
        <scheme val="minor"/>
      </rPr>
      <t>1</t>
    </r>
    <r>
      <rPr>
        <b/>
        <sz val="12"/>
        <rFont val="宋体"/>
        <family val="3"/>
        <charset val="134"/>
        <scheme val="minor"/>
      </rPr>
      <t>、名创优品与多个二次元</t>
    </r>
    <r>
      <rPr>
        <b/>
        <sz val="12"/>
        <rFont val="宋体"/>
        <family val="3"/>
        <charset val="134"/>
        <scheme val="minor"/>
      </rPr>
      <t>IP</t>
    </r>
    <r>
      <rPr>
        <b/>
        <sz val="12"/>
        <rFont val="宋体"/>
        <family val="3"/>
        <charset val="134"/>
        <scheme val="minor"/>
      </rPr>
      <t>联名合作，研发和推出首发产品，打造爆款</t>
    </r>
    <r>
      <rPr>
        <b/>
        <sz val="12"/>
        <rFont val="宋体"/>
        <family val="3"/>
        <charset val="134"/>
        <scheme val="minor"/>
      </rPr>
      <t>IP</t>
    </r>
    <r>
      <rPr>
        <b/>
        <sz val="12"/>
        <rFont val="宋体"/>
        <family val="3"/>
        <charset val="134"/>
        <scheme val="minor"/>
      </rPr>
      <t>联名产品，为品牌带来新的消费潜力。</t>
    </r>
    <r>
      <rPr>
        <b/>
        <sz val="12"/>
        <rFont val="宋体"/>
        <family val="3"/>
        <charset val="134"/>
        <scheme val="minor"/>
      </rPr>
      <t>2</t>
    </r>
    <r>
      <rPr>
        <b/>
        <sz val="12"/>
        <rFont val="宋体"/>
        <family val="3"/>
        <charset val="134"/>
        <scheme val="minor"/>
      </rPr>
      <t>、开设二次元主题快闪店（或活动），发布二次元首发产品，为</t>
    </r>
    <r>
      <rPr>
        <b/>
        <sz val="12"/>
        <rFont val="宋体"/>
        <family val="3"/>
        <charset val="134"/>
        <scheme val="minor"/>
      </rPr>
      <t>IP</t>
    </r>
    <r>
      <rPr>
        <b/>
        <sz val="12"/>
        <rFont val="宋体"/>
        <family val="3"/>
        <charset val="134"/>
        <scheme val="minor"/>
      </rPr>
      <t>联名产品打造新的消费场景与空间。</t>
    </r>
  </si>
  <si>
    <r>
      <rPr>
        <b/>
        <sz val="12"/>
        <rFont val="宋体"/>
        <family val="3"/>
        <charset val="134"/>
        <scheme val="minor"/>
      </rPr>
      <t>1</t>
    </r>
    <r>
      <rPr>
        <b/>
        <sz val="12"/>
        <rFont val="宋体"/>
        <family val="3"/>
        <charset val="134"/>
        <scheme val="minor"/>
      </rPr>
      <t>、</t>
    </r>
    <r>
      <rPr>
        <b/>
        <sz val="12"/>
        <rFont val="宋体"/>
        <family val="3"/>
        <charset val="134"/>
        <scheme val="minor"/>
      </rPr>
      <t>2025</t>
    </r>
    <r>
      <rPr>
        <b/>
        <sz val="12"/>
        <rFont val="宋体"/>
        <family val="3"/>
        <charset val="134"/>
        <scheme val="minor"/>
      </rPr>
      <t>年</t>
    </r>
    <r>
      <rPr>
        <b/>
        <sz val="12"/>
        <rFont val="宋体"/>
        <family val="3"/>
        <charset val="134"/>
        <scheme val="minor"/>
      </rPr>
      <t>1</t>
    </r>
    <r>
      <rPr>
        <b/>
        <sz val="12"/>
        <rFont val="宋体"/>
        <family val="3"/>
        <charset val="134"/>
        <scheme val="minor"/>
      </rPr>
      <t>月</t>
    </r>
    <r>
      <rPr>
        <b/>
        <sz val="12"/>
        <rFont val="宋体"/>
        <family val="3"/>
        <charset val="134"/>
        <scheme val="minor"/>
      </rPr>
      <t>-6</t>
    </r>
    <r>
      <rPr>
        <b/>
        <sz val="12"/>
        <rFont val="宋体"/>
        <family val="3"/>
        <charset val="134"/>
        <scheme val="minor"/>
      </rPr>
      <t>月：项目筹备与</t>
    </r>
    <r>
      <rPr>
        <b/>
        <sz val="12"/>
        <rFont val="宋体"/>
        <family val="3"/>
        <charset val="134"/>
        <scheme val="minor"/>
      </rPr>
      <t>IP</t>
    </r>
    <r>
      <rPr>
        <b/>
        <sz val="12"/>
        <rFont val="宋体"/>
        <family val="3"/>
        <charset val="134"/>
        <scheme val="minor"/>
      </rPr>
      <t>联名合作洽谈阶段；</t>
    </r>
    <r>
      <rPr>
        <b/>
        <sz val="12"/>
        <rFont val="宋体"/>
        <family val="3"/>
        <charset val="134"/>
        <scheme val="minor"/>
      </rPr>
      <t xml:space="preserve">
2</t>
    </r>
    <r>
      <rPr>
        <b/>
        <sz val="12"/>
        <rFont val="宋体"/>
        <family val="3"/>
        <charset val="134"/>
        <scheme val="minor"/>
      </rPr>
      <t>、</t>
    </r>
    <r>
      <rPr>
        <b/>
        <sz val="12"/>
        <rFont val="宋体"/>
        <family val="3"/>
        <charset val="134"/>
        <scheme val="minor"/>
      </rPr>
      <t>2025</t>
    </r>
    <r>
      <rPr>
        <b/>
        <sz val="12"/>
        <rFont val="宋体"/>
        <family val="3"/>
        <charset val="134"/>
        <scheme val="minor"/>
      </rPr>
      <t>年</t>
    </r>
    <r>
      <rPr>
        <b/>
        <sz val="12"/>
        <rFont val="宋体"/>
        <family val="3"/>
        <charset val="134"/>
        <scheme val="minor"/>
      </rPr>
      <t>7</t>
    </r>
    <r>
      <rPr>
        <b/>
        <sz val="12"/>
        <rFont val="宋体"/>
        <family val="3"/>
        <charset val="134"/>
        <scheme val="minor"/>
      </rPr>
      <t>月</t>
    </r>
    <r>
      <rPr>
        <b/>
        <sz val="12"/>
        <rFont val="宋体"/>
        <family val="3"/>
        <charset val="134"/>
        <scheme val="minor"/>
      </rPr>
      <t>-12</t>
    </r>
    <r>
      <rPr>
        <b/>
        <sz val="12"/>
        <rFont val="宋体"/>
        <family val="3"/>
        <charset val="134"/>
        <scheme val="minor"/>
      </rPr>
      <t>月：</t>
    </r>
    <r>
      <rPr>
        <b/>
        <sz val="12"/>
        <rFont val="宋体"/>
        <family val="3"/>
        <charset val="134"/>
        <scheme val="minor"/>
      </rPr>
      <t>IP</t>
    </r>
    <r>
      <rPr>
        <b/>
        <sz val="12"/>
        <rFont val="宋体"/>
        <family val="3"/>
        <charset val="134"/>
        <scheme val="minor"/>
      </rPr>
      <t>联名产品设计阶段、线下二次元</t>
    </r>
    <r>
      <rPr>
        <b/>
        <sz val="12"/>
        <rFont val="宋体"/>
        <family val="3"/>
        <charset val="134"/>
        <scheme val="minor"/>
      </rPr>
      <t>IP</t>
    </r>
    <r>
      <rPr>
        <b/>
        <sz val="12"/>
        <rFont val="宋体"/>
        <family val="3"/>
        <charset val="134"/>
        <scheme val="minor"/>
      </rPr>
      <t>主题快闪店（或活动）规划阶段；</t>
    </r>
    <r>
      <rPr>
        <b/>
        <sz val="12"/>
        <rFont val="宋体"/>
        <family val="3"/>
        <charset val="134"/>
        <scheme val="minor"/>
      </rPr>
      <t xml:space="preserve">
3</t>
    </r>
    <r>
      <rPr>
        <b/>
        <sz val="12"/>
        <rFont val="宋体"/>
        <family val="3"/>
        <charset val="134"/>
        <scheme val="minor"/>
      </rPr>
      <t>、</t>
    </r>
    <r>
      <rPr>
        <b/>
        <sz val="12"/>
        <rFont val="宋体"/>
        <family val="3"/>
        <charset val="134"/>
        <scheme val="minor"/>
      </rPr>
      <t>2026</t>
    </r>
    <r>
      <rPr>
        <b/>
        <sz val="12"/>
        <rFont val="宋体"/>
        <family val="3"/>
        <charset val="134"/>
        <scheme val="minor"/>
      </rPr>
      <t>年</t>
    </r>
    <r>
      <rPr>
        <b/>
        <sz val="12"/>
        <rFont val="宋体"/>
        <family val="3"/>
        <charset val="134"/>
        <scheme val="minor"/>
      </rPr>
      <t>1</t>
    </r>
    <r>
      <rPr>
        <b/>
        <sz val="12"/>
        <rFont val="宋体"/>
        <family val="3"/>
        <charset val="134"/>
        <scheme val="minor"/>
      </rPr>
      <t>月</t>
    </r>
    <r>
      <rPr>
        <b/>
        <sz val="12"/>
        <rFont val="宋体"/>
        <family val="3"/>
        <charset val="134"/>
        <scheme val="minor"/>
      </rPr>
      <t>-6</t>
    </r>
    <r>
      <rPr>
        <b/>
        <sz val="12"/>
        <rFont val="宋体"/>
        <family val="3"/>
        <charset val="134"/>
        <scheme val="minor"/>
      </rPr>
      <t>月：二次元</t>
    </r>
    <r>
      <rPr>
        <b/>
        <sz val="12"/>
        <rFont val="宋体"/>
        <family val="3"/>
        <charset val="134"/>
        <scheme val="minor"/>
      </rPr>
      <t>IP</t>
    </r>
    <r>
      <rPr>
        <b/>
        <sz val="12"/>
        <rFont val="宋体"/>
        <family val="3"/>
        <charset val="134"/>
        <scheme val="minor"/>
      </rPr>
      <t>主题快闪首发活动上线</t>
    </r>
    <r>
      <rPr>
        <b/>
        <sz val="12"/>
        <rFont val="宋体"/>
        <family val="3"/>
        <charset val="134"/>
        <scheme val="minor"/>
      </rPr>
      <t xml:space="preserve">   
4</t>
    </r>
    <r>
      <rPr>
        <b/>
        <sz val="12"/>
        <rFont val="宋体"/>
        <family val="3"/>
        <charset val="134"/>
        <scheme val="minor"/>
      </rPr>
      <t>、</t>
    </r>
    <r>
      <rPr>
        <b/>
        <sz val="12"/>
        <rFont val="宋体"/>
        <family val="3"/>
        <charset val="134"/>
        <scheme val="minor"/>
      </rPr>
      <t>2026</t>
    </r>
    <r>
      <rPr>
        <b/>
        <sz val="12"/>
        <rFont val="宋体"/>
        <family val="3"/>
        <charset val="134"/>
        <scheme val="minor"/>
      </rPr>
      <t>年</t>
    </r>
    <r>
      <rPr>
        <b/>
        <sz val="12"/>
        <rFont val="宋体"/>
        <family val="3"/>
        <charset val="134"/>
        <scheme val="minor"/>
      </rPr>
      <t>7</t>
    </r>
    <r>
      <rPr>
        <b/>
        <sz val="12"/>
        <rFont val="宋体"/>
        <family val="3"/>
        <charset val="134"/>
        <scheme val="minor"/>
      </rPr>
      <t>月</t>
    </r>
    <r>
      <rPr>
        <b/>
        <sz val="12"/>
        <rFont val="宋体"/>
        <family val="3"/>
        <charset val="134"/>
        <scheme val="minor"/>
      </rPr>
      <t>-12</t>
    </r>
    <r>
      <rPr>
        <b/>
        <sz val="12"/>
        <rFont val="宋体"/>
        <family val="3"/>
        <charset val="134"/>
        <scheme val="minor"/>
      </rPr>
      <t>月：二次元</t>
    </r>
    <r>
      <rPr>
        <b/>
        <sz val="12"/>
        <rFont val="宋体"/>
        <family val="3"/>
        <charset val="134"/>
        <scheme val="minor"/>
      </rPr>
      <t>IP</t>
    </r>
    <r>
      <rPr>
        <b/>
        <sz val="12"/>
        <rFont val="宋体"/>
        <family val="3"/>
        <charset val="134"/>
        <scheme val="minor"/>
      </rPr>
      <t>产品全渠道销售及同步营销推广活动</t>
    </r>
  </si>
  <si>
    <r>
      <rPr>
        <b/>
        <sz val="12"/>
        <rFont val="宋体"/>
        <family val="3"/>
        <charset val="134"/>
        <scheme val="minor"/>
      </rPr>
      <t>1</t>
    </r>
    <r>
      <rPr>
        <b/>
        <sz val="12"/>
        <rFont val="宋体"/>
        <family val="3"/>
        <charset val="134"/>
        <scheme val="minor"/>
      </rPr>
      <t>、项目全渠道年销售额达到</t>
    </r>
    <r>
      <rPr>
        <b/>
        <sz val="12"/>
        <rFont val="宋体"/>
        <family val="3"/>
        <charset val="134"/>
        <scheme val="minor"/>
      </rPr>
      <t>2</t>
    </r>
    <r>
      <rPr>
        <b/>
        <sz val="12"/>
        <rFont val="宋体"/>
        <family val="3"/>
        <charset val="134"/>
        <scheme val="minor"/>
      </rPr>
      <t>亿元；</t>
    </r>
    <r>
      <rPr>
        <b/>
        <sz val="12"/>
        <rFont val="宋体"/>
        <family val="3"/>
        <charset val="134"/>
        <scheme val="minor"/>
      </rPr>
      <t xml:space="preserve">
2</t>
    </r>
    <r>
      <rPr>
        <b/>
        <sz val="12"/>
        <rFont val="宋体"/>
        <family val="3"/>
        <charset val="134"/>
        <scheme val="minor"/>
      </rPr>
      <t>、项目期间年首发二次元</t>
    </r>
    <r>
      <rPr>
        <b/>
        <sz val="12"/>
        <rFont val="宋体"/>
        <family val="3"/>
        <charset val="134"/>
        <scheme val="minor"/>
      </rPr>
      <t>IP</t>
    </r>
    <r>
      <rPr>
        <b/>
        <sz val="12"/>
        <rFont val="宋体"/>
        <family val="3"/>
        <charset val="134"/>
        <scheme val="minor"/>
      </rPr>
      <t>联名产品超过</t>
    </r>
    <r>
      <rPr>
        <b/>
        <sz val="12"/>
        <rFont val="宋体"/>
        <family val="3"/>
        <charset val="134"/>
        <scheme val="minor"/>
      </rPr>
      <t>12</t>
    </r>
    <r>
      <rPr>
        <b/>
        <sz val="12"/>
        <rFont val="宋体"/>
        <family val="3"/>
        <charset val="134"/>
        <scheme val="minor"/>
      </rPr>
      <t>款；</t>
    </r>
    <r>
      <rPr>
        <b/>
        <sz val="12"/>
        <rFont val="宋体"/>
        <family val="3"/>
        <charset val="134"/>
        <scheme val="minor"/>
      </rPr>
      <t xml:space="preserve">
3</t>
    </r>
    <r>
      <rPr>
        <b/>
        <sz val="12"/>
        <rFont val="宋体"/>
        <family val="3"/>
        <charset val="134"/>
        <scheme val="minor"/>
      </rPr>
      <t>、项目期间举办二次元</t>
    </r>
    <r>
      <rPr>
        <b/>
        <sz val="12"/>
        <rFont val="宋体"/>
        <family val="3"/>
        <charset val="134"/>
        <scheme val="minor"/>
      </rPr>
      <t>IP</t>
    </r>
    <r>
      <rPr>
        <b/>
        <sz val="12"/>
        <rFont val="宋体"/>
        <family val="3"/>
        <charset val="134"/>
        <scheme val="minor"/>
      </rPr>
      <t>首发活动超过</t>
    </r>
    <r>
      <rPr>
        <b/>
        <sz val="12"/>
        <rFont val="宋体"/>
        <family val="3"/>
        <charset val="134"/>
        <scheme val="minor"/>
      </rPr>
      <t>3</t>
    </r>
    <r>
      <rPr>
        <b/>
        <sz val="12"/>
        <rFont val="宋体"/>
        <family val="3"/>
        <charset val="134"/>
        <scheme val="minor"/>
      </rPr>
      <t>场次</t>
    </r>
  </si>
  <si>
    <r>
      <rPr>
        <b/>
        <sz val="12"/>
        <rFont val="宋体"/>
        <family val="3"/>
        <charset val="134"/>
        <scheme val="minor"/>
      </rPr>
      <t>杨玉莹</t>
    </r>
    <r>
      <rPr>
        <b/>
        <sz val="12"/>
        <rFont val="宋体"/>
        <family val="3"/>
        <charset val="134"/>
        <scheme val="minor"/>
      </rPr>
      <t xml:space="preserve"> 13650794377</t>
    </r>
  </si>
  <si>
    <r>
      <rPr>
        <b/>
        <sz val="12"/>
        <rFont val="宋体"/>
        <family val="3"/>
        <charset val="134"/>
        <scheme val="minor"/>
      </rPr>
      <t>2026</t>
    </r>
    <r>
      <rPr>
        <b/>
        <sz val="12"/>
        <rFont val="宋体"/>
        <family val="3"/>
        <charset val="134"/>
        <scheme val="minor"/>
      </rPr>
      <t>年</t>
    </r>
  </si>
  <si>
    <r>
      <rPr>
        <b/>
        <sz val="12"/>
        <rFont val="宋体"/>
        <family val="3"/>
        <charset val="134"/>
        <scheme val="minor"/>
      </rPr>
      <t>广州白鹅潭华润置地中心，位于荔湾区白鹅潭商务区核心区，是广州市的重点项目。这个综合体商业地块和配建地块的总体建筑面积约为</t>
    </r>
    <r>
      <rPr>
        <b/>
        <sz val="12"/>
        <rFont val="宋体"/>
        <family val="3"/>
        <charset val="134"/>
        <scheme val="minor"/>
      </rPr>
      <t>49</t>
    </r>
    <r>
      <rPr>
        <b/>
        <sz val="12"/>
        <rFont val="宋体"/>
        <family val="3"/>
        <charset val="134"/>
        <scheme val="minor"/>
      </rPr>
      <t>万平方米，将是广州首座万象城。建成后，这里将成为一个超级城市综合体，具备超级交通、超级景观和超大规模的滨江万象综合体特点。</t>
    </r>
  </si>
  <si>
    <r>
      <rPr>
        <b/>
        <sz val="12"/>
        <rFont val="宋体"/>
        <family val="3"/>
        <charset val="134"/>
        <scheme val="minor"/>
      </rPr>
      <t>2025</t>
    </r>
    <r>
      <rPr>
        <b/>
        <sz val="12"/>
        <rFont val="宋体"/>
        <family val="3"/>
        <charset val="134"/>
        <scheme val="minor"/>
      </rPr>
      <t>年上半年：购物中心主体封顶、塔楼达售</t>
    </r>
    <r>
      <rPr>
        <b/>
        <sz val="12"/>
        <rFont val="宋体"/>
        <family val="3"/>
        <charset val="134"/>
        <scheme val="minor"/>
      </rPr>
      <t xml:space="preserve">
2025</t>
    </r>
    <r>
      <rPr>
        <b/>
        <sz val="12"/>
        <rFont val="宋体"/>
        <family val="3"/>
        <charset val="134"/>
        <scheme val="minor"/>
      </rPr>
      <t>年下半年：购物中心精装、幕墙完成</t>
    </r>
    <r>
      <rPr>
        <b/>
        <sz val="12"/>
        <rFont val="宋体"/>
        <family val="3"/>
        <charset val="134"/>
        <scheme val="minor"/>
      </rPr>
      <t>90%</t>
    </r>
    <r>
      <rPr>
        <b/>
        <sz val="12"/>
        <rFont val="宋体"/>
        <family val="3"/>
        <charset val="134"/>
        <scheme val="minor"/>
      </rPr>
      <t>，塔楼主体封顶</t>
    </r>
    <r>
      <rPr>
        <b/>
        <sz val="12"/>
        <rFont val="宋体"/>
        <family val="3"/>
        <charset val="134"/>
        <scheme val="minor"/>
      </rPr>
      <t xml:space="preserve">
2026</t>
    </r>
    <r>
      <rPr>
        <b/>
        <sz val="12"/>
        <rFont val="宋体"/>
        <family val="3"/>
        <charset val="134"/>
        <scheme val="minor"/>
      </rPr>
      <t>年上半年：购物中心完工、塔楼外立面封闭完成</t>
    </r>
    <r>
      <rPr>
        <b/>
        <sz val="12"/>
        <rFont val="宋体"/>
        <family val="3"/>
        <charset val="134"/>
        <scheme val="minor"/>
      </rPr>
      <t xml:space="preserve">
2026</t>
    </r>
    <r>
      <rPr>
        <b/>
        <sz val="12"/>
        <rFont val="宋体"/>
        <family val="3"/>
        <charset val="134"/>
        <scheme val="minor"/>
      </rPr>
      <t>年下半年：塔楼毛坯竣备</t>
    </r>
  </si>
  <si>
    <t>邓滢轲17268687128</t>
  </si>
  <si>
    <r>
      <rPr>
        <b/>
        <sz val="12"/>
        <rFont val="宋体"/>
        <family val="3"/>
        <charset val="134"/>
        <scheme val="minor"/>
      </rPr>
      <t>广州市荔湾区多宝路</t>
    </r>
    <r>
      <rPr>
        <b/>
        <sz val="12"/>
        <rFont val="宋体"/>
        <family val="3"/>
        <charset val="134"/>
        <scheme val="minor"/>
      </rPr>
      <t xml:space="preserve"> 7 </t>
    </r>
    <r>
      <rPr>
        <b/>
        <sz val="12"/>
        <rFont val="宋体"/>
        <family val="3"/>
        <charset val="134"/>
        <scheme val="minor"/>
      </rPr>
      <t>号、荔湾区环城高速西南段</t>
    </r>
  </si>
  <si>
    <r>
      <rPr>
        <b/>
        <sz val="12"/>
        <rFont val="宋体"/>
        <family val="3"/>
        <charset val="134"/>
        <scheme val="minor"/>
      </rPr>
      <t>一是如意坊码头升级改造为荔湾区重点项目，定位为融合西关风情与现代商业的滨江文旅综合体，总投资约</t>
    </r>
    <r>
      <rPr>
        <b/>
        <sz val="12"/>
        <rFont val="宋体"/>
        <family val="3"/>
        <charset val="134"/>
        <scheme val="minor"/>
      </rPr>
      <t>22.8</t>
    </r>
    <r>
      <rPr>
        <b/>
        <sz val="12"/>
        <rFont val="宋体"/>
        <family val="3"/>
        <charset val="134"/>
        <scheme val="minor"/>
      </rPr>
      <t>亿元，由广州港集团有限公司负责，预计</t>
    </r>
    <r>
      <rPr>
        <b/>
        <sz val="12"/>
        <rFont val="宋体"/>
        <family val="3"/>
        <charset val="134"/>
        <scheme val="minor"/>
      </rPr>
      <t>2026—2027</t>
    </r>
    <r>
      <rPr>
        <b/>
        <sz val="12"/>
        <rFont val="宋体"/>
        <family val="3"/>
        <charset val="134"/>
        <scheme val="minor"/>
      </rPr>
      <t>年开业运营。</t>
    </r>
    <r>
      <rPr>
        <b/>
        <sz val="12"/>
        <rFont val="宋体"/>
        <family val="3"/>
        <charset val="134"/>
        <scheme val="minor"/>
      </rPr>
      <t xml:space="preserve">
</t>
    </r>
    <r>
      <rPr>
        <b/>
        <sz val="12"/>
        <rFont val="宋体"/>
        <family val="3"/>
        <charset val="134"/>
        <scheme val="minor"/>
      </rPr>
      <t>二是黄沙水产新市场项目位于广州市荔湾区环城高速西南段，项目总建筑面积近</t>
    </r>
    <r>
      <rPr>
        <b/>
        <sz val="12"/>
        <rFont val="宋体"/>
        <family val="3"/>
        <charset val="134"/>
        <scheme val="minor"/>
      </rPr>
      <t>19</t>
    </r>
    <r>
      <rPr>
        <b/>
        <sz val="12"/>
        <rFont val="宋体"/>
        <family val="3"/>
        <charset val="134"/>
        <scheme val="minor"/>
      </rPr>
      <t>万平方米，总投资约</t>
    </r>
    <r>
      <rPr>
        <b/>
        <sz val="12"/>
        <rFont val="宋体"/>
        <family val="3"/>
        <charset val="134"/>
        <scheme val="minor"/>
      </rPr>
      <t>27</t>
    </r>
    <r>
      <rPr>
        <b/>
        <sz val="12"/>
        <rFont val="宋体"/>
        <family val="3"/>
        <charset val="134"/>
        <scheme val="minor"/>
      </rPr>
      <t>亿元，设水产铺位超</t>
    </r>
    <r>
      <rPr>
        <b/>
        <sz val="12"/>
        <rFont val="宋体"/>
        <family val="3"/>
        <charset val="134"/>
        <scheme val="minor"/>
      </rPr>
      <t>500</t>
    </r>
    <r>
      <rPr>
        <b/>
        <sz val="12"/>
        <rFont val="宋体"/>
        <family val="3"/>
        <charset val="134"/>
        <scheme val="minor"/>
      </rPr>
      <t>个，室内停车位超</t>
    </r>
    <r>
      <rPr>
        <b/>
        <sz val="12"/>
        <rFont val="宋体"/>
        <family val="3"/>
        <charset val="134"/>
        <scheme val="minor"/>
      </rPr>
      <t>1100</t>
    </r>
    <r>
      <rPr>
        <b/>
        <sz val="12"/>
        <rFont val="宋体"/>
        <family val="3"/>
        <charset val="134"/>
        <scheme val="minor"/>
      </rPr>
      <t>个。</t>
    </r>
  </si>
  <si>
    <r>
      <rPr>
        <sz val="12"/>
        <rFont val="宋体"/>
        <family val="3"/>
        <charset val="134"/>
        <scheme val="minor"/>
      </rPr>
      <t>2025</t>
    </r>
    <r>
      <rPr>
        <sz val="12"/>
        <rFont val="宋体"/>
        <family val="3"/>
        <charset val="134"/>
        <scheme val="minor"/>
      </rPr>
      <t>年搬迁；</t>
    </r>
    <r>
      <rPr>
        <sz val="12"/>
        <rFont val="宋体"/>
        <family val="3"/>
        <charset val="134"/>
        <scheme val="minor"/>
      </rPr>
      <t>2026</t>
    </r>
    <r>
      <rPr>
        <sz val="12"/>
        <rFont val="宋体"/>
        <family val="3"/>
        <charset val="134"/>
        <scheme val="minor"/>
      </rPr>
      <t>年投入推广</t>
    </r>
  </si>
  <si>
    <r>
      <rPr>
        <b/>
        <sz val="12"/>
        <rFont val="宋体"/>
        <family val="3"/>
        <charset val="134"/>
        <scheme val="minor"/>
      </rPr>
      <t>保留原</t>
    </r>
    <r>
      <rPr>
        <b/>
        <sz val="12"/>
        <rFont val="宋体"/>
        <family val="3"/>
        <charset val="134"/>
        <scheme val="minor"/>
      </rPr>
      <t>2</t>
    </r>
    <r>
      <rPr>
        <b/>
        <sz val="12"/>
        <rFont val="宋体"/>
        <family val="3"/>
        <charset val="134"/>
        <scheme val="minor"/>
      </rPr>
      <t>号、</t>
    </r>
    <r>
      <rPr>
        <b/>
        <sz val="12"/>
        <rFont val="宋体"/>
        <family val="3"/>
        <charset val="134"/>
        <scheme val="minor"/>
      </rPr>
      <t>6</t>
    </r>
    <r>
      <rPr>
        <b/>
        <sz val="12"/>
        <rFont val="宋体"/>
        <family val="3"/>
        <charset val="134"/>
        <scheme val="minor"/>
      </rPr>
      <t>号仓库改建为文化设施，建设商务办公楼、商业楼及地下停车场，建筑限高</t>
    </r>
    <r>
      <rPr>
        <b/>
        <sz val="12"/>
        <rFont val="宋体"/>
        <family val="3"/>
        <charset val="134"/>
        <scheme val="minor"/>
      </rPr>
      <t>30</t>
    </r>
    <r>
      <rPr>
        <b/>
        <sz val="12"/>
        <rFont val="宋体"/>
        <family val="3"/>
        <charset val="134"/>
        <scheme val="minor"/>
      </rPr>
      <t>米并融入传统建筑元素。改造后拟串联铁路博物馆、御景壹号临江休闲区，联动地铁</t>
    </r>
    <r>
      <rPr>
        <b/>
        <sz val="12"/>
        <rFont val="宋体"/>
        <family val="3"/>
        <charset val="134"/>
        <scheme val="minor"/>
      </rPr>
      <t xml:space="preserve"> 6/11</t>
    </r>
    <r>
      <rPr>
        <b/>
        <sz val="12"/>
        <rFont val="宋体"/>
        <family val="3"/>
        <charset val="134"/>
        <scheme val="minor"/>
      </rPr>
      <t>号线及如意坊过江隧道，形成珠江景观带</t>
    </r>
    <r>
      <rPr>
        <b/>
        <sz val="12"/>
        <rFont val="宋体"/>
        <family val="3"/>
        <charset val="134"/>
        <scheme val="minor"/>
      </rPr>
      <t>“</t>
    </r>
    <r>
      <rPr>
        <b/>
        <sz val="12"/>
        <rFont val="宋体"/>
        <family val="3"/>
        <charset val="134"/>
        <scheme val="minor"/>
      </rPr>
      <t>西十公里</t>
    </r>
    <r>
      <rPr>
        <b/>
        <sz val="12"/>
        <rFont val="宋体"/>
        <family val="3"/>
        <charset val="134"/>
        <scheme val="minor"/>
      </rPr>
      <t>”</t>
    </r>
    <r>
      <rPr>
        <b/>
        <sz val="12"/>
        <rFont val="宋体"/>
        <family val="3"/>
        <charset val="134"/>
        <scheme val="minor"/>
      </rPr>
      <t>重要节点。黄沙水产中心已于</t>
    </r>
    <r>
      <rPr>
        <b/>
        <sz val="12"/>
        <rFont val="宋体"/>
        <family val="3"/>
        <charset val="134"/>
        <scheme val="minor"/>
      </rPr>
      <t>2025</t>
    </r>
    <r>
      <rPr>
        <b/>
        <sz val="12"/>
        <rFont val="宋体"/>
        <family val="3"/>
        <charset val="134"/>
        <scheme val="minor"/>
      </rPr>
      <t>年</t>
    </r>
    <r>
      <rPr>
        <b/>
        <sz val="12"/>
        <rFont val="宋体"/>
        <family val="3"/>
        <charset val="134"/>
        <scheme val="minor"/>
      </rPr>
      <t>9</t>
    </r>
    <r>
      <rPr>
        <b/>
        <sz val="12"/>
        <rFont val="宋体"/>
        <family val="3"/>
        <charset val="134"/>
        <scheme val="minor"/>
      </rPr>
      <t>月份正式运营。</t>
    </r>
  </si>
  <si>
    <t>李志伟
13763303094</t>
  </si>
  <si>
    <r>
      <rPr>
        <b/>
        <sz val="12"/>
        <rFont val="宋体"/>
        <family val="3"/>
        <charset val="134"/>
        <scheme val="minor"/>
      </rPr>
      <t>一期：启动时间</t>
    </r>
    <r>
      <rPr>
        <b/>
        <sz val="12"/>
        <rFont val="宋体"/>
        <family val="3"/>
        <charset val="134"/>
        <scheme val="minor"/>
      </rPr>
      <t>2016</t>
    </r>
    <r>
      <rPr>
        <b/>
        <sz val="12"/>
        <rFont val="宋体"/>
        <family val="3"/>
        <charset val="134"/>
        <scheme val="minor"/>
      </rPr>
      <t>年</t>
    </r>
    <r>
      <rPr>
        <b/>
        <sz val="12"/>
        <rFont val="宋体"/>
        <family val="3"/>
        <charset val="134"/>
        <scheme val="minor"/>
      </rPr>
      <t xml:space="preserve">
</t>
    </r>
    <r>
      <rPr>
        <b/>
        <sz val="12"/>
        <rFont val="宋体"/>
        <family val="3"/>
        <charset val="134"/>
        <scheme val="minor"/>
      </rPr>
      <t>二期：启动时间</t>
    </r>
    <r>
      <rPr>
        <b/>
        <sz val="12"/>
        <rFont val="宋体"/>
        <family val="3"/>
        <charset val="134"/>
        <scheme val="minor"/>
      </rPr>
      <t>2018</t>
    </r>
    <r>
      <rPr>
        <b/>
        <sz val="12"/>
        <rFont val="宋体"/>
        <family val="3"/>
        <charset val="134"/>
        <scheme val="minor"/>
      </rPr>
      <t>年</t>
    </r>
  </si>
  <si>
    <r>
      <rPr>
        <b/>
        <sz val="12"/>
        <rFont val="宋体"/>
        <family val="3"/>
        <charset val="134"/>
        <scheme val="minor"/>
      </rPr>
      <t>街区采用</t>
    </r>
    <r>
      <rPr>
        <b/>
        <sz val="12"/>
        <rFont val="宋体"/>
        <family val="3"/>
        <charset val="134"/>
        <scheme val="minor"/>
      </rPr>
      <t xml:space="preserve"> “</t>
    </r>
    <r>
      <rPr>
        <b/>
        <sz val="12"/>
        <rFont val="宋体"/>
        <family val="3"/>
        <charset val="134"/>
        <scheme val="minor"/>
      </rPr>
      <t>西区守文脉、东区兴业态</t>
    </r>
    <r>
      <rPr>
        <b/>
        <sz val="12"/>
        <rFont val="宋体"/>
        <family val="3"/>
        <charset val="134"/>
        <scheme val="minor"/>
      </rPr>
      <t xml:space="preserve">” </t>
    </r>
    <r>
      <rPr>
        <b/>
        <sz val="12"/>
        <rFont val="宋体"/>
        <family val="3"/>
        <charset val="134"/>
        <scheme val="minor"/>
      </rPr>
      <t>的差异化布局，形成多元互补的业态体系：非遗传承与老字号焕新核心。引入活字印刷体验馆、广绣大师工作室等</t>
    </r>
    <r>
      <rPr>
        <b/>
        <sz val="12"/>
        <rFont val="宋体"/>
        <family val="3"/>
        <charset val="134"/>
        <scheme val="minor"/>
      </rPr>
      <t xml:space="preserve"> 12 </t>
    </r>
    <r>
      <rPr>
        <b/>
        <sz val="12"/>
        <rFont val="宋体"/>
        <family val="3"/>
        <charset val="134"/>
        <scheme val="minor"/>
      </rPr>
      <t>个非遗工坊，涵盖广彩、醒狮、榄雕等</t>
    </r>
    <r>
      <rPr>
        <b/>
        <sz val="12"/>
        <rFont val="宋体"/>
        <family val="3"/>
        <charset val="134"/>
        <scheme val="minor"/>
      </rPr>
      <t xml:space="preserve"> 6 </t>
    </r>
    <r>
      <rPr>
        <b/>
        <sz val="12"/>
        <rFont val="宋体"/>
        <family val="3"/>
        <charset val="134"/>
        <scheme val="minor"/>
      </rPr>
      <t>项非遗技艺，打造</t>
    </r>
    <r>
      <rPr>
        <b/>
        <sz val="12"/>
        <rFont val="宋体"/>
        <family val="3"/>
        <charset val="134"/>
        <scheme val="minor"/>
      </rPr>
      <t xml:space="preserve"> “</t>
    </r>
    <r>
      <rPr>
        <b/>
        <sz val="12"/>
        <rFont val="宋体"/>
        <family val="3"/>
        <charset val="134"/>
        <scheme val="minor"/>
      </rPr>
      <t>生产性非遗集聚区</t>
    </r>
    <r>
      <rPr>
        <b/>
        <sz val="12"/>
        <rFont val="宋体"/>
        <family val="3"/>
        <charset val="134"/>
        <scheme val="minor"/>
      </rPr>
      <t>”</t>
    </r>
    <r>
      <rPr>
        <b/>
        <sz val="12"/>
        <rFont val="宋体"/>
        <family val="3"/>
        <charset val="134"/>
        <scheme val="minor"/>
      </rPr>
      <t>，游客可参与技艺体验与文创定制；与潮河景观打造</t>
    </r>
    <r>
      <rPr>
        <b/>
        <sz val="12"/>
        <rFont val="宋体"/>
        <family val="3"/>
        <charset val="134"/>
        <scheme val="minor"/>
      </rPr>
      <t>90</t>
    </r>
    <r>
      <rPr>
        <b/>
        <sz val="12"/>
        <rFont val="宋体"/>
        <family val="3"/>
        <charset val="134"/>
        <scheme val="minor"/>
      </rPr>
      <t>余家特色品牌，落地粤剧主题瞻云酒店、</t>
    </r>
    <r>
      <rPr>
        <b/>
        <sz val="12"/>
        <rFont val="宋体"/>
        <family val="3"/>
        <charset val="134"/>
        <scheme val="minor"/>
      </rPr>
      <t>MAO Livehouse</t>
    </r>
    <r>
      <rPr>
        <b/>
        <sz val="12"/>
        <rFont val="宋体"/>
        <family val="3"/>
        <charset val="134"/>
        <scheme val="minor"/>
      </rPr>
      <t>音乐乐园等业态，形成</t>
    </r>
    <r>
      <rPr>
        <b/>
        <sz val="12"/>
        <rFont val="宋体"/>
        <family val="3"/>
        <charset val="134"/>
        <scheme val="minor"/>
      </rPr>
      <t xml:space="preserve"> “</t>
    </r>
    <r>
      <rPr>
        <b/>
        <sz val="12"/>
        <rFont val="宋体"/>
        <family val="3"/>
        <charset val="134"/>
        <scheme val="minor"/>
      </rPr>
      <t>日间文化体验</t>
    </r>
    <r>
      <rPr>
        <b/>
        <sz val="12"/>
        <rFont val="宋体"/>
        <family val="3"/>
        <charset val="134"/>
        <scheme val="minor"/>
      </rPr>
      <t>+</t>
    </r>
    <r>
      <rPr>
        <b/>
        <sz val="12"/>
        <rFont val="宋体"/>
        <family val="3"/>
        <charset val="134"/>
        <scheme val="minor"/>
      </rPr>
      <t>夜间潮流消费</t>
    </r>
    <r>
      <rPr>
        <b/>
        <sz val="12"/>
        <rFont val="宋体"/>
        <family val="3"/>
        <charset val="134"/>
        <scheme val="minor"/>
      </rPr>
      <t>”</t>
    </r>
    <r>
      <rPr>
        <b/>
        <sz val="12"/>
        <rFont val="宋体"/>
        <family val="3"/>
        <charset val="134"/>
        <scheme val="minor"/>
      </rPr>
      <t>的全时运营模式；</t>
    </r>
    <r>
      <rPr>
        <b/>
        <sz val="12"/>
        <rFont val="宋体"/>
        <family val="3"/>
        <charset val="134"/>
        <scheme val="minor"/>
      </rPr>
      <t>2022</t>
    </r>
    <r>
      <rPr>
        <b/>
        <sz val="12"/>
        <rFont val="宋体"/>
        <family val="3"/>
        <charset val="134"/>
        <scheme val="minor"/>
      </rPr>
      <t>年获评省级特色示范步行街（商圈）称号、</t>
    </r>
    <r>
      <rPr>
        <b/>
        <sz val="12"/>
        <rFont val="宋体"/>
        <family val="3"/>
        <charset val="134"/>
        <scheme val="minor"/>
      </rPr>
      <t>2024</t>
    </r>
    <r>
      <rPr>
        <b/>
        <sz val="12"/>
        <rFont val="宋体"/>
        <family val="3"/>
        <charset val="134"/>
        <scheme val="minor"/>
      </rPr>
      <t>年获评省级夜间文旅消费集聚区。</t>
    </r>
  </si>
  <si>
    <r>
      <rPr>
        <b/>
        <sz val="12"/>
        <rFont val="宋体"/>
        <family val="3"/>
        <charset val="134"/>
        <scheme val="minor"/>
      </rPr>
      <t xml:space="preserve">
</t>
    </r>
    <r>
      <rPr>
        <b/>
        <sz val="12"/>
        <rFont val="宋体"/>
        <family val="3"/>
        <charset val="134"/>
        <scheme val="minor"/>
      </rPr>
      <t>布局</t>
    </r>
    <r>
      <rPr>
        <b/>
        <sz val="12"/>
        <rFont val="宋体"/>
        <family val="3"/>
        <charset val="134"/>
        <scheme val="minor"/>
      </rPr>
      <t>Pop Mart</t>
    </r>
    <r>
      <rPr>
        <b/>
        <sz val="12"/>
        <rFont val="宋体"/>
        <family val="3"/>
        <charset val="134"/>
        <scheme val="minor"/>
      </rPr>
      <t>潮玩等青年向品牌，与钟书阁等文化空间形成</t>
    </r>
    <r>
      <rPr>
        <b/>
        <sz val="12"/>
        <rFont val="宋体"/>
        <family val="3"/>
        <charset val="134"/>
        <scheme val="minor"/>
      </rPr>
      <t>“</t>
    </r>
    <r>
      <rPr>
        <b/>
        <sz val="12"/>
        <rFont val="宋体"/>
        <family val="3"/>
        <charset val="134"/>
        <scheme val="minor"/>
      </rPr>
      <t>潮流与经典</t>
    </r>
    <r>
      <rPr>
        <b/>
        <sz val="12"/>
        <rFont val="宋体"/>
        <family val="3"/>
        <charset val="134"/>
        <scheme val="minor"/>
      </rPr>
      <t>”</t>
    </r>
    <r>
      <rPr>
        <b/>
        <sz val="12"/>
        <rFont val="宋体"/>
        <family val="3"/>
        <charset val="134"/>
        <scheme val="minor"/>
      </rPr>
      <t>消费场景。</t>
    </r>
  </si>
  <si>
    <t>黄雯娜13433415210</t>
  </si>
  <si>
    <r>
      <rPr>
        <b/>
        <sz val="12"/>
        <rFont val="宋体"/>
        <family val="3"/>
        <charset val="134"/>
        <scheme val="minor"/>
      </rPr>
      <t>广州酒家打造</t>
    </r>
    <r>
      <rPr>
        <b/>
        <sz val="12"/>
        <rFont val="宋体"/>
        <family val="3"/>
        <charset val="134"/>
        <scheme val="minor"/>
      </rPr>
      <t>“</t>
    </r>
    <r>
      <rPr>
        <b/>
        <sz val="12"/>
        <rFont val="宋体"/>
        <family val="3"/>
        <charset val="134"/>
        <scheme val="minor"/>
      </rPr>
      <t>博物馆</t>
    </r>
    <r>
      <rPr>
        <b/>
        <sz val="12"/>
        <rFont val="宋体"/>
        <family val="3"/>
        <charset val="134"/>
        <scheme val="minor"/>
      </rPr>
      <t>+”</t>
    </r>
    <r>
      <rPr>
        <b/>
        <sz val="12"/>
        <rFont val="宋体"/>
        <family val="3"/>
        <charset val="134"/>
        <scheme val="minor"/>
      </rPr>
      <t>商旅文消费新场景</t>
    </r>
  </si>
  <si>
    <r>
      <rPr>
        <b/>
        <sz val="12"/>
        <rFont val="宋体"/>
        <family val="3"/>
        <charset val="134"/>
        <scheme val="minor"/>
      </rPr>
      <t>广东省广州市荔湾区文昌南路</t>
    </r>
    <r>
      <rPr>
        <b/>
        <sz val="12"/>
        <rFont val="宋体"/>
        <family val="3"/>
        <charset val="134"/>
        <scheme val="minor"/>
      </rPr>
      <t>2</t>
    </r>
    <r>
      <rPr>
        <b/>
        <sz val="12"/>
        <rFont val="宋体"/>
        <family val="3"/>
        <charset val="134"/>
        <scheme val="minor"/>
      </rPr>
      <t>号；广州市越秀区书坊街</t>
    </r>
    <r>
      <rPr>
        <b/>
        <sz val="12"/>
        <rFont val="宋体"/>
        <family val="3"/>
        <charset val="134"/>
        <scheme val="minor"/>
      </rPr>
      <t>4</t>
    </r>
    <r>
      <rPr>
        <b/>
        <sz val="12"/>
        <rFont val="宋体"/>
        <family val="3"/>
        <charset val="134"/>
        <scheme val="minor"/>
      </rPr>
      <t>号</t>
    </r>
    <r>
      <rPr>
        <b/>
        <sz val="12"/>
        <rFont val="宋体"/>
        <family val="3"/>
        <charset val="134"/>
        <scheme val="minor"/>
      </rPr>
      <t>1</t>
    </r>
    <r>
      <rPr>
        <b/>
        <sz val="12"/>
        <rFont val="宋体"/>
        <family val="3"/>
        <charset val="134"/>
        <scheme val="minor"/>
      </rPr>
      <t>、</t>
    </r>
    <r>
      <rPr>
        <b/>
        <sz val="12"/>
        <rFont val="宋体"/>
        <family val="3"/>
        <charset val="134"/>
        <scheme val="minor"/>
      </rPr>
      <t>2</t>
    </r>
    <r>
      <rPr>
        <b/>
        <sz val="12"/>
        <rFont val="宋体"/>
        <family val="3"/>
        <charset val="134"/>
        <scheme val="minor"/>
      </rPr>
      <t>、</t>
    </r>
    <r>
      <rPr>
        <b/>
        <sz val="12"/>
        <rFont val="宋体"/>
        <family val="3"/>
        <charset val="134"/>
        <scheme val="minor"/>
      </rPr>
      <t>3</t>
    </r>
    <r>
      <rPr>
        <b/>
        <sz val="12"/>
        <rFont val="宋体"/>
        <family val="3"/>
        <charset val="134"/>
        <scheme val="minor"/>
      </rPr>
      <t>层。</t>
    </r>
  </si>
  <si>
    <r>
      <rPr>
        <b/>
        <sz val="12"/>
        <rFont val="宋体"/>
        <family val="3"/>
        <charset val="134"/>
        <scheme val="minor"/>
      </rPr>
      <t>广州酒家打造</t>
    </r>
    <r>
      <rPr>
        <b/>
        <sz val="12"/>
        <rFont val="宋体"/>
        <family val="3"/>
        <charset val="134"/>
        <scheme val="minor"/>
      </rPr>
      <t>“</t>
    </r>
    <r>
      <rPr>
        <b/>
        <sz val="12"/>
        <rFont val="宋体"/>
        <family val="3"/>
        <charset val="134"/>
        <scheme val="minor"/>
      </rPr>
      <t>博物馆</t>
    </r>
    <r>
      <rPr>
        <b/>
        <sz val="12"/>
        <rFont val="宋体"/>
        <family val="3"/>
        <charset val="134"/>
        <scheme val="minor"/>
      </rPr>
      <t>+”</t>
    </r>
    <r>
      <rPr>
        <b/>
        <sz val="12"/>
        <rFont val="宋体"/>
        <family val="3"/>
        <charset val="134"/>
        <scheme val="minor"/>
      </rPr>
      <t>商旅文消费新场景项目通过整合广州酒家老字号原址文昌总店打造活态</t>
    </r>
    <r>
      <rPr>
        <b/>
        <sz val="12"/>
        <rFont val="宋体"/>
        <family val="3"/>
        <charset val="134"/>
        <scheme val="minor"/>
      </rPr>
      <t>“</t>
    </r>
    <r>
      <rPr>
        <b/>
        <sz val="12"/>
        <rFont val="宋体"/>
        <family val="3"/>
        <charset val="134"/>
        <scheme val="minor"/>
      </rPr>
      <t>博物馆餐厅</t>
    </r>
    <r>
      <rPr>
        <b/>
        <sz val="12"/>
        <rFont val="宋体"/>
        <family val="3"/>
        <charset val="134"/>
        <scheme val="minor"/>
      </rPr>
      <t>”</t>
    </r>
    <r>
      <rPr>
        <b/>
        <sz val="12"/>
        <rFont val="宋体"/>
        <family val="3"/>
        <charset val="134"/>
        <scheme val="minor"/>
      </rPr>
      <t>主体工程以及书坊街</t>
    </r>
    <r>
      <rPr>
        <b/>
        <sz val="12"/>
        <rFont val="宋体"/>
        <family val="3"/>
        <charset val="134"/>
        <scheme val="minor"/>
      </rPr>
      <t>“</t>
    </r>
    <r>
      <rPr>
        <b/>
        <sz val="12"/>
        <rFont val="宋体"/>
        <family val="3"/>
        <charset val="134"/>
        <scheme val="minor"/>
      </rPr>
      <t>粤菜文化街区</t>
    </r>
    <r>
      <rPr>
        <b/>
        <sz val="12"/>
        <rFont val="宋体"/>
        <family val="3"/>
        <charset val="134"/>
        <scheme val="minor"/>
      </rPr>
      <t>”</t>
    </r>
    <r>
      <rPr>
        <b/>
        <sz val="12"/>
        <rFont val="宋体"/>
        <family val="3"/>
        <charset val="134"/>
        <scheme val="minor"/>
      </rPr>
      <t>项目工程，构建</t>
    </r>
    <r>
      <rPr>
        <b/>
        <sz val="12"/>
        <rFont val="宋体"/>
        <family val="3"/>
        <charset val="134"/>
        <scheme val="minor"/>
      </rPr>
      <t>“</t>
    </r>
    <r>
      <rPr>
        <b/>
        <sz val="12"/>
        <rFont val="宋体"/>
        <family val="3"/>
        <charset val="134"/>
        <scheme val="minor"/>
      </rPr>
      <t>文化展示</t>
    </r>
    <r>
      <rPr>
        <b/>
        <sz val="12"/>
        <rFont val="宋体"/>
        <family val="3"/>
        <charset val="134"/>
        <scheme val="minor"/>
      </rPr>
      <t>-</t>
    </r>
    <r>
      <rPr>
        <b/>
        <sz val="12"/>
        <rFont val="宋体"/>
        <family val="3"/>
        <charset val="134"/>
        <scheme val="minor"/>
      </rPr>
      <t>美食体验</t>
    </r>
    <r>
      <rPr>
        <b/>
        <sz val="12"/>
        <rFont val="宋体"/>
        <family val="3"/>
        <charset val="134"/>
        <scheme val="minor"/>
      </rPr>
      <t>-</t>
    </r>
    <r>
      <rPr>
        <b/>
        <sz val="12"/>
        <rFont val="宋体"/>
        <family val="3"/>
        <charset val="134"/>
        <scheme val="minor"/>
      </rPr>
      <t>街区浸润</t>
    </r>
    <r>
      <rPr>
        <b/>
        <sz val="12"/>
        <rFont val="宋体"/>
        <family val="3"/>
        <charset val="134"/>
        <scheme val="minor"/>
      </rPr>
      <t>”</t>
    </r>
    <r>
      <rPr>
        <b/>
        <sz val="12"/>
        <rFont val="宋体"/>
        <family val="3"/>
        <charset val="134"/>
        <scheme val="minor"/>
      </rPr>
      <t>的复合型传承体系。文昌总店以活态文博与餐饮融合为核心，依托文物建筑区、展陈区等空间及主题宴席，提供沉浸式粤菜文化体验；书坊街项目作为延伸，植入粤式餐饮业态、文化景观并举办主题活动，实现粤菜文化街区式传播；该项目通过功能互补、资源共享形成协同，构建</t>
    </r>
    <r>
      <rPr>
        <b/>
        <sz val="12"/>
        <rFont val="宋体"/>
        <family val="3"/>
        <charset val="134"/>
        <scheme val="minor"/>
      </rPr>
      <t>“</t>
    </r>
    <r>
      <rPr>
        <b/>
        <sz val="12"/>
        <rFont val="宋体"/>
        <family val="3"/>
        <charset val="134"/>
        <scheme val="minor"/>
      </rPr>
      <t>认知</t>
    </r>
    <r>
      <rPr>
        <b/>
        <sz val="12"/>
        <rFont val="宋体"/>
        <family val="3"/>
        <charset val="134"/>
        <scheme val="minor"/>
      </rPr>
      <t>-</t>
    </r>
    <r>
      <rPr>
        <b/>
        <sz val="12"/>
        <rFont val="宋体"/>
        <family val="3"/>
        <charset val="134"/>
        <scheme val="minor"/>
      </rPr>
      <t>体验</t>
    </r>
    <r>
      <rPr>
        <b/>
        <sz val="12"/>
        <rFont val="宋体"/>
        <family val="3"/>
        <charset val="134"/>
        <scheme val="minor"/>
      </rPr>
      <t>-</t>
    </r>
    <r>
      <rPr>
        <b/>
        <sz val="12"/>
        <rFont val="宋体"/>
        <family val="3"/>
        <charset val="134"/>
        <scheme val="minor"/>
      </rPr>
      <t>消费</t>
    </r>
    <r>
      <rPr>
        <b/>
        <sz val="12"/>
        <rFont val="宋体"/>
        <family val="3"/>
        <charset val="134"/>
        <scheme val="minor"/>
      </rPr>
      <t>-</t>
    </r>
    <r>
      <rPr>
        <b/>
        <sz val="12"/>
        <rFont val="宋体"/>
        <family val="3"/>
        <charset val="134"/>
        <scheme val="minor"/>
      </rPr>
      <t>传播</t>
    </r>
    <r>
      <rPr>
        <b/>
        <sz val="12"/>
        <rFont val="宋体"/>
        <family val="3"/>
        <charset val="134"/>
        <scheme val="minor"/>
      </rPr>
      <t>”</t>
    </r>
    <r>
      <rPr>
        <b/>
        <sz val="12"/>
        <rFont val="宋体"/>
        <family val="3"/>
        <charset val="134"/>
        <scheme val="minor"/>
      </rPr>
      <t>的文化传承闭环，打造区域粤菜文化地标，推动岭南饮食与本土文化传承推广。</t>
    </r>
  </si>
  <si>
    <r>
      <rPr>
        <b/>
        <sz val="12"/>
        <rFont val="宋体"/>
        <family val="3"/>
        <charset val="134"/>
        <scheme val="minor"/>
      </rPr>
      <t>该项目从</t>
    </r>
    <r>
      <rPr>
        <b/>
        <sz val="12"/>
        <rFont val="宋体"/>
        <family val="3"/>
        <charset val="134"/>
        <scheme val="minor"/>
      </rPr>
      <t>2022</t>
    </r>
    <r>
      <rPr>
        <b/>
        <sz val="12"/>
        <rFont val="宋体"/>
        <family val="3"/>
        <charset val="134"/>
        <scheme val="minor"/>
      </rPr>
      <t>年</t>
    </r>
    <r>
      <rPr>
        <b/>
        <sz val="12"/>
        <rFont val="宋体"/>
        <family val="3"/>
        <charset val="134"/>
        <scheme val="minor"/>
      </rPr>
      <t>1</t>
    </r>
    <r>
      <rPr>
        <b/>
        <sz val="12"/>
        <rFont val="宋体"/>
        <family val="3"/>
        <charset val="134"/>
        <scheme val="minor"/>
      </rPr>
      <t>月起开始调研分析进行前期准备工作，</t>
    </r>
    <r>
      <rPr>
        <b/>
        <sz val="12"/>
        <rFont val="宋体"/>
        <family val="3"/>
        <charset val="134"/>
        <scheme val="minor"/>
      </rPr>
      <t>2023</t>
    </r>
    <r>
      <rPr>
        <b/>
        <sz val="12"/>
        <rFont val="宋体"/>
        <family val="3"/>
        <charset val="134"/>
        <scheme val="minor"/>
      </rPr>
      <t>年</t>
    </r>
    <r>
      <rPr>
        <b/>
        <sz val="12"/>
        <rFont val="宋体"/>
        <family val="3"/>
        <charset val="134"/>
        <scheme val="minor"/>
      </rPr>
      <t>3</t>
    </r>
    <r>
      <rPr>
        <b/>
        <sz val="12"/>
        <rFont val="宋体"/>
        <family val="3"/>
        <charset val="134"/>
        <scheme val="minor"/>
      </rPr>
      <t>月广州酒家文昌店停业，粤菜博物馆主体正式开始工程施工，书坊街项目于</t>
    </r>
    <r>
      <rPr>
        <b/>
        <sz val="12"/>
        <rFont val="宋体"/>
        <family val="3"/>
        <charset val="134"/>
        <scheme val="minor"/>
      </rPr>
      <t>2025</t>
    </r>
    <r>
      <rPr>
        <b/>
        <sz val="12"/>
        <rFont val="宋体"/>
        <family val="3"/>
        <charset val="134"/>
        <scheme val="minor"/>
      </rPr>
      <t>年开始工程施工。</t>
    </r>
    <r>
      <rPr>
        <b/>
        <sz val="12"/>
        <rFont val="宋体"/>
        <family val="3"/>
        <charset val="134"/>
        <scheme val="minor"/>
      </rPr>
      <t xml:space="preserve">
</t>
    </r>
    <r>
      <rPr>
        <b/>
        <sz val="12"/>
        <rFont val="宋体"/>
        <family val="3"/>
        <charset val="134"/>
        <scheme val="minor"/>
      </rPr>
      <t>截至目前，两个项目基本完成项目建设，正推进工程验收和运营团队筹备等工作，加快推进门店对外营业。</t>
    </r>
    <r>
      <rPr>
        <b/>
        <sz val="12"/>
        <rFont val="宋体"/>
        <family val="3"/>
        <charset val="134"/>
        <scheme val="minor"/>
      </rPr>
      <t>2025</t>
    </r>
    <r>
      <rPr>
        <b/>
        <sz val="12"/>
        <rFont val="宋体"/>
        <family val="3"/>
        <charset val="134"/>
        <scheme val="minor"/>
      </rPr>
      <t>年底预计正式营业。</t>
    </r>
  </si>
  <si>
    <r>
      <rPr>
        <b/>
        <sz val="12"/>
        <rFont val="宋体"/>
        <family val="3"/>
        <charset val="134"/>
        <scheme val="minor"/>
      </rPr>
      <t>带动门店营收与品牌传播，预计门店复业首年营收超过</t>
    </r>
    <r>
      <rPr>
        <b/>
        <sz val="12"/>
        <rFont val="宋体"/>
        <family val="3"/>
        <charset val="134"/>
        <scheme val="minor"/>
      </rPr>
      <t>7600</t>
    </r>
    <r>
      <rPr>
        <b/>
        <sz val="12"/>
        <rFont val="宋体"/>
        <family val="3"/>
        <charset val="134"/>
        <scheme val="minor"/>
      </rPr>
      <t>万元，前五年保持</t>
    </r>
    <r>
      <rPr>
        <b/>
        <sz val="12"/>
        <rFont val="宋体"/>
        <family val="3"/>
        <charset val="134"/>
        <scheme val="minor"/>
      </rPr>
      <t>5%</t>
    </r>
    <r>
      <rPr>
        <b/>
        <sz val="12"/>
        <rFont val="宋体"/>
        <family val="3"/>
        <charset val="134"/>
        <scheme val="minor"/>
      </rPr>
      <t xml:space="preserve">增长。打造“粤菜文化特色街区”书坊街项目，依托书坊街现有的空间格局与商业基础，植入粤菜文化元素，形成“正餐 + 小吃 + 食材”的完整餐饮生态，“广州酒家”品牌餐饮店开业后预计年度营收2257万元。
</t>
    </r>
  </si>
  <si>
    <t>邵文辉18926235263</t>
  </si>
  <si>
    <r>
      <rPr>
        <sz val="12"/>
        <rFont val="宋体"/>
        <family val="3"/>
        <charset val="134"/>
        <scheme val="minor"/>
      </rPr>
      <t>白鹤沙路</t>
    </r>
    <r>
      <rPr>
        <sz val="12"/>
        <rFont val="宋体"/>
        <family val="3"/>
        <charset val="134"/>
        <scheme val="minor"/>
      </rPr>
      <t>15</t>
    </r>
    <r>
      <rPr>
        <sz val="12"/>
        <rFont val="宋体"/>
        <family val="3"/>
        <charset val="134"/>
        <scheme val="minor"/>
      </rPr>
      <t>号</t>
    </r>
  </si>
  <si>
    <r>
      <rPr>
        <sz val="12"/>
        <rFont val="宋体"/>
        <family val="3"/>
        <charset val="134"/>
        <scheme val="minor"/>
      </rPr>
      <t>打造以数字技术驱动、电商全链整合、电商全球化深度融合的新型经济载体。用地面积约</t>
    </r>
    <r>
      <rPr>
        <sz val="12"/>
        <rFont val="宋体"/>
        <family val="3"/>
        <charset val="134"/>
        <scheme val="minor"/>
      </rPr>
      <t>1.6</t>
    </r>
    <r>
      <rPr>
        <sz val="12"/>
        <rFont val="宋体"/>
        <family val="3"/>
        <charset val="134"/>
        <scheme val="minor"/>
      </rPr>
      <t>万平方米，总建筑面积约</t>
    </r>
    <r>
      <rPr>
        <sz val="12"/>
        <rFont val="宋体"/>
        <family val="3"/>
        <charset val="134"/>
        <scheme val="minor"/>
      </rPr>
      <t>12</t>
    </r>
    <r>
      <rPr>
        <sz val="12"/>
        <rFont val="宋体"/>
        <family val="3"/>
        <charset val="134"/>
        <scheme val="minor"/>
      </rPr>
      <t>万平方米，建立集直播数字化中枢、企业生态化服务、电商全球化通道为一体的电商生态联盟。</t>
    </r>
    <r>
      <rPr>
        <sz val="12"/>
        <rFont val="宋体"/>
        <family val="3"/>
        <charset val="134"/>
        <scheme val="minor"/>
      </rPr>
      <t xml:space="preserve">
</t>
    </r>
    <r>
      <rPr>
        <sz val="12"/>
        <rFont val="宋体"/>
        <family val="3"/>
        <charset val="134"/>
        <scheme val="minor"/>
      </rPr>
      <t>中心具备强大的品牌首发展示功能。凭借唯品会庞大的品牌资源网络，为国内外知名品牌提供新品首发平台。举办线上线下结合的首发活动，线上通过多渠道直播、专题页面等形式吸引海量消费者关注</t>
    </r>
    <r>
      <rPr>
        <sz val="12"/>
        <rFont val="宋体"/>
        <family val="3"/>
        <charset val="134"/>
        <scheme val="minor"/>
      </rPr>
      <t>;</t>
    </r>
    <r>
      <rPr>
        <sz val="12"/>
        <rFont val="宋体"/>
        <family val="3"/>
        <charset val="134"/>
        <scheme val="minor"/>
      </rPr>
      <t>线下打造时尚、科技感十足的展示空间，让消费者近距离体验新品魅力。在服务体系方面，中心提供全流程服务。从新品策划、宣传推广到销售售后，为品牌方提供一站式解决方案。通过大数据分析，精准把握消费者需求，助力品牌优化首发策略。</t>
    </r>
    <r>
      <rPr>
        <sz val="12"/>
        <rFont val="宋体"/>
        <family val="3"/>
        <charset val="134"/>
        <scheme val="minor"/>
      </rPr>
      <t xml:space="preserve">
</t>
    </r>
    <r>
      <rPr>
        <sz val="12"/>
        <rFont val="宋体"/>
        <family val="3"/>
        <charset val="134"/>
        <scheme val="minor"/>
      </rPr>
      <t>此外，中心还设立创新体验区，利用虚拟现实、增强现实等技术，为消费者带来沉浸式购物体验，推动消费场景升级。通过这些举措，唯品会电商产业中心将成为首发经济的重要支撑，为城市消费注入新活力。</t>
    </r>
  </si>
  <si>
    <r>
      <rPr>
        <sz val="12"/>
        <rFont val="宋体"/>
        <family val="3"/>
        <charset val="134"/>
        <scheme val="minor"/>
      </rPr>
      <t>2025.1-6</t>
    </r>
    <r>
      <rPr>
        <sz val="12"/>
        <rFont val="宋体"/>
        <family val="3"/>
        <charset val="134"/>
        <scheme val="minor"/>
      </rPr>
      <t>：启动白鹤沙项目</t>
    </r>
    <r>
      <rPr>
        <sz val="12"/>
        <rFont val="宋体"/>
        <family val="3"/>
        <charset val="134"/>
        <scheme val="minor"/>
      </rPr>
      <t>4</t>
    </r>
    <r>
      <rPr>
        <sz val="12"/>
        <rFont val="宋体"/>
        <family val="3"/>
        <charset val="134"/>
        <scheme val="minor"/>
      </rPr>
      <t>号楼</t>
    </r>
    <r>
      <rPr>
        <sz val="12"/>
        <rFont val="宋体"/>
        <family val="3"/>
        <charset val="134"/>
        <scheme val="minor"/>
      </rPr>
      <t>2-4</t>
    </r>
    <r>
      <rPr>
        <sz val="12"/>
        <rFont val="宋体"/>
        <family val="3"/>
        <charset val="134"/>
        <scheme val="minor"/>
      </rPr>
      <t>层室内装修工程</t>
    </r>
    <r>
      <rPr>
        <sz val="12"/>
        <rFont val="宋体"/>
        <family val="3"/>
        <charset val="134"/>
        <scheme val="minor"/>
      </rPr>
      <t xml:space="preserve">
</t>
    </r>
    <r>
      <rPr>
        <sz val="12"/>
        <rFont val="宋体"/>
        <family val="3"/>
        <charset val="134"/>
        <scheme val="minor"/>
      </rPr>
      <t>建设进度：项目已验收完成，正在办理消防备案；</t>
    </r>
    <r>
      <rPr>
        <sz val="12"/>
        <rFont val="宋体"/>
        <family val="3"/>
        <charset val="134"/>
        <scheme val="minor"/>
      </rPr>
      <t xml:space="preserve">
2025.7-12</t>
    </r>
    <r>
      <rPr>
        <sz val="12"/>
        <rFont val="宋体"/>
        <family val="3"/>
        <charset val="134"/>
        <scheme val="minor"/>
      </rPr>
      <t>：启动项目</t>
    </r>
    <r>
      <rPr>
        <sz val="12"/>
        <rFont val="宋体"/>
        <family val="3"/>
        <charset val="134"/>
        <scheme val="minor"/>
      </rPr>
      <t>4</t>
    </r>
    <r>
      <rPr>
        <sz val="12"/>
        <rFont val="宋体"/>
        <family val="3"/>
        <charset val="134"/>
        <scheme val="minor"/>
      </rPr>
      <t>号楼负</t>
    </r>
    <r>
      <rPr>
        <sz val="12"/>
        <rFont val="宋体"/>
        <family val="3"/>
        <charset val="134"/>
        <scheme val="minor"/>
      </rPr>
      <t>1-</t>
    </r>
    <r>
      <rPr>
        <sz val="12"/>
        <rFont val="宋体"/>
        <family val="3"/>
        <charset val="134"/>
        <scheme val="minor"/>
      </rPr>
      <t>负</t>
    </r>
    <r>
      <rPr>
        <sz val="12"/>
        <rFont val="宋体"/>
        <family val="3"/>
        <charset val="134"/>
        <scheme val="minor"/>
      </rPr>
      <t>3</t>
    </r>
    <r>
      <rPr>
        <sz val="12"/>
        <rFont val="宋体"/>
        <family val="3"/>
        <charset val="134"/>
        <scheme val="minor"/>
      </rPr>
      <t>层；</t>
    </r>
    <r>
      <rPr>
        <sz val="12"/>
        <rFont val="宋体"/>
        <family val="3"/>
        <charset val="134"/>
        <scheme val="minor"/>
      </rPr>
      <t>1</t>
    </r>
    <r>
      <rPr>
        <sz val="12"/>
        <rFont val="宋体"/>
        <family val="3"/>
        <charset val="134"/>
        <scheme val="minor"/>
      </rPr>
      <t>层；</t>
    </r>
    <r>
      <rPr>
        <sz val="12"/>
        <rFont val="宋体"/>
        <family val="3"/>
        <charset val="134"/>
        <scheme val="minor"/>
      </rPr>
      <t>5-12</t>
    </r>
    <r>
      <rPr>
        <sz val="12"/>
        <rFont val="宋体"/>
        <family val="3"/>
        <charset val="134"/>
        <scheme val="minor"/>
      </rPr>
      <t>层及</t>
    </r>
    <r>
      <rPr>
        <sz val="12"/>
        <rFont val="宋体"/>
        <family val="3"/>
        <charset val="134"/>
        <scheme val="minor"/>
      </rPr>
      <t>1</t>
    </r>
    <r>
      <rPr>
        <sz val="12"/>
        <rFont val="宋体"/>
        <family val="3"/>
        <charset val="134"/>
        <scheme val="minor"/>
      </rPr>
      <t>号楼</t>
    </r>
    <r>
      <rPr>
        <sz val="12"/>
        <rFont val="宋体"/>
        <family val="3"/>
        <charset val="134"/>
        <scheme val="minor"/>
      </rPr>
      <t>1</t>
    </r>
    <r>
      <rPr>
        <sz val="12"/>
        <rFont val="宋体"/>
        <family val="3"/>
        <charset val="134"/>
        <scheme val="minor"/>
      </rPr>
      <t>、</t>
    </r>
    <r>
      <rPr>
        <sz val="12"/>
        <rFont val="宋体"/>
        <family val="3"/>
        <charset val="134"/>
        <scheme val="minor"/>
      </rPr>
      <t>2</t>
    </r>
    <r>
      <rPr>
        <sz val="12"/>
        <rFont val="宋体"/>
        <family val="3"/>
        <charset val="134"/>
        <scheme val="minor"/>
      </rPr>
      <t>、</t>
    </r>
    <r>
      <rPr>
        <sz val="12"/>
        <rFont val="宋体"/>
        <family val="3"/>
        <charset val="134"/>
        <scheme val="minor"/>
      </rPr>
      <t>8</t>
    </r>
    <r>
      <rPr>
        <sz val="12"/>
        <rFont val="宋体"/>
        <family val="3"/>
        <charset val="134"/>
        <scheme val="minor"/>
      </rPr>
      <t>层室内装修工程</t>
    </r>
    <r>
      <rPr>
        <sz val="12"/>
        <rFont val="宋体"/>
        <family val="3"/>
        <charset val="134"/>
        <scheme val="minor"/>
      </rPr>
      <t xml:space="preserve">
</t>
    </r>
    <r>
      <rPr>
        <sz val="12"/>
        <rFont val="宋体"/>
        <family val="3"/>
        <charset val="134"/>
        <scheme val="minor"/>
      </rPr>
      <t>建设进度：现场已施工完成，正在办理竣工验收</t>
    </r>
  </si>
  <si>
    <r>
      <rPr>
        <sz val="12"/>
        <rFont val="宋体"/>
        <family val="3"/>
        <charset val="134"/>
        <scheme val="minor"/>
      </rPr>
      <t>2025.7-12</t>
    </r>
    <r>
      <rPr>
        <sz val="12"/>
        <rFont val="宋体"/>
        <family val="3"/>
        <charset val="134"/>
        <scheme val="minor"/>
      </rPr>
      <t>：启动项目</t>
    </r>
    <r>
      <rPr>
        <sz val="12"/>
        <rFont val="宋体"/>
        <family val="3"/>
        <charset val="134"/>
        <scheme val="minor"/>
      </rPr>
      <t>4</t>
    </r>
    <r>
      <rPr>
        <sz val="12"/>
        <rFont val="宋体"/>
        <family val="3"/>
        <charset val="134"/>
        <scheme val="minor"/>
      </rPr>
      <t>号楼负</t>
    </r>
    <r>
      <rPr>
        <sz val="12"/>
        <rFont val="宋体"/>
        <family val="3"/>
        <charset val="134"/>
        <scheme val="minor"/>
      </rPr>
      <t>1-</t>
    </r>
    <r>
      <rPr>
        <sz val="12"/>
        <rFont val="宋体"/>
        <family val="3"/>
        <charset val="134"/>
        <scheme val="minor"/>
      </rPr>
      <t>负</t>
    </r>
    <r>
      <rPr>
        <sz val="12"/>
        <rFont val="宋体"/>
        <family val="3"/>
        <charset val="134"/>
        <scheme val="minor"/>
      </rPr>
      <t>3</t>
    </r>
    <r>
      <rPr>
        <sz val="12"/>
        <rFont val="宋体"/>
        <family val="3"/>
        <charset val="134"/>
        <scheme val="minor"/>
      </rPr>
      <t>层、</t>
    </r>
    <r>
      <rPr>
        <sz val="12"/>
        <rFont val="宋体"/>
        <family val="3"/>
        <charset val="134"/>
        <scheme val="minor"/>
      </rPr>
      <t>1</t>
    </r>
    <r>
      <rPr>
        <sz val="12"/>
        <rFont val="宋体"/>
        <family val="3"/>
        <charset val="134"/>
        <scheme val="minor"/>
      </rPr>
      <t>层、</t>
    </r>
    <r>
      <rPr>
        <sz val="12"/>
        <rFont val="宋体"/>
        <family val="3"/>
        <charset val="134"/>
        <scheme val="minor"/>
      </rPr>
      <t>5-12</t>
    </r>
    <r>
      <rPr>
        <sz val="12"/>
        <rFont val="宋体"/>
        <family val="3"/>
        <charset val="134"/>
        <scheme val="minor"/>
      </rPr>
      <t>层及</t>
    </r>
    <r>
      <rPr>
        <sz val="12"/>
        <rFont val="宋体"/>
        <family val="3"/>
        <charset val="134"/>
        <scheme val="minor"/>
      </rPr>
      <t>1</t>
    </r>
    <r>
      <rPr>
        <sz val="12"/>
        <rFont val="宋体"/>
        <family val="3"/>
        <charset val="134"/>
        <scheme val="minor"/>
      </rPr>
      <t>号楼</t>
    </r>
    <r>
      <rPr>
        <sz val="12"/>
        <rFont val="宋体"/>
        <family val="3"/>
        <charset val="134"/>
        <scheme val="minor"/>
      </rPr>
      <t>1</t>
    </r>
    <r>
      <rPr>
        <sz val="12"/>
        <rFont val="宋体"/>
        <family val="3"/>
        <charset val="134"/>
        <scheme val="minor"/>
      </rPr>
      <t>、</t>
    </r>
    <r>
      <rPr>
        <sz val="12"/>
        <rFont val="宋体"/>
        <family val="3"/>
        <charset val="134"/>
        <scheme val="minor"/>
      </rPr>
      <t>2</t>
    </r>
    <r>
      <rPr>
        <sz val="12"/>
        <rFont val="宋体"/>
        <family val="3"/>
        <charset val="134"/>
        <scheme val="minor"/>
      </rPr>
      <t>、</t>
    </r>
    <r>
      <rPr>
        <sz val="12"/>
        <rFont val="宋体"/>
        <family val="3"/>
        <charset val="134"/>
        <scheme val="minor"/>
      </rPr>
      <t>8</t>
    </r>
    <r>
      <rPr>
        <sz val="12"/>
        <rFont val="宋体"/>
        <family val="3"/>
        <charset val="134"/>
        <scheme val="minor"/>
      </rPr>
      <t>层室内装修工程</t>
    </r>
    <r>
      <rPr>
        <sz val="12"/>
        <rFont val="宋体"/>
        <family val="3"/>
        <charset val="134"/>
        <scheme val="minor"/>
      </rPr>
      <t xml:space="preserve">
2026.1-6</t>
    </r>
    <r>
      <rPr>
        <sz val="12"/>
        <rFont val="宋体"/>
        <family val="3"/>
        <charset val="134"/>
        <scheme val="minor"/>
      </rPr>
      <t>：物业公司完成进场运营管理；直播员工团队进驻项目办公，专项装修整改</t>
    </r>
    <r>
      <rPr>
        <sz val="12"/>
        <rFont val="宋体"/>
        <family val="3"/>
        <charset val="134"/>
        <scheme val="minor"/>
      </rPr>
      <t xml:space="preserve">
2026.7-12:</t>
    </r>
    <r>
      <rPr>
        <sz val="12"/>
        <rFont val="宋体"/>
        <family val="3"/>
        <charset val="134"/>
        <scheme val="minor"/>
      </rPr>
      <t>招商专项精装，完成租户个性化装修交付和待出租单元前置精装</t>
    </r>
  </si>
  <si>
    <t>李涛 18617352224</t>
  </si>
  <si>
    <r>
      <rPr>
        <sz val="12"/>
        <rFont val="宋体"/>
        <family val="3"/>
        <charset val="134"/>
        <scheme val="minor"/>
      </rPr>
      <t>apM</t>
    </r>
    <r>
      <rPr>
        <sz val="12"/>
        <rFont val="宋体"/>
        <family val="3"/>
        <charset val="134"/>
        <scheme val="minor"/>
      </rPr>
      <t>时代国际</t>
    </r>
  </si>
  <si>
    <r>
      <rPr>
        <sz val="12"/>
        <rFont val="宋体"/>
        <family val="3"/>
        <charset val="134"/>
        <scheme val="minor"/>
      </rPr>
      <t>站前路站前一街</t>
    </r>
    <r>
      <rPr>
        <sz val="12"/>
        <rFont val="宋体"/>
        <family val="3"/>
        <charset val="134"/>
        <scheme val="minor"/>
      </rPr>
      <t>26</t>
    </r>
    <r>
      <rPr>
        <sz val="12"/>
        <rFont val="宋体"/>
        <family val="3"/>
        <charset val="134"/>
        <scheme val="minor"/>
      </rPr>
      <t>、</t>
    </r>
    <r>
      <rPr>
        <sz val="12"/>
        <rFont val="宋体"/>
        <family val="3"/>
        <charset val="134"/>
        <scheme val="minor"/>
      </rPr>
      <t>28</t>
    </r>
    <r>
      <rPr>
        <sz val="12"/>
        <rFont val="宋体"/>
        <family val="3"/>
        <charset val="134"/>
        <scheme val="minor"/>
      </rPr>
      <t>号</t>
    </r>
  </si>
  <si>
    <r>
      <rPr>
        <sz val="12"/>
        <rFont val="宋体"/>
        <family val="3"/>
        <charset val="134"/>
        <scheme val="minor"/>
      </rPr>
      <t>打造中韩原创鞋服饰源头首发旗舰中心</t>
    </r>
    <r>
      <rPr>
        <sz val="12"/>
        <rFont val="宋体"/>
        <family val="3"/>
        <charset val="134"/>
        <scheme val="minor"/>
      </rPr>
      <t xml:space="preserve">
1</t>
    </r>
    <r>
      <rPr>
        <sz val="12"/>
        <rFont val="宋体"/>
        <family val="3"/>
        <charset val="134"/>
        <scheme val="minor"/>
      </rPr>
      <t>、外立面现代化升级，融合景观休闲设计，内部打造</t>
    </r>
    <r>
      <rPr>
        <sz val="12"/>
        <rFont val="宋体"/>
        <family val="3"/>
        <charset val="134"/>
        <scheme val="minor"/>
      </rPr>
      <t>“</t>
    </r>
    <r>
      <rPr>
        <sz val="12"/>
        <rFont val="宋体"/>
        <family val="3"/>
        <charset val="134"/>
        <scheme val="minor"/>
      </rPr>
      <t>空山基</t>
    </r>
    <r>
      <rPr>
        <sz val="12"/>
        <rFont val="宋体"/>
        <family val="3"/>
        <charset val="134"/>
        <scheme val="minor"/>
      </rPr>
      <t>”</t>
    </r>
    <r>
      <rPr>
        <sz val="12"/>
        <rFont val="宋体"/>
        <family val="3"/>
        <charset val="134"/>
        <scheme val="minor"/>
      </rPr>
      <t>主题艺术空间，建设广州首家以艺术空间为特色的商场。</t>
    </r>
    <r>
      <rPr>
        <sz val="12"/>
        <rFont val="宋体"/>
        <family val="3"/>
        <charset val="134"/>
        <scheme val="minor"/>
      </rPr>
      <t xml:space="preserve">
2</t>
    </r>
    <r>
      <rPr>
        <sz val="12"/>
        <rFont val="宋体"/>
        <family val="3"/>
        <charset val="134"/>
        <scheme val="minor"/>
      </rPr>
      <t>、配套建设智能立体车库，停车位扩容</t>
    </r>
    <r>
      <rPr>
        <sz val="12"/>
        <rFont val="宋体"/>
        <family val="3"/>
        <charset val="134"/>
        <scheme val="minor"/>
      </rPr>
      <t>2000+</t>
    </r>
    <r>
      <rPr>
        <sz val="12"/>
        <rFont val="宋体"/>
        <family val="3"/>
        <charset val="134"/>
        <scheme val="minor"/>
      </rPr>
      <t>，原展厅数字化、智能化升级，满足千人规模新品发布、时尚走秀活动举办。</t>
    </r>
    <r>
      <rPr>
        <sz val="12"/>
        <rFont val="宋体"/>
        <family val="3"/>
        <charset val="134"/>
        <scheme val="minor"/>
      </rPr>
      <t xml:space="preserve">
3</t>
    </r>
    <r>
      <rPr>
        <sz val="12"/>
        <rFont val="宋体"/>
        <family val="3"/>
        <charset val="134"/>
        <scheme val="minor"/>
      </rPr>
      <t>、以大品牌、强原创严格品牌准入，以大挑高、大空间布局档口升级，预期引进品牌</t>
    </r>
    <r>
      <rPr>
        <sz val="12"/>
        <rFont val="宋体"/>
        <family val="3"/>
        <charset val="134"/>
        <scheme val="minor"/>
      </rPr>
      <t>600+,</t>
    </r>
    <r>
      <rPr>
        <sz val="12"/>
        <rFont val="宋体"/>
        <family val="3"/>
        <charset val="134"/>
        <scheme val="minor"/>
      </rPr>
      <t>打造形成规模化品牌旗舰中心。</t>
    </r>
    <r>
      <rPr>
        <sz val="12"/>
        <rFont val="宋体"/>
        <family val="3"/>
        <charset val="134"/>
        <scheme val="minor"/>
      </rPr>
      <t xml:space="preserve">
4</t>
    </r>
    <r>
      <rPr>
        <sz val="12"/>
        <rFont val="宋体"/>
        <family val="3"/>
        <charset val="134"/>
        <scheme val="minor"/>
      </rPr>
      <t>、</t>
    </r>
    <r>
      <rPr>
        <sz val="12"/>
        <rFont val="宋体"/>
        <family val="3"/>
        <charset val="134"/>
        <scheme val="minor"/>
      </rPr>
      <t>3</t>
    </r>
    <r>
      <rPr>
        <sz val="12"/>
        <rFont val="宋体"/>
        <family val="3"/>
        <charset val="134"/>
        <scheme val="minor"/>
      </rPr>
      <t>年内逐步引入设计工作室、面料研发、电商选品基地以及相关行业研究、品牌咨询、金融服务配套企业，与现有展贸交易业态一起，扩展至全产业链条，打造</t>
    </r>
    <r>
      <rPr>
        <sz val="12"/>
        <rFont val="宋体"/>
        <family val="3"/>
        <charset val="134"/>
        <scheme val="minor"/>
      </rPr>
      <t>“</t>
    </r>
    <r>
      <rPr>
        <sz val="12"/>
        <rFont val="宋体"/>
        <family val="3"/>
        <charset val="134"/>
        <scheme val="minor"/>
      </rPr>
      <t>时尚航母</t>
    </r>
    <r>
      <rPr>
        <sz val="12"/>
        <rFont val="宋体"/>
        <family val="3"/>
        <charset val="134"/>
        <scheme val="minor"/>
      </rPr>
      <t>”</t>
    </r>
  </si>
  <si>
    <t>苏小姐</t>
  </si>
  <si>
    <t>黄沙码头升级改造项目</t>
  </si>
  <si>
    <r>
      <rPr>
        <sz val="12"/>
        <rFont val="宋体"/>
        <family val="3"/>
        <charset val="134"/>
        <scheme val="minor"/>
      </rPr>
      <t>广州市荔湾区六二三路</t>
    </r>
    <r>
      <rPr>
        <sz val="12"/>
        <rFont val="宋体"/>
        <family val="3"/>
        <charset val="134"/>
        <scheme val="minor"/>
      </rPr>
      <t>520</t>
    </r>
    <r>
      <rPr>
        <sz val="12"/>
        <rFont val="宋体"/>
        <family val="3"/>
        <charset val="134"/>
        <scheme val="minor"/>
      </rPr>
      <t>号</t>
    </r>
  </si>
  <si>
    <t>广州五羊产城投资有限公司</t>
  </si>
  <si>
    <r>
      <rPr>
        <sz val="12"/>
        <rFont val="宋体"/>
        <family val="3"/>
        <charset val="134"/>
        <scheme val="minor"/>
      </rPr>
      <t>该项目是国企间深化资产盘活、创新专业运营赋能合作模式的标杆实践，旨在高效转化稀缺江景资源，把原有的办公空间，打造成以</t>
    </r>
    <r>
      <rPr>
        <sz val="12"/>
        <rFont val="宋体"/>
        <family val="3"/>
        <charset val="134"/>
        <scheme val="minor"/>
      </rPr>
      <t>“</t>
    </r>
    <r>
      <rPr>
        <sz val="12"/>
        <rFont val="宋体"/>
        <family val="3"/>
        <charset val="134"/>
        <scheme val="minor"/>
      </rPr>
      <t>滨江夜经济主题业态</t>
    </r>
    <r>
      <rPr>
        <sz val="12"/>
        <rFont val="宋体"/>
        <family val="3"/>
        <charset val="134"/>
        <scheme val="minor"/>
      </rPr>
      <t>”</t>
    </r>
    <r>
      <rPr>
        <sz val="12"/>
        <rFont val="宋体"/>
        <family val="3"/>
        <charset val="134"/>
        <scheme val="minor"/>
      </rPr>
      <t>为核心，融合文旅体验与社交打卡，塑造城市级滨江活力目的地。</t>
    </r>
    <r>
      <rPr>
        <sz val="12"/>
        <rFont val="宋体"/>
        <family val="3"/>
        <charset val="134"/>
        <scheme val="minor"/>
      </rPr>
      <t xml:space="preserve">
1.</t>
    </r>
    <r>
      <rPr>
        <sz val="12"/>
        <rFont val="宋体"/>
        <family val="3"/>
        <charset val="134"/>
        <scheme val="minor"/>
      </rPr>
      <t>项目定位：立足于广州荔湾黄沙码头这一得天独厚的滨水宝地，依托其不可复制的一线稀缺江景资源与紧邻沙面历史风貌区的核心区位优势，旨在突破传统商业框架，打造一个集</t>
    </r>
    <r>
      <rPr>
        <sz val="12"/>
        <rFont val="宋体"/>
        <family val="3"/>
        <charset val="134"/>
        <scheme val="minor"/>
      </rPr>
      <t>“</t>
    </r>
    <r>
      <rPr>
        <sz val="12"/>
        <rFont val="宋体"/>
        <family val="3"/>
        <charset val="134"/>
        <scheme val="minor"/>
      </rPr>
      <t>水陆联动、文旅融合、社交打卡、消费种草、品牌推广</t>
    </r>
    <r>
      <rPr>
        <sz val="12"/>
        <rFont val="宋体"/>
        <family val="3"/>
        <charset val="134"/>
        <scheme val="minor"/>
      </rPr>
      <t>”</t>
    </r>
    <r>
      <rPr>
        <sz val="12"/>
        <rFont val="宋体"/>
        <family val="3"/>
        <charset val="134"/>
        <scheme val="minor"/>
      </rPr>
      <t>于一体的城市级滨江活力目的地；</t>
    </r>
    <r>
      <rPr>
        <sz val="12"/>
        <rFont val="宋体"/>
        <family val="3"/>
        <charset val="134"/>
        <scheme val="minor"/>
      </rPr>
      <t xml:space="preserve">
2.</t>
    </r>
    <r>
      <rPr>
        <sz val="12"/>
        <rFont val="宋体"/>
        <family val="3"/>
        <charset val="134"/>
        <scheme val="minor"/>
      </rPr>
      <t>实现功能：品牌首发、策展型商业、沉浸式工坊、微型展演、主题市集、滨江夜经济等。</t>
    </r>
  </si>
  <si>
    <r>
      <rPr>
        <sz val="12"/>
        <rFont val="宋体"/>
        <family val="3"/>
        <charset val="134"/>
        <scheme val="minor"/>
      </rPr>
      <t>项目于</t>
    </r>
    <r>
      <rPr>
        <sz val="12"/>
        <rFont val="宋体"/>
        <family val="3"/>
        <charset val="134"/>
        <scheme val="minor"/>
      </rPr>
      <t>2025</t>
    </r>
    <r>
      <rPr>
        <sz val="12"/>
        <rFont val="宋体"/>
        <family val="3"/>
        <charset val="134"/>
        <scheme val="minor"/>
      </rPr>
      <t>年底明确项目方案，</t>
    </r>
    <r>
      <rPr>
        <sz val="12"/>
        <rFont val="宋体"/>
        <family val="3"/>
        <charset val="134"/>
        <scheme val="minor"/>
      </rPr>
      <t>2026</t>
    </r>
    <r>
      <rPr>
        <sz val="12"/>
        <rFont val="宋体"/>
        <family val="3"/>
        <charset val="134"/>
        <scheme val="minor"/>
      </rPr>
      <t>年上半年完成规划报建，</t>
    </r>
    <r>
      <rPr>
        <sz val="12"/>
        <rFont val="宋体"/>
        <family val="3"/>
        <charset val="134"/>
        <scheme val="minor"/>
      </rPr>
      <t>2026</t>
    </r>
    <r>
      <rPr>
        <sz val="12"/>
        <rFont val="宋体"/>
        <family val="3"/>
        <charset val="134"/>
        <scheme val="minor"/>
      </rPr>
      <t>年下半年转入开发建设，</t>
    </r>
    <r>
      <rPr>
        <sz val="12"/>
        <rFont val="宋体"/>
        <family val="3"/>
        <charset val="134"/>
        <scheme val="minor"/>
      </rPr>
      <t>2027</t>
    </r>
    <r>
      <rPr>
        <sz val="12"/>
        <rFont val="宋体"/>
        <family val="3"/>
        <charset val="134"/>
        <scheme val="minor"/>
      </rPr>
      <t>年6月初步落成。</t>
    </r>
  </si>
  <si>
    <r>
      <rPr>
        <sz val="12"/>
        <rFont val="宋体"/>
        <family val="3"/>
        <charset val="134"/>
        <scheme val="minor"/>
      </rPr>
      <t>项目计划于</t>
    </r>
    <r>
      <rPr>
        <sz val="12"/>
        <rFont val="宋体"/>
        <family val="3"/>
        <charset val="134"/>
        <scheme val="minor"/>
      </rPr>
      <t>2026</t>
    </r>
    <r>
      <rPr>
        <sz val="12"/>
        <rFont val="宋体"/>
        <family val="3"/>
        <charset val="134"/>
        <scheme val="minor"/>
      </rPr>
      <t>年</t>
    </r>
    <r>
      <rPr>
        <sz val="12"/>
        <rFont val="宋体"/>
        <family val="3"/>
        <charset val="134"/>
        <scheme val="minor"/>
      </rPr>
      <t>1</t>
    </r>
    <r>
      <rPr>
        <sz val="12"/>
        <rFont val="宋体"/>
        <family val="3"/>
        <charset val="134"/>
        <scheme val="minor"/>
      </rPr>
      <t>月底前开放，商户进驻率不低于</t>
    </r>
    <r>
      <rPr>
        <sz val="12"/>
        <rFont val="宋体"/>
        <family val="3"/>
        <charset val="134"/>
        <scheme val="minor"/>
      </rPr>
      <t>95%</t>
    </r>
  </si>
  <si>
    <r>
      <rPr>
        <sz val="12"/>
        <rFont val="宋体"/>
        <family val="3"/>
        <charset val="134"/>
        <scheme val="minor"/>
      </rPr>
      <t>广州市荔湾区东风西路</t>
    </r>
    <r>
      <rPr>
        <sz val="12"/>
        <rFont val="宋体"/>
        <family val="3"/>
        <charset val="134"/>
        <scheme val="minor"/>
      </rPr>
      <t xml:space="preserve"> 26 </t>
    </r>
    <r>
      <rPr>
        <sz val="12"/>
        <rFont val="宋体"/>
        <family val="3"/>
        <charset val="134"/>
        <scheme val="minor"/>
      </rPr>
      <t>号</t>
    </r>
  </si>
  <si>
    <r>
      <rPr>
        <sz val="12"/>
        <rFont val="宋体"/>
        <family val="3"/>
        <charset val="134"/>
        <scheme val="minor"/>
      </rPr>
      <t>已开工在建，总投资</t>
    </r>
    <r>
      <rPr>
        <sz val="12"/>
        <rFont val="宋体"/>
        <family val="3"/>
        <charset val="134"/>
        <scheme val="minor"/>
      </rPr>
      <t>22.7</t>
    </r>
    <r>
      <rPr>
        <sz val="12"/>
        <rFont val="宋体"/>
        <family val="3"/>
        <charset val="134"/>
        <scheme val="minor"/>
      </rPr>
      <t>亿元，项目位于东风西路</t>
    </r>
    <r>
      <rPr>
        <sz val="12"/>
        <rFont val="宋体"/>
        <family val="3"/>
        <charset val="134"/>
        <scheme val="minor"/>
      </rPr>
      <t>26</t>
    </r>
    <r>
      <rPr>
        <sz val="12"/>
        <rFont val="宋体"/>
        <family val="3"/>
        <charset val="134"/>
        <scheme val="minor"/>
      </rPr>
      <t>号，地块占地面积</t>
    </r>
    <r>
      <rPr>
        <sz val="12"/>
        <rFont val="宋体"/>
        <family val="3"/>
        <charset val="134"/>
        <scheme val="minor"/>
      </rPr>
      <t>14.9</t>
    </r>
    <r>
      <rPr>
        <sz val="12"/>
        <rFont val="宋体"/>
        <family val="3"/>
        <charset val="134"/>
        <scheme val="minor"/>
      </rPr>
      <t>万平方米，建成广州</t>
    </r>
    <r>
      <rPr>
        <sz val="12"/>
        <rFont val="宋体"/>
        <family val="3"/>
        <charset val="134"/>
        <scheme val="minor"/>
      </rPr>
      <t>1935</t>
    </r>
    <r>
      <rPr>
        <sz val="12"/>
        <rFont val="宋体"/>
        <family val="3"/>
        <charset val="134"/>
        <scheme val="minor"/>
      </rPr>
      <t>产业园，该项目分为首开区和主厂区两部分。其中，首开区建筑面积为</t>
    </r>
    <r>
      <rPr>
        <sz val="12"/>
        <rFont val="宋体"/>
        <family val="3"/>
        <charset val="134"/>
        <scheme val="minor"/>
      </rPr>
      <t>4907</t>
    </r>
    <r>
      <rPr>
        <sz val="12"/>
        <rFont val="宋体"/>
        <family val="3"/>
        <charset val="134"/>
        <scheme val="minor"/>
      </rPr>
      <t>平方米，投资约</t>
    </r>
    <r>
      <rPr>
        <sz val="12"/>
        <rFont val="宋体"/>
        <family val="3"/>
        <charset val="134"/>
        <scheme val="minor"/>
      </rPr>
      <t>4000</t>
    </r>
    <r>
      <rPr>
        <sz val="12"/>
        <rFont val="宋体"/>
        <family val="3"/>
        <charset val="134"/>
        <scheme val="minor"/>
      </rPr>
      <t>万元，</t>
    </r>
    <r>
      <rPr>
        <sz val="12"/>
        <rFont val="宋体"/>
        <family val="3"/>
        <charset val="134"/>
        <scheme val="minor"/>
      </rPr>
      <t>2023</t>
    </r>
    <r>
      <rPr>
        <sz val="12"/>
        <rFont val="宋体"/>
        <family val="3"/>
        <charset val="134"/>
        <scheme val="minor"/>
      </rPr>
      <t>年</t>
    </r>
    <r>
      <rPr>
        <sz val="12"/>
        <rFont val="宋体"/>
        <family val="3"/>
        <charset val="134"/>
        <scheme val="minor"/>
      </rPr>
      <t>10</t>
    </r>
    <r>
      <rPr>
        <sz val="12"/>
        <rFont val="宋体"/>
        <family val="3"/>
        <charset val="134"/>
        <scheme val="minor"/>
      </rPr>
      <t>月已启动建设，</t>
    </r>
    <r>
      <rPr>
        <sz val="12"/>
        <rFont val="宋体"/>
        <family val="3"/>
        <charset val="134"/>
        <scheme val="minor"/>
      </rPr>
      <t>2024</t>
    </r>
    <r>
      <rPr>
        <sz val="12"/>
        <rFont val="宋体"/>
        <family val="3"/>
        <charset val="134"/>
        <scheme val="minor"/>
      </rPr>
      <t>年</t>
    </r>
    <r>
      <rPr>
        <sz val="12"/>
        <rFont val="宋体"/>
        <family val="3"/>
        <charset val="134"/>
        <scheme val="minor"/>
      </rPr>
      <t>9</t>
    </r>
    <r>
      <rPr>
        <sz val="12"/>
        <rFont val="宋体"/>
        <family val="3"/>
        <charset val="134"/>
        <scheme val="minor"/>
      </rPr>
      <t>月中旬已竣工并完成验收。目前，二期项目主厂区已取得土方开挖施工许可证，将广州发电厂老旧厂区</t>
    </r>
    <r>
      <rPr>
        <sz val="12"/>
        <rFont val="宋体"/>
        <family val="3"/>
        <charset val="134"/>
        <scheme val="minor"/>
      </rPr>
      <t>14</t>
    </r>
    <r>
      <rPr>
        <sz val="12"/>
        <rFont val="宋体"/>
        <family val="3"/>
        <charset val="134"/>
        <scheme val="minor"/>
      </rPr>
      <t>万平方米，改造成建筑面积约</t>
    </r>
    <r>
      <rPr>
        <sz val="12"/>
        <rFont val="宋体"/>
        <family val="3"/>
        <charset val="134"/>
        <scheme val="minor"/>
      </rPr>
      <t>28</t>
    </r>
    <r>
      <rPr>
        <sz val="12"/>
        <rFont val="宋体"/>
        <family val="3"/>
        <charset val="134"/>
        <scheme val="minor"/>
      </rPr>
      <t>万平方米的新型产业载体。</t>
    </r>
  </si>
  <si>
    <r>
      <rPr>
        <sz val="12"/>
        <rFont val="宋体"/>
        <family val="3"/>
        <charset val="134"/>
        <scheme val="minor"/>
      </rPr>
      <t>岭南</t>
    </r>
    <r>
      <rPr>
        <sz val="12"/>
        <rFont val="宋体"/>
        <family val="3"/>
        <charset val="134"/>
        <scheme val="minor"/>
      </rPr>
      <t>V</t>
    </r>
    <r>
      <rPr>
        <sz val="12"/>
        <rFont val="宋体"/>
        <family val="3"/>
        <charset val="134"/>
        <scheme val="minor"/>
      </rPr>
      <t>谷－广州国际智能科技园（二期项目</t>
    </r>
    <r>
      <rPr>
        <sz val="12"/>
        <rFont val="宋体"/>
        <family val="3"/>
        <charset val="134"/>
        <scheme val="minor"/>
      </rPr>
      <t>-</t>
    </r>
    <r>
      <rPr>
        <sz val="12"/>
        <rFont val="宋体"/>
        <family val="3"/>
        <charset val="134"/>
        <scheme val="minor"/>
      </rPr>
      <t>山姆）</t>
    </r>
  </si>
  <si>
    <r>
      <rPr>
        <sz val="12"/>
        <rFont val="宋体"/>
        <family val="3"/>
        <charset val="134"/>
        <scheme val="minor"/>
      </rPr>
      <t>广州荔湾区花地大道南</t>
    </r>
    <r>
      <rPr>
        <sz val="12"/>
        <rFont val="宋体"/>
        <family val="3"/>
        <charset val="134"/>
        <scheme val="minor"/>
      </rPr>
      <t>657</t>
    </r>
    <r>
      <rPr>
        <sz val="12"/>
        <rFont val="宋体"/>
        <family val="3"/>
        <charset val="134"/>
        <scheme val="minor"/>
      </rPr>
      <t>号</t>
    </r>
  </si>
  <si>
    <r>
      <rPr>
        <sz val="12"/>
        <rFont val="宋体"/>
        <family val="3"/>
        <charset val="134"/>
        <scheme val="minor"/>
      </rPr>
      <t>总占地面积</t>
    </r>
    <r>
      <rPr>
        <sz val="12"/>
        <rFont val="宋体"/>
        <family val="3"/>
        <charset val="134"/>
        <scheme val="minor"/>
      </rPr>
      <t>27042</t>
    </r>
    <r>
      <rPr>
        <sz val="12"/>
        <rFont val="宋体"/>
        <family val="3"/>
        <charset val="134"/>
        <scheme val="minor"/>
      </rPr>
      <t>平方米，总建筑面积</t>
    </r>
    <r>
      <rPr>
        <sz val="12"/>
        <rFont val="宋体"/>
        <family val="3"/>
        <charset val="134"/>
        <scheme val="minor"/>
      </rPr>
      <t>98633</t>
    </r>
    <r>
      <rPr>
        <sz val="12"/>
        <rFont val="宋体"/>
        <family val="3"/>
        <charset val="134"/>
        <scheme val="minor"/>
      </rPr>
      <t>平方米，主要布置山姆会员店、会议厅、展览厅、商业附楼及地下停车场等业态，打造区域型特色商业中心。以</t>
    </r>
    <r>
      <rPr>
        <sz val="12"/>
        <rFont val="宋体"/>
        <family val="3"/>
        <charset val="134"/>
        <scheme val="minor"/>
      </rPr>
      <t xml:space="preserve"> “</t>
    </r>
    <r>
      <rPr>
        <sz val="12"/>
        <rFont val="宋体"/>
        <family val="3"/>
        <charset val="134"/>
        <scheme val="minor"/>
      </rPr>
      <t>科技孵化</t>
    </r>
    <r>
      <rPr>
        <sz val="12"/>
        <rFont val="宋体"/>
        <family val="3"/>
        <charset val="134"/>
        <scheme val="minor"/>
      </rPr>
      <t xml:space="preserve"> + </t>
    </r>
    <r>
      <rPr>
        <sz val="12"/>
        <rFont val="宋体"/>
        <family val="3"/>
        <charset val="134"/>
        <scheme val="minor"/>
      </rPr>
      <t>园区运营</t>
    </r>
    <r>
      <rPr>
        <sz val="12"/>
        <rFont val="宋体"/>
        <family val="3"/>
        <charset val="134"/>
        <scheme val="minor"/>
      </rPr>
      <t xml:space="preserve"> + </t>
    </r>
    <r>
      <rPr>
        <sz val="12"/>
        <rFont val="宋体"/>
        <family val="3"/>
        <charset val="134"/>
        <scheme val="minor"/>
      </rPr>
      <t>资本运作</t>
    </r>
    <r>
      <rPr>
        <sz val="12"/>
        <rFont val="宋体"/>
        <family val="3"/>
        <charset val="134"/>
        <scheme val="minor"/>
      </rPr>
      <t xml:space="preserve">” </t>
    </r>
    <r>
      <rPr>
        <sz val="12"/>
        <rFont val="宋体"/>
        <family val="3"/>
        <charset val="134"/>
        <scheme val="minor"/>
      </rPr>
      <t>为理念，构建</t>
    </r>
    <r>
      <rPr>
        <sz val="12"/>
        <rFont val="宋体"/>
        <family val="3"/>
        <charset val="134"/>
        <scheme val="minor"/>
      </rPr>
      <t xml:space="preserve"> “</t>
    </r>
    <r>
      <rPr>
        <sz val="12"/>
        <rFont val="宋体"/>
        <family val="3"/>
        <charset val="134"/>
        <scheme val="minor"/>
      </rPr>
      <t>开发</t>
    </r>
    <r>
      <rPr>
        <sz val="12"/>
        <rFont val="宋体"/>
        <family val="3"/>
        <charset val="134"/>
        <scheme val="minor"/>
      </rPr>
      <t xml:space="preserve"> + </t>
    </r>
    <r>
      <rPr>
        <sz val="12"/>
        <rFont val="宋体"/>
        <family val="3"/>
        <charset val="134"/>
        <scheme val="minor"/>
      </rPr>
      <t>运营</t>
    </r>
    <r>
      <rPr>
        <sz val="12"/>
        <rFont val="宋体"/>
        <family val="3"/>
        <charset val="134"/>
        <scheme val="minor"/>
      </rPr>
      <t xml:space="preserve"> + </t>
    </r>
    <r>
      <rPr>
        <sz val="12"/>
        <rFont val="宋体"/>
        <family val="3"/>
        <charset val="134"/>
        <scheme val="minor"/>
      </rPr>
      <t>金融</t>
    </r>
    <r>
      <rPr>
        <sz val="12"/>
        <rFont val="宋体"/>
        <family val="3"/>
        <charset val="134"/>
        <scheme val="minor"/>
      </rPr>
      <t xml:space="preserve"> + </t>
    </r>
    <r>
      <rPr>
        <sz val="12"/>
        <rFont val="宋体"/>
        <family val="3"/>
        <charset val="134"/>
        <scheme val="minor"/>
      </rPr>
      <t>服务</t>
    </r>
    <r>
      <rPr>
        <sz val="12"/>
        <rFont val="宋体"/>
        <family val="3"/>
        <charset val="134"/>
        <scheme val="minor"/>
      </rPr>
      <t xml:space="preserve"> + </t>
    </r>
    <r>
      <rPr>
        <sz val="12"/>
        <rFont val="宋体"/>
        <family val="3"/>
        <charset val="134"/>
        <scheme val="minor"/>
      </rPr>
      <t>保障</t>
    </r>
    <r>
      <rPr>
        <sz val="12"/>
        <rFont val="宋体"/>
        <family val="3"/>
        <charset val="134"/>
        <scheme val="minor"/>
      </rPr>
      <t xml:space="preserve">” </t>
    </r>
    <r>
      <rPr>
        <sz val="12"/>
        <rFont val="宋体"/>
        <family val="3"/>
        <charset val="134"/>
        <scheme val="minor"/>
      </rPr>
      <t>全链条业务模式，推动产业集群集聚发展，赋能企业发展。</t>
    </r>
  </si>
  <si>
    <r>
      <rPr>
        <sz val="12"/>
        <rFont val="宋体"/>
        <family val="3"/>
        <charset val="134"/>
        <scheme val="minor"/>
      </rPr>
      <t>引进荔湾区首家山姆会员店，项目总建筑面积约</t>
    </r>
    <r>
      <rPr>
        <sz val="12"/>
        <rFont val="宋体"/>
        <family val="3"/>
        <charset val="134"/>
        <scheme val="minor"/>
      </rPr>
      <t>10</t>
    </r>
    <r>
      <rPr>
        <sz val="12"/>
        <rFont val="宋体"/>
        <family val="3"/>
        <charset val="134"/>
        <scheme val="minor"/>
      </rPr>
      <t>万平方米，总投资超过</t>
    </r>
    <r>
      <rPr>
        <sz val="12"/>
        <rFont val="宋体"/>
        <family val="3"/>
        <charset val="134"/>
        <scheme val="minor"/>
      </rPr>
      <t>7</t>
    </r>
    <r>
      <rPr>
        <sz val="12"/>
        <rFont val="宋体"/>
        <family val="3"/>
        <charset val="134"/>
        <scheme val="minor"/>
      </rPr>
      <t>亿元。到</t>
    </r>
    <r>
      <rPr>
        <sz val="12"/>
        <rFont val="宋体"/>
        <family val="3"/>
        <charset val="134"/>
        <scheme val="minor"/>
      </rPr>
      <t>2025</t>
    </r>
    <r>
      <rPr>
        <sz val="12"/>
        <rFont val="宋体"/>
        <family val="3"/>
        <charset val="134"/>
        <scheme val="minor"/>
      </rPr>
      <t>年</t>
    </r>
    <r>
      <rPr>
        <sz val="12"/>
        <rFont val="宋体"/>
        <family val="3"/>
        <charset val="134"/>
        <scheme val="minor"/>
      </rPr>
      <t>1</t>
    </r>
    <r>
      <rPr>
        <sz val="12"/>
        <rFont val="宋体"/>
        <family val="3"/>
        <charset val="134"/>
        <scheme val="minor"/>
      </rPr>
      <t>月，项目已完成地下室三层及地上两层主体结构封顶，项目预计</t>
    </r>
    <r>
      <rPr>
        <sz val="12"/>
        <rFont val="宋体"/>
        <family val="3"/>
        <charset val="134"/>
        <scheme val="minor"/>
      </rPr>
      <t>2025</t>
    </r>
    <r>
      <rPr>
        <sz val="12"/>
        <rFont val="宋体"/>
        <family val="3"/>
        <charset val="134"/>
        <scheme val="minor"/>
      </rPr>
      <t>年底全面开业。</t>
    </r>
    <r>
      <rPr>
        <sz val="12"/>
        <rFont val="宋体"/>
        <family val="3"/>
        <charset val="134"/>
        <scheme val="minor"/>
      </rPr>
      <t>2025</t>
    </r>
    <r>
      <rPr>
        <sz val="12"/>
        <rFont val="宋体"/>
        <family val="3"/>
        <charset val="134"/>
        <scheme val="minor"/>
      </rPr>
      <t>年</t>
    </r>
    <r>
      <rPr>
        <sz val="12"/>
        <rFont val="宋体"/>
        <family val="3"/>
        <charset val="134"/>
        <scheme val="minor"/>
      </rPr>
      <t>1</t>
    </r>
    <r>
      <rPr>
        <sz val="12"/>
        <rFont val="宋体"/>
        <family val="3"/>
        <charset val="134"/>
        <scheme val="minor"/>
      </rPr>
      <t>月</t>
    </r>
    <r>
      <rPr>
        <sz val="12"/>
        <rFont val="宋体"/>
        <family val="3"/>
        <charset val="134"/>
        <scheme val="minor"/>
      </rPr>
      <t>22</t>
    </r>
    <r>
      <rPr>
        <sz val="12"/>
        <rFont val="宋体"/>
        <family val="3"/>
        <charset val="134"/>
        <scheme val="minor"/>
      </rPr>
      <t>日，已注册成立</t>
    </r>
    <r>
      <rPr>
        <sz val="12"/>
        <rFont val="宋体"/>
        <family val="3"/>
        <charset val="134"/>
        <scheme val="minor"/>
      </rPr>
      <t>“</t>
    </r>
    <r>
      <rPr>
        <sz val="12"/>
        <rFont val="宋体"/>
        <family val="3"/>
        <charset val="134"/>
        <scheme val="minor"/>
      </rPr>
      <t>广州荔湾山姆超市有限公司</t>
    </r>
    <r>
      <rPr>
        <sz val="12"/>
        <rFont val="宋体"/>
        <family val="3"/>
        <charset val="134"/>
        <scheme val="minor"/>
      </rPr>
      <t>”</t>
    </r>
    <r>
      <rPr>
        <sz val="12"/>
        <rFont val="宋体"/>
        <family val="3"/>
        <charset val="134"/>
        <scheme val="minor"/>
      </rPr>
      <t>。</t>
    </r>
  </si>
  <si>
    <t>潘文超18925046813</t>
  </si>
  <si>
    <r>
      <rPr>
        <sz val="12"/>
        <rFont val="宋体"/>
        <family val="3"/>
        <charset val="134"/>
        <scheme val="minor"/>
      </rPr>
      <t>聚龙湾</t>
    </r>
    <r>
      <rPr>
        <sz val="12"/>
        <rFont val="宋体"/>
        <family val="3"/>
        <charset val="134"/>
        <scheme val="minor"/>
      </rPr>
      <t>·</t>
    </r>
    <r>
      <rPr>
        <sz val="12"/>
        <rFont val="宋体"/>
        <family val="3"/>
        <charset val="134"/>
        <scheme val="minor"/>
      </rPr>
      <t>臻颐度假酒店</t>
    </r>
  </si>
  <si>
    <r>
      <rPr>
        <sz val="12"/>
        <rFont val="宋体"/>
        <family val="3"/>
        <charset val="134"/>
        <scheme val="minor"/>
      </rPr>
      <t>广州市荔湾区芳村大道信联路</t>
    </r>
    <r>
      <rPr>
        <sz val="12"/>
        <rFont val="宋体"/>
        <family val="3"/>
        <charset val="134"/>
        <scheme val="minor"/>
      </rPr>
      <t>33</t>
    </r>
    <r>
      <rPr>
        <sz val="12"/>
        <rFont val="宋体"/>
        <family val="3"/>
        <charset val="134"/>
        <scheme val="minor"/>
      </rPr>
      <t>号</t>
    </r>
  </si>
  <si>
    <r>
      <rPr>
        <sz val="12"/>
        <rFont val="宋体"/>
        <family val="3"/>
        <charset val="134"/>
        <scheme val="minor"/>
      </rPr>
      <t>2026</t>
    </r>
    <r>
      <rPr>
        <sz val="12"/>
        <rFont val="宋体"/>
        <family val="3"/>
        <charset val="134"/>
        <scheme val="minor"/>
      </rPr>
      <t>年</t>
    </r>
  </si>
  <si>
    <r>
      <rPr>
        <sz val="12"/>
        <rFont val="宋体"/>
        <family val="3"/>
        <charset val="134"/>
        <scheme val="minor"/>
      </rPr>
      <t>集酒店、商务办公、历史文化展览、商业服务、码头、餐饮等于一身的国际化高端商务中心。保留了油罐、仓库等聚龙湾工业遗迹，具有本地文化特色。除酒店、商业外，还包含超</t>
    </r>
    <r>
      <rPr>
        <sz val="12"/>
        <rFont val="宋体"/>
        <family val="3"/>
        <charset val="134"/>
        <scheme val="minor"/>
      </rPr>
      <t>2500</t>
    </r>
    <r>
      <rPr>
        <sz val="12"/>
        <rFont val="宋体"/>
        <family val="3"/>
        <charset val="134"/>
        <scheme val="minor"/>
      </rPr>
      <t>平康复医疗中心，这在星级酒店中较为罕见。</t>
    </r>
  </si>
  <si>
    <r>
      <rPr>
        <sz val="12"/>
        <rFont val="宋体"/>
        <family val="3"/>
        <charset val="134"/>
        <scheme val="minor"/>
      </rPr>
      <t>处于聚龙湾</t>
    </r>
    <r>
      <rPr>
        <sz val="12"/>
        <rFont val="宋体"/>
        <family val="3"/>
        <charset val="134"/>
        <scheme val="minor"/>
      </rPr>
      <t xml:space="preserve"> “</t>
    </r>
    <r>
      <rPr>
        <sz val="12"/>
        <rFont val="宋体"/>
        <family val="3"/>
        <charset val="134"/>
        <scheme val="minor"/>
      </rPr>
      <t>文化创意</t>
    </r>
    <r>
      <rPr>
        <sz val="12"/>
        <rFont val="宋体"/>
        <family val="3"/>
        <charset val="134"/>
        <scheme val="minor"/>
      </rPr>
      <t>+</t>
    </r>
    <r>
      <rPr>
        <sz val="12"/>
        <rFont val="宋体"/>
        <family val="3"/>
        <charset val="134"/>
        <scheme val="minor"/>
      </rPr>
      <t>高端服务</t>
    </r>
    <r>
      <rPr>
        <sz val="12"/>
        <rFont val="宋体"/>
        <family val="3"/>
        <charset val="134"/>
        <scheme val="minor"/>
      </rPr>
      <t>”</t>
    </r>
    <r>
      <rPr>
        <sz val="12"/>
        <rFont val="宋体"/>
        <family val="3"/>
        <charset val="134"/>
        <scheme val="minor"/>
      </rPr>
      <t>核心功能区范围内，周边汇聚了广船遗址公园、聚龙湾展示中心等文旅与公共服务配套，是片区高端度假服务的关键载体。</t>
    </r>
  </si>
  <si>
    <r>
      <rPr>
        <sz val="12"/>
        <rFont val="宋体"/>
        <family val="3"/>
        <charset val="134"/>
        <scheme val="minor"/>
      </rPr>
      <t>项目总用地面积约</t>
    </r>
    <r>
      <rPr>
        <sz val="12"/>
        <rFont val="宋体"/>
        <family val="3"/>
        <charset val="134"/>
        <scheme val="minor"/>
      </rPr>
      <t>15670</t>
    </r>
    <r>
      <rPr>
        <sz val="12"/>
        <rFont val="宋体"/>
        <family val="3"/>
        <charset val="134"/>
        <scheme val="minor"/>
      </rPr>
      <t>平方米，规划总建筑面积约</t>
    </r>
    <r>
      <rPr>
        <sz val="12"/>
        <rFont val="宋体"/>
        <family val="3"/>
        <charset val="134"/>
        <scheme val="minor"/>
      </rPr>
      <t>80500</t>
    </r>
    <r>
      <rPr>
        <sz val="12"/>
        <rFont val="宋体"/>
        <family val="3"/>
        <charset val="134"/>
        <scheme val="minor"/>
      </rPr>
      <t>平方米，项目规划涵盖科研办公、</t>
    </r>
    <r>
      <rPr>
        <sz val="12"/>
        <rFont val="宋体"/>
        <family val="3"/>
        <charset val="134"/>
        <scheme val="minor"/>
      </rPr>
      <t xml:space="preserve"> </t>
    </r>
    <r>
      <rPr>
        <sz val="12"/>
        <rFont val="宋体"/>
        <family val="3"/>
        <charset val="134"/>
        <scheme val="minor"/>
      </rPr>
      <t>标准厂房、</t>
    </r>
    <r>
      <rPr>
        <sz val="12"/>
        <rFont val="宋体"/>
        <family val="3"/>
        <charset val="134"/>
        <scheme val="minor"/>
      </rPr>
      <t xml:space="preserve"> </t>
    </r>
    <r>
      <rPr>
        <sz val="12"/>
        <rFont val="宋体"/>
        <family val="3"/>
        <charset val="134"/>
        <scheme val="minor"/>
      </rPr>
      <t>生活配套等功能区与地下停车场。</t>
    </r>
  </si>
  <si>
    <r>
      <rPr>
        <sz val="12"/>
        <rFont val="宋体"/>
        <family val="3"/>
        <charset val="134"/>
        <scheme val="minor"/>
      </rPr>
      <t>一是文化科技融合核心：以珠江钢琴创梦园为载体，集聚数字音乐科技、影视传媒、动漫游戏等企业近</t>
    </r>
    <r>
      <rPr>
        <sz val="12"/>
        <rFont val="宋体"/>
        <family val="3"/>
        <charset val="134"/>
        <scheme val="minor"/>
      </rPr>
      <t>120</t>
    </r>
    <r>
      <rPr>
        <sz val="12"/>
        <rFont val="宋体"/>
        <family val="3"/>
        <charset val="134"/>
        <scheme val="minor"/>
      </rPr>
      <t>家。</t>
    </r>
    <r>
      <rPr>
        <sz val="12"/>
        <rFont val="宋体"/>
        <family val="3"/>
        <charset val="134"/>
        <scheme val="minor"/>
      </rPr>
      <t xml:space="preserve">
</t>
    </r>
    <r>
      <rPr>
        <sz val="12"/>
        <rFont val="宋体"/>
        <family val="3"/>
        <charset val="134"/>
        <scheme val="minor"/>
      </rPr>
      <t>二是多产业协同发展：联动周边广州国际医药港（医药健康）、花博园（现代农业</t>
    </r>
    <r>
      <rPr>
        <sz val="12"/>
        <rFont val="宋体"/>
        <family val="3"/>
        <charset val="134"/>
        <scheme val="minor"/>
      </rPr>
      <t>+</t>
    </r>
    <r>
      <rPr>
        <sz val="12"/>
        <rFont val="宋体"/>
        <family val="3"/>
        <charset val="134"/>
        <scheme val="minor"/>
      </rPr>
      <t>文旅）等平台，形成</t>
    </r>
    <r>
      <rPr>
        <sz val="12"/>
        <rFont val="宋体"/>
        <family val="3"/>
        <charset val="134"/>
        <scheme val="minor"/>
      </rPr>
      <t>“</t>
    </r>
    <r>
      <rPr>
        <sz val="12"/>
        <rFont val="宋体"/>
        <family val="3"/>
        <charset val="134"/>
        <scheme val="minor"/>
      </rPr>
      <t>文化科技、生命健康、生态文旅</t>
    </r>
    <r>
      <rPr>
        <sz val="12"/>
        <rFont val="宋体"/>
        <family val="3"/>
        <charset val="134"/>
        <scheme val="minor"/>
      </rPr>
      <t>”</t>
    </r>
    <r>
      <rPr>
        <sz val="12"/>
        <rFont val="宋体"/>
        <family val="3"/>
        <charset val="134"/>
        <scheme val="minor"/>
      </rPr>
      <t>三大产业互补的格局。</t>
    </r>
  </si>
  <si>
    <t>尤德志18617351365</t>
  </si>
  <si>
    <r>
      <rPr>
        <sz val="12"/>
        <rFont val="宋体"/>
        <family val="3"/>
        <charset val="134"/>
        <scheme val="minor"/>
      </rPr>
      <t>广州市荔湾区西湾路</t>
    </r>
    <r>
      <rPr>
        <sz val="12"/>
        <rFont val="宋体"/>
        <family val="3"/>
        <charset val="134"/>
        <scheme val="minor"/>
      </rPr>
      <t>150</t>
    </r>
    <r>
      <rPr>
        <sz val="12"/>
        <rFont val="宋体"/>
        <family val="3"/>
        <charset val="134"/>
        <scheme val="minor"/>
      </rPr>
      <t>号</t>
    </r>
  </si>
  <si>
    <r>
      <rPr>
        <sz val="12"/>
        <rFont val="宋体"/>
        <family val="3"/>
        <charset val="134"/>
        <scheme val="minor"/>
      </rPr>
      <t>悦汇城作为大悦城控股在华南区域的标杆商业项目，以</t>
    </r>
    <r>
      <rPr>
        <sz val="12"/>
        <rFont val="宋体"/>
        <family val="3"/>
        <charset val="134"/>
        <scheme val="minor"/>
      </rPr>
      <t xml:space="preserve"> “</t>
    </r>
    <r>
      <rPr>
        <sz val="12"/>
        <rFont val="宋体"/>
        <family val="3"/>
        <charset val="134"/>
        <scheme val="minor"/>
      </rPr>
      <t>生态主题购物公园</t>
    </r>
    <r>
      <rPr>
        <sz val="12"/>
        <rFont val="宋体"/>
        <family val="3"/>
        <charset val="134"/>
        <scheme val="minor"/>
      </rPr>
      <t xml:space="preserve"> + </t>
    </r>
    <r>
      <rPr>
        <sz val="12"/>
        <rFont val="宋体"/>
        <family val="3"/>
        <charset val="134"/>
        <scheme val="minor"/>
      </rPr>
      <t>全客层社交目的地</t>
    </r>
    <r>
      <rPr>
        <sz val="12"/>
        <rFont val="宋体"/>
        <family val="3"/>
        <charset val="134"/>
        <scheme val="minor"/>
      </rPr>
      <t xml:space="preserve">” </t>
    </r>
    <r>
      <rPr>
        <sz val="12"/>
        <rFont val="宋体"/>
        <family val="3"/>
        <charset val="134"/>
        <scheme val="minor"/>
      </rPr>
      <t>为核心定位，构建了</t>
    </r>
    <r>
      <rPr>
        <sz val="12"/>
        <rFont val="宋体"/>
        <family val="3"/>
        <charset val="134"/>
        <scheme val="minor"/>
      </rPr>
      <t>“</t>
    </r>
    <r>
      <rPr>
        <sz val="12"/>
        <rFont val="宋体"/>
        <family val="3"/>
        <charset val="134"/>
        <scheme val="minor"/>
      </rPr>
      <t>体验驱动、</t>
    </r>
    <r>
      <rPr>
        <sz val="12"/>
        <rFont val="宋体"/>
        <family val="3"/>
        <charset val="134"/>
        <scheme val="minor"/>
      </rPr>
      <t xml:space="preserve">IP </t>
    </r>
    <r>
      <rPr>
        <sz val="12"/>
        <rFont val="宋体"/>
        <family val="3"/>
        <charset val="134"/>
        <scheme val="minor"/>
      </rPr>
      <t>赋能、全时运营</t>
    </r>
    <r>
      <rPr>
        <sz val="12"/>
        <rFont val="宋体"/>
        <family val="3"/>
        <charset val="134"/>
        <scheme val="minor"/>
      </rPr>
      <t xml:space="preserve">” </t>
    </r>
    <r>
      <rPr>
        <sz val="12"/>
        <rFont val="宋体"/>
        <family val="3"/>
        <charset val="134"/>
        <scheme val="minor"/>
      </rPr>
      <t>的成熟生态。</t>
    </r>
  </si>
  <si>
    <t>冯国伦
13719388408</t>
  </si>
  <si>
    <r>
      <rPr>
        <sz val="12"/>
        <rFont val="宋体"/>
        <family val="3"/>
        <charset val="134"/>
        <scheme val="minor"/>
      </rPr>
      <t>1906</t>
    </r>
    <r>
      <rPr>
        <sz val="12"/>
        <rFont val="宋体"/>
        <family val="3"/>
        <charset val="134"/>
        <scheme val="minor"/>
      </rPr>
      <t>科技园项目</t>
    </r>
  </si>
  <si>
    <r>
      <rPr>
        <sz val="12"/>
        <rFont val="宋体"/>
        <family val="3"/>
        <charset val="134"/>
        <scheme val="minor"/>
      </rPr>
      <t>广州市荔湾区中山七路</t>
    </r>
    <r>
      <rPr>
        <sz val="12"/>
        <rFont val="宋体"/>
        <family val="3"/>
        <charset val="134"/>
        <scheme val="minor"/>
      </rPr>
      <t xml:space="preserve"> 333 </t>
    </r>
    <r>
      <rPr>
        <sz val="12"/>
        <rFont val="宋体"/>
        <family val="3"/>
        <charset val="134"/>
        <scheme val="minor"/>
      </rPr>
      <t>号</t>
    </r>
  </si>
  <si>
    <r>
      <rPr>
        <sz val="12"/>
        <rFont val="宋体"/>
        <family val="3"/>
        <charset val="134"/>
        <scheme val="minor"/>
      </rPr>
      <t>广州市荔湾区重点打造的现代科技与商贸融合发展的产业园区，位于荔湾区核心地带，依托老城区产业升级和科技创新需求，致力于成为荔湾区新兴产业集聚和数字化转型的重要载体。吸引科技型企业、电商企业、文创企业入驻，形成</t>
    </r>
    <r>
      <rPr>
        <sz val="12"/>
        <rFont val="宋体"/>
        <family val="3"/>
        <charset val="134"/>
        <scheme val="minor"/>
      </rPr>
      <t>“</t>
    </r>
    <r>
      <rPr>
        <sz val="12"/>
        <rFont val="宋体"/>
        <family val="3"/>
        <charset val="134"/>
        <scheme val="minor"/>
      </rPr>
      <t>科技</t>
    </r>
    <r>
      <rPr>
        <sz val="12"/>
        <rFont val="宋体"/>
        <family val="3"/>
        <charset val="134"/>
        <scheme val="minor"/>
      </rPr>
      <t>+</t>
    </r>
    <r>
      <rPr>
        <sz val="12"/>
        <rFont val="宋体"/>
        <family val="3"/>
        <charset val="134"/>
        <scheme val="minor"/>
      </rPr>
      <t>商贸</t>
    </r>
    <r>
      <rPr>
        <sz val="12"/>
        <rFont val="宋体"/>
        <family val="3"/>
        <charset val="134"/>
        <scheme val="minor"/>
      </rPr>
      <t>+</t>
    </r>
    <r>
      <rPr>
        <sz val="12"/>
        <rFont val="宋体"/>
        <family val="3"/>
        <charset val="134"/>
        <scheme val="minor"/>
      </rPr>
      <t>文创</t>
    </r>
    <r>
      <rPr>
        <sz val="12"/>
        <rFont val="宋体"/>
        <family val="3"/>
        <charset val="134"/>
        <scheme val="minor"/>
      </rPr>
      <t>”</t>
    </r>
    <r>
      <rPr>
        <sz val="12"/>
        <rFont val="宋体"/>
        <family val="3"/>
        <charset val="134"/>
        <scheme val="minor"/>
      </rPr>
      <t>融合发展的生态圈。</t>
    </r>
  </si>
  <si>
    <r>
      <rPr>
        <sz val="12"/>
        <rFont val="宋体"/>
        <family val="3"/>
        <charset val="134"/>
        <scheme val="minor"/>
      </rPr>
      <t>吸引科技型企业、电商企业、文创企业入驻，形成</t>
    </r>
    <r>
      <rPr>
        <sz val="12"/>
        <rFont val="宋体"/>
        <family val="3"/>
        <charset val="134"/>
        <scheme val="minor"/>
      </rPr>
      <t>“</t>
    </r>
    <r>
      <rPr>
        <sz val="12"/>
        <rFont val="宋体"/>
        <family val="3"/>
        <charset val="134"/>
        <scheme val="minor"/>
      </rPr>
      <t>科技</t>
    </r>
    <r>
      <rPr>
        <sz val="12"/>
        <rFont val="宋体"/>
        <family val="3"/>
        <charset val="134"/>
        <scheme val="minor"/>
      </rPr>
      <t>+</t>
    </r>
    <r>
      <rPr>
        <sz val="12"/>
        <rFont val="宋体"/>
        <family val="3"/>
        <charset val="134"/>
        <scheme val="minor"/>
      </rPr>
      <t>商贸</t>
    </r>
    <r>
      <rPr>
        <sz val="12"/>
        <rFont val="宋体"/>
        <family val="3"/>
        <charset val="134"/>
        <scheme val="minor"/>
      </rPr>
      <t>+</t>
    </r>
    <r>
      <rPr>
        <sz val="12"/>
        <rFont val="宋体"/>
        <family val="3"/>
        <charset val="134"/>
        <scheme val="minor"/>
      </rPr>
      <t>文创</t>
    </r>
    <r>
      <rPr>
        <sz val="12"/>
        <rFont val="宋体"/>
        <family val="3"/>
        <charset val="134"/>
        <scheme val="minor"/>
      </rPr>
      <t>”</t>
    </r>
    <r>
      <rPr>
        <sz val="12"/>
        <rFont val="宋体"/>
        <family val="3"/>
        <charset val="134"/>
        <scheme val="minor"/>
      </rPr>
      <t>融合发展的生态圈。</t>
    </r>
  </si>
  <si>
    <r>
      <rPr>
        <sz val="12"/>
        <rFont val="宋体"/>
        <family val="3"/>
        <charset val="134"/>
        <scheme val="minor"/>
      </rPr>
      <t>广州国际医药港项目总占地面积</t>
    </r>
    <r>
      <rPr>
        <sz val="12"/>
        <rFont val="宋体"/>
        <family val="3"/>
        <charset val="134"/>
        <scheme val="minor"/>
      </rPr>
      <t>73</t>
    </r>
    <r>
      <rPr>
        <sz val="12"/>
        <rFont val="宋体"/>
        <family val="3"/>
        <charset val="134"/>
        <scheme val="minor"/>
      </rPr>
      <t>公顷，总建筑面积约</t>
    </r>
    <r>
      <rPr>
        <sz val="12"/>
        <rFont val="宋体"/>
        <family val="3"/>
        <charset val="134"/>
        <scheme val="minor"/>
      </rPr>
      <t>200</t>
    </r>
    <r>
      <rPr>
        <sz val="12"/>
        <rFont val="宋体"/>
        <family val="3"/>
        <charset val="134"/>
        <scheme val="minor"/>
      </rPr>
      <t>万平方米，项目整体规划</t>
    </r>
    <r>
      <rPr>
        <sz val="12"/>
        <rFont val="宋体"/>
        <family val="3"/>
        <charset val="134"/>
        <scheme val="minor"/>
      </rPr>
      <t>“</t>
    </r>
    <r>
      <rPr>
        <sz val="12"/>
        <rFont val="宋体"/>
        <family val="3"/>
        <charset val="134"/>
        <scheme val="minor"/>
      </rPr>
      <t>广州国际医药展贸中心（健康方舟）、国际大健康产业总部集聚区、医药创新硅谷、智慧健康生活区</t>
    </r>
    <r>
      <rPr>
        <sz val="12"/>
        <rFont val="宋体"/>
        <family val="3"/>
        <charset val="134"/>
        <scheme val="minor"/>
      </rPr>
      <t>”</t>
    </r>
    <r>
      <rPr>
        <sz val="12"/>
        <rFont val="宋体"/>
        <family val="3"/>
        <charset val="134"/>
        <scheme val="minor"/>
      </rPr>
      <t>四大板块。</t>
    </r>
  </si>
  <si>
    <r>
      <rPr>
        <sz val="12"/>
        <rFont val="宋体"/>
        <family val="3"/>
        <charset val="134"/>
        <scheme val="minor"/>
      </rPr>
      <t>整体规划</t>
    </r>
    <r>
      <rPr>
        <sz val="12"/>
        <rFont val="宋体"/>
        <family val="3"/>
        <charset val="134"/>
        <scheme val="minor"/>
      </rPr>
      <t>“</t>
    </r>
    <r>
      <rPr>
        <sz val="12"/>
        <rFont val="宋体"/>
        <family val="3"/>
        <charset val="134"/>
        <scheme val="minor"/>
      </rPr>
      <t>广州国际医药展贸中心（健康方舟）、国际大健康产业总部集聚区、医药创新硅谷、智慧健康生活区</t>
    </r>
    <r>
      <rPr>
        <sz val="12"/>
        <rFont val="宋体"/>
        <family val="3"/>
        <charset val="134"/>
        <scheme val="minor"/>
      </rPr>
      <t>”</t>
    </r>
    <r>
      <rPr>
        <sz val="12"/>
        <rFont val="宋体"/>
        <family val="3"/>
        <charset val="134"/>
        <scheme val="minor"/>
      </rPr>
      <t>四大板块。</t>
    </r>
  </si>
  <si>
    <r>
      <rPr>
        <sz val="12"/>
        <rFont val="宋体"/>
        <family val="3"/>
        <charset val="134"/>
        <scheme val="minor"/>
      </rPr>
      <t>广钢公园地块规划范围</t>
    </r>
    <r>
      <rPr>
        <sz val="12"/>
        <rFont val="宋体"/>
        <family val="3"/>
        <charset val="134"/>
        <scheme val="minor"/>
      </rPr>
      <t>28.73</t>
    </r>
    <r>
      <rPr>
        <sz val="12"/>
        <rFont val="宋体"/>
        <family val="3"/>
        <charset val="134"/>
        <scheme val="minor"/>
      </rPr>
      <t>公顷，拟建设广钢遗址公园，总建面约</t>
    </r>
    <r>
      <rPr>
        <sz val="12"/>
        <rFont val="宋体"/>
        <family val="3"/>
        <charset val="134"/>
        <scheme val="minor"/>
      </rPr>
      <t>16</t>
    </r>
    <r>
      <rPr>
        <sz val="12"/>
        <rFont val="宋体"/>
        <family val="3"/>
        <charset val="134"/>
        <scheme val="minor"/>
      </rPr>
      <t>万平方米。广钢公园将与广钢新城</t>
    </r>
    <r>
      <rPr>
        <sz val="12"/>
        <rFont val="宋体"/>
        <family val="3"/>
        <charset val="134"/>
        <scheme val="minor"/>
      </rPr>
      <t>234</t>
    </r>
    <r>
      <rPr>
        <sz val="12"/>
        <rFont val="宋体"/>
        <family val="3"/>
        <charset val="134"/>
        <scheme val="minor"/>
      </rPr>
      <t>地块共同开发建设，其中</t>
    </r>
    <r>
      <rPr>
        <sz val="12"/>
        <rFont val="宋体"/>
        <family val="3"/>
        <charset val="134"/>
        <scheme val="minor"/>
      </rPr>
      <t>234</t>
    </r>
    <r>
      <rPr>
        <sz val="12"/>
        <rFont val="宋体"/>
        <family val="3"/>
        <charset val="134"/>
        <scheme val="minor"/>
      </rPr>
      <t>地块拟建设住宅，配建两个</t>
    </r>
    <r>
      <rPr>
        <sz val="12"/>
        <rFont val="宋体"/>
        <family val="3"/>
        <charset val="134"/>
        <scheme val="minor"/>
      </rPr>
      <t>36</t>
    </r>
    <r>
      <rPr>
        <sz val="12"/>
        <rFont val="宋体"/>
        <family val="3"/>
        <charset val="134"/>
        <scheme val="minor"/>
      </rPr>
      <t>班的中学。</t>
    </r>
  </si>
  <si>
    <r>
      <rPr>
        <b/>
        <sz val="12"/>
        <rFont val="宋体"/>
        <family val="3"/>
        <charset val="134"/>
        <scheme val="minor"/>
      </rPr>
      <t>建成工业遗产博览标杆：</t>
    </r>
    <r>
      <rPr>
        <sz val="12"/>
        <rFont val="宋体"/>
        <family val="3"/>
        <charset val="134"/>
        <scheme val="minor"/>
      </rPr>
      <t>打造大湾区第一个系统性工业遗址博览公园，成为工业遗产保护与利用的标杆。</t>
    </r>
    <r>
      <rPr>
        <sz val="12"/>
        <rFont val="宋体"/>
        <family val="3"/>
        <charset val="134"/>
        <scheme val="minor"/>
      </rPr>
      <t xml:space="preserve">
</t>
    </r>
    <r>
      <rPr>
        <b/>
        <sz val="12"/>
        <rFont val="宋体"/>
        <family val="3"/>
        <charset val="134"/>
        <scheme val="minor"/>
      </rPr>
      <t>推动科技创新发展：</t>
    </r>
    <r>
      <rPr>
        <sz val="12"/>
        <rFont val="宋体"/>
        <family val="3"/>
        <charset val="134"/>
        <scheme val="minor"/>
      </rPr>
      <t>引入新业态、新场景、新科技，为工业遗产注入新的生命力。聚焦工业遗产博览、自然美育、社区服务、文化艺术、科技创新五大主场景植入新型业态，打造成观照地域文脉、现场环境，倡导社区驱动，辐射城市和粤港澳大湾区的示范性国际公园，促进区域的科技创新和产业升级。</t>
    </r>
  </si>
  <si>
    <r>
      <rPr>
        <sz val="12"/>
        <rFont val="宋体"/>
        <family val="3"/>
        <charset val="134"/>
        <scheme val="minor"/>
      </rPr>
      <t>广州市荔湾区东沙大道</t>
    </r>
    <r>
      <rPr>
        <sz val="12"/>
        <rFont val="宋体"/>
        <family val="3"/>
        <charset val="134"/>
        <scheme val="minor"/>
      </rPr>
      <t xml:space="preserve"> 16 </t>
    </r>
    <r>
      <rPr>
        <sz val="12"/>
        <rFont val="宋体"/>
        <family val="3"/>
        <charset val="134"/>
        <scheme val="minor"/>
      </rPr>
      <t>号</t>
    </r>
  </si>
  <si>
    <r>
      <rPr>
        <sz val="12"/>
        <rFont val="宋体"/>
        <family val="3"/>
        <charset val="134"/>
        <scheme val="minor"/>
      </rPr>
      <t>建设花卉大厦，项目净用地</t>
    </r>
    <r>
      <rPr>
        <sz val="12"/>
        <rFont val="宋体"/>
        <family val="3"/>
        <charset val="134"/>
        <scheme val="minor"/>
      </rPr>
      <t>25990</t>
    </r>
    <r>
      <rPr>
        <sz val="12"/>
        <rFont val="宋体"/>
        <family val="3"/>
        <charset val="134"/>
        <scheme val="minor"/>
      </rPr>
      <t>平方米，若容积率按</t>
    </r>
    <r>
      <rPr>
        <sz val="12"/>
        <rFont val="宋体"/>
        <family val="3"/>
        <charset val="134"/>
        <scheme val="minor"/>
      </rPr>
      <t>2.5</t>
    </r>
    <r>
      <rPr>
        <sz val="12"/>
        <rFont val="宋体"/>
        <family val="3"/>
        <charset val="134"/>
        <scheme val="minor"/>
      </rPr>
      <t>计算，建筑面积约</t>
    </r>
    <r>
      <rPr>
        <sz val="12"/>
        <rFont val="宋体"/>
        <family val="3"/>
        <charset val="134"/>
        <scheme val="minor"/>
      </rPr>
      <t>64663</t>
    </r>
    <r>
      <rPr>
        <sz val="12"/>
        <rFont val="宋体"/>
        <family val="3"/>
        <charset val="134"/>
        <scheme val="minor"/>
      </rPr>
      <t>平方米（最终已规划审批为准）。</t>
    </r>
  </si>
  <si>
    <r>
      <rPr>
        <sz val="12"/>
        <rFont val="宋体"/>
        <family val="3"/>
        <charset val="134"/>
        <scheme val="minor"/>
      </rPr>
      <t>属于荔湾区</t>
    </r>
    <r>
      <rPr>
        <sz val="12"/>
        <rFont val="宋体"/>
        <family val="3"/>
        <charset val="134"/>
        <scheme val="minor"/>
      </rPr>
      <t xml:space="preserve"> “</t>
    </r>
    <r>
      <rPr>
        <sz val="12"/>
        <rFont val="宋体"/>
        <family val="3"/>
        <charset val="134"/>
        <scheme val="minor"/>
      </rPr>
      <t>现代农业</t>
    </r>
    <r>
      <rPr>
        <sz val="12"/>
        <rFont val="宋体"/>
        <family val="3"/>
        <charset val="134"/>
        <scheme val="minor"/>
      </rPr>
      <t xml:space="preserve"> + </t>
    </r>
    <r>
      <rPr>
        <sz val="12"/>
        <rFont val="宋体"/>
        <family val="3"/>
        <charset val="134"/>
        <scheme val="minor"/>
      </rPr>
      <t>文旅会展</t>
    </r>
    <r>
      <rPr>
        <sz val="12"/>
        <rFont val="宋体"/>
        <family val="3"/>
        <charset val="134"/>
        <scheme val="minor"/>
      </rPr>
      <t xml:space="preserve">” </t>
    </r>
    <r>
      <rPr>
        <sz val="12"/>
        <rFont val="宋体"/>
        <family val="3"/>
        <charset val="134"/>
        <scheme val="minor"/>
      </rPr>
      <t>融合发展核心区，是《广州花博园升级改造总体规划》中</t>
    </r>
    <r>
      <rPr>
        <sz val="12"/>
        <rFont val="宋体"/>
        <family val="3"/>
        <charset val="134"/>
        <scheme val="minor"/>
      </rPr>
      <t xml:space="preserve">“1+N” </t>
    </r>
    <r>
      <rPr>
        <sz val="12"/>
        <rFont val="宋体"/>
        <family val="3"/>
        <charset val="134"/>
        <scheme val="minor"/>
      </rPr>
      <t>规划体系的核心载体，承担着岭南花卉文化展示、国际花卉贸易交流及生态文旅体验等多重功能。</t>
    </r>
  </si>
  <si>
    <t>周艳18924156193</t>
  </si>
  <si>
    <r>
      <rPr>
        <sz val="12"/>
        <rFont val="宋体"/>
        <family val="3"/>
        <charset val="134"/>
        <scheme val="minor"/>
      </rPr>
      <t>广州市荔湾区龙溪大道</t>
    </r>
    <r>
      <rPr>
        <sz val="12"/>
        <rFont val="宋体"/>
        <family val="3"/>
        <charset val="134"/>
        <scheme val="minor"/>
      </rPr>
      <t xml:space="preserve"> 277 </t>
    </r>
    <r>
      <rPr>
        <sz val="12"/>
        <rFont val="宋体"/>
        <family val="3"/>
        <charset val="134"/>
        <scheme val="minor"/>
      </rPr>
      <t>号</t>
    </r>
  </si>
  <si>
    <r>
      <rPr>
        <sz val="12"/>
        <rFont val="宋体"/>
        <family val="3"/>
        <charset val="134"/>
        <scheme val="minor"/>
      </rPr>
      <t>项目包含新建室内场馆和原网球馆加盖工程两部分：（</t>
    </r>
    <r>
      <rPr>
        <sz val="12"/>
        <rFont val="宋体"/>
        <family val="3"/>
        <charset val="134"/>
        <scheme val="minor"/>
      </rPr>
      <t>1</t>
    </r>
    <r>
      <rPr>
        <sz val="12"/>
        <rFont val="宋体"/>
        <family val="3"/>
        <charset val="134"/>
        <scheme val="minor"/>
      </rPr>
      <t>）新建项目为新建芳村体育中心室内场馆，场馆定位为全民健身中心，用地面积</t>
    </r>
    <r>
      <rPr>
        <sz val="12"/>
        <rFont val="宋体"/>
        <family val="3"/>
        <charset val="134"/>
        <scheme val="minor"/>
      </rPr>
      <t>18047</t>
    </r>
    <r>
      <rPr>
        <sz val="12"/>
        <rFont val="宋体"/>
        <family val="3"/>
        <charset val="134"/>
        <scheme val="minor"/>
      </rPr>
      <t>㎡，新增总建筑面积为</t>
    </r>
    <r>
      <rPr>
        <sz val="12"/>
        <rFont val="宋体"/>
        <family val="3"/>
        <charset val="134"/>
        <scheme val="minor"/>
      </rPr>
      <t>12625</t>
    </r>
    <r>
      <rPr>
        <sz val="12"/>
        <rFont val="宋体"/>
        <family val="3"/>
        <charset val="134"/>
        <scheme val="minor"/>
      </rPr>
      <t>㎡，规划建设</t>
    </r>
    <r>
      <rPr>
        <sz val="12"/>
        <rFont val="宋体"/>
        <family val="3"/>
        <charset val="134"/>
        <scheme val="minor"/>
      </rPr>
      <t>19</t>
    </r>
    <r>
      <rPr>
        <sz val="12"/>
        <rFont val="宋体"/>
        <family val="3"/>
        <charset val="134"/>
        <scheme val="minor"/>
      </rPr>
      <t>个羽毛球场和</t>
    </r>
    <r>
      <rPr>
        <sz val="12"/>
        <rFont val="宋体"/>
        <family val="3"/>
        <charset val="134"/>
        <scheme val="minor"/>
      </rPr>
      <t>5</t>
    </r>
    <r>
      <rPr>
        <sz val="12"/>
        <rFont val="宋体"/>
        <family val="3"/>
        <charset val="134"/>
        <scheme val="minor"/>
      </rPr>
      <t>个篮球场，新增机动车车位</t>
    </r>
    <r>
      <rPr>
        <sz val="12"/>
        <rFont val="宋体"/>
        <family val="3"/>
        <charset val="134"/>
        <scheme val="minor"/>
      </rPr>
      <t>15</t>
    </r>
    <r>
      <rPr>
        <sz val="12"/>
        <rFont val="宋体"/>
        <family val="3"/>
        <charset val="134"/>
        <scheme val="minor"/>
      </rPr>
      <t>个，非机动车位</t>
    </r>
    <r>
      <rPr>
        <sz val="12"/>
        <rFont val="宋体"/>
        <family val="3"/>
        <charset val="134"/>
        <scheme val="minor"/>
      </rPr>
      <t>50</t>
    </r>
    <r>
      <rPr>
        <sz val="12"/>
        <rFont val="宋体"/>
        <family val="3"/>
        <charset val="134"/>
        <scheme val="minor"/>
      </rPr>
      <t>个，</t>
    </r>
    <r>
      <rPr>
        <sz val="12"/>
        <rFont val="宋体"/>
        <family val="3"/>
        <charset val="134"/>
        <scheme val="minor"/>
      </rPr>
      <t>15</t>
    </r>
    <r>
      <rPr>
        <sz val="12"/>
        <rFont val="宋体"/>
        <family val="3"/>
        <charset val="134"/>
        <scheme val="minor"/>
      </rPr>
      <t>个快充充电桩。（</t>
    </r>
    <r>
      <rPr>
        <sz val="12"/>
        <rFont val="宋体"/>
        <family val="3"/>
        <charset val="134"/>
        <scheme val="minor"/>
      </rPr>
      <t>2</t>
    </r>
    <r>
      <rPr>
        <sz val="12"/>
        <rFont val="宋体"/>
        <family val="3"/>
        <charset val="134"/>
        <scheme val="minor"/>
      </rPr>
      <t>）改造项目为原网球馆加盖工程，定位为全民健身中心，扩建面积约</t>
    </r>
    <r>
      <rPr>
        <sz val="12"/>
        <rFont val="宋体"/>
        <family val="3"/>
        <charset val="134"/>
        <scheme val="minor"/>
      </rPr>
      <t>6155</t>
    </r>
    <r>
      <rPr>
        <sz val="12"/>
        <rFont val="宋体"/>
        <family val="3"/>
        <charset val="134"/>
        <scheme val="minor"/>
      </rPr>
      <t>㎡，改造后，原露天看台及网球场成为室内空间。</t>
    </r>
  </si>
  <si>
    <r>
      <rPr>
        <sz val="12"/>
        <rFont val="宋体"/>
        <family val="3"/>
        <charset val="134"/>
        <scheme val="minor"/>
      </rPr>
      <t>经济效益目标：年均举办赛事及活动超</t>
    </r>
    <r>
      <rPr>
        <sz val="12"/>
        <rFont val="宋体"/>
        <family val="3"/>
        <charset val="134"/>
        <scheme val="minor"/>
      </rPr>
      <t>120</t>
    </r>
    <r>
      <rPr>
        <sz val="12"/>
        <rFont val="宋体"/>
        <family val="3"/>
        <charset val="134"/>
        <scheme val="minor"/>
      </rPr>
      <t>场，拉动周边餐饮、住宿消费。</t>
    </r>
    <r>
      <rPr>
        <sz val="12"/>
        <rFont val="宋体"/>
        <family val="3"/>
        <charset val="134"/>
        <scheme val="minor"/>
      </rPr>
      <t xml:space="preserve">
</t>
    </r>
    <r>
      <rPr>
        <sz val="12"/>
        <rFont val="宋体"/>
        <family val="3"/>
        <charset val="134"/>
        <scheme val="minor"/>
      </rPr>
      <t>产业标杆效应：成为荔湾区</t>
    </r>
    <r>
      <rPr>
        <sz val="12"/>
        <rFont val="宋体"/>
        <family val="3"/>
        <charset val="134"/>
        <scheme val="minor"/>
      </rPr>
      <t>“</t>
    </r>
    <r>
      <rPr>
        <sz val="12"/>
        <rFont val="宋体"/>
        <family val="3"/>
        <charset val="134"/>
        <scheme val="minor"/>
      </rPr>
      <t>体育</t>
    </r>
    <r>
      <rPr>
        <sz val="12"/>
        <rFont val="宋体"/>
        <family val="3"/>
        <charset val="134"/>
        <scheme val="minor"/>
      </rPr>
      <t>+</t>
    </r>
    <r>
      <rPr>
        <sz val="12"/>
        <rFont val="宋体"/>
        <family val="3"/>
        <charset val="134"/>
        <scheme val="minor"/>
      </rPr>
      <t>文旅</t>
    </r>
    <r>
      <rPr>
        <sz val="12"/>
        <rFont val="宋体"/>
        <family val="3"/>
        <charset val="134"/>
        <scheme val="minor"/>
      </rPr>
      <t>+</t>
    </r>
    <r>
      <rPr>
        <sz val="12"/>
        <rFont val="宋体"/>
        <family val="3"/>
        <charset val="134"/>
        <scheme val="minor"/>
      </rPr>
      <t>商业</t>
    </r>
    <r>
      <rPr>
        <sz val="12"/>
        <rFont val="宋体"/>
        <family val="3"/>
        <charset val="134"/>
        <scheme val="minor"/>
      </rPr>
      <t>”</t>
    </r>
    <r>
      <rPr>
        <sz val="12"/>
        <rFont val="宋体"/>
        <family val="3"/>
        <charset val="134"/>
        <scheme val="minor"/>
      </rPr>
      <t>融合示范项目，纳入广州西部体育赛事服务基地核心载体。</t>
    </r>
  </si>
  <si>
    <r>
      <rPr>
        <sz val="12"/>
        <rFont val="宋体"/>
        <family val="3"/>
        <charset val="134"/>
        <scheme val="minor"/>
      </rPr>
      <t>广州市荔湾区黄沙大道</t>
    </r>
    <r>
      <rPr>
        <sz val="12"/>
        <rFont val="宋体"/>
        <family val="3"/>
        <charset val="134"/>
        <scheme val="minor"/>
      </rPr>
      <t>8</t>
    </r>
    <r>
      <rPr>
        <sz val="12"/>
        <rFont val="宋体"/>
        <family val="3"/>
        <charset val="134"/>
        <scheme val="minor"/>
      </rPr>
      <t>号</t>
    </r>
  </si>
  <si>
    <r>
      <rPr>
        <sz val="12"/>
        <rFont val="宋体"/>
        <family val="3"/>
        <charset val="134"/>
        <scheme val="minor"/>
      </rPr>
      <t>项目总商业面积约</t>
    </r>
    <r>
      <rPr>
        <sz val="12"/>
        <rFont val="宋体"/>
        <family val="3"/>
        <charset val="134"/>
        <scheme val="minor"/>
      </rPr>
      <t>8</t>
    </r>
    <r>
      <rPr>
        <sz val="12"/>
        <rFont val="宋体"/>
        <family val="3"/>
        <charset val="134"/>
        <scheme val="minor"/>
      </rPr>
      <t>万平方米，入驻品牌超</t>
    </r>
    <r>
      <rPr>
        <sz val="12"/>
        <rFont val="宋体"/>
        <family val="3"/>
        <charset val="134"/>
        <scheme val="minor"/>
      </rPr>
      <t>200</t>
    </r>
    <r>
      <rPr>
        <sz val="12"/>
        <rFont val="宋体"/>
        <family val="3"/>
        <charset val="134"/>
        <scheme val="minor"/>
      </rPr>
      <t>家，采用</t>
    </r>
    <r>
      <rPr>
        <sz val="12"/>
        <rFont val="宋体"/>
        <family val="3"/>
        <charset val="134"/>
        <scheme val="minor"/>
      </rPr>
      <t>“</t>
    </r>
    <r>
      <rPr>
        <sz val="12"/>
        <rFont val="宋体"/>
        <family val="3"/>
        <charset val="134"/>
        <scheme val="minor"/>
      </rPr>
      <t>垂直分层</t>
    </r>
    <r>
      <rPr>
        <sz val="12"/>
        <rFont val="宋体"/>
        <family val="3"/>
        <charset val="134"/>
        <scheme val="minor"/>
      </rPr>
      <t>+</t>
    </r>
    <r>
      <rPr>
        <sz val="12"/>
        <rFont val="宋体"/>
        <family val="3"/>
        <charset val="134"/>
        <scheme val="minor"/>
      </rPr>
      <t>主题聚场</t>
    </r>
    <r>
      <rPr>
        <sz val="12"/>
        <rFont val="宋体"/>
        <family val="3"/>
        <charset val="134"/>
        <scheme val="minor"/>
      </rPr>
      <t>”</t>
    </r>
    <r>
      <rPr>
        <sz val="12"/>
        <rFont val="宋体"/>
        <family val="3"/>
        <charset val="134"/>
        <scheme val="minor"/>
      </rPr>
      <t>的布局逻辑，形成精准适配社区客群与文旅客流的业态体系。打造专属粤语探店</t>
    </r>
    <r>
      <rPr>
        <sz val="12"/>
        <rFont val="宋体"/>
        <family val="3"/>
        <charset val="134"/>
        <scheme val="minor"/>
      </rPr>
      <t xml:space="preserve">IP“Alan </t>
    </r>
    <r>
      <rPr>
        <sz val="12"/>
        <rFont val="宋体"/>
        <family val="3"/>
        <charset val="134"/>
        <scheme val="minor"/>
      </rPr>
      <t>哥探店栏目</t>
    </r>
    <r>
      <rPr>
        <sz val="12"/>
        <rFont val="宋体"/>
        <family val="3"/>
        <charset val="134"/>
        <scheme val="minor"/>
      </rPr>
      <t>”</t>
    </r>
    <r>
      <rPr>
        <sz val="12"/>
        <rFont val="宋体"/>
        <family val="3"/>
        <charset val="134"/>
        <scheme val="minor"/>
      </rPr>
      <t>，联动永庆坊非遗传承人开展内容共创，以</t>
    </r>
    <r>
      <rPr>
        <sz val="12"/>
        <rFont val="宋体"/>
        <family val="3"/>
        <charset val="134"/>
        <scheme val="minor"/>
      </rPr>
      <t>“</t>
    </r>
    <r>
      <rPr>
        <sz val="12"/>
        <rFont val="宋体"/>
        <family val="3"/>
        <charset val="134"/>
        <scheme val="minor"/>
      </rPr>
      <t>睦邻友好</t>
    </r>
    <r>
      <rPr>
        <sz val="12"/>
        <rFont val="宋体"/>
        <family val="3"/>
        <charset val="134"/>
        <scheme val="minor"/>
      </rPr>
      <t>”</t>
    </r>
    <r>
      <rPr>
        <sz val="12"/>
        <rFont val="宋体"/>
        <family val="3"/>
        <charset val="134"/>
        <scheme val="minor"/>
      </rPr>
      <t>式叙事强化老广情感认同，</t>
    </r>
    <r>
      <rPr>
        <sz val="12"/>
        <rFont val="宋体"/>
        <family val="3"/>
        <charset val="134"/>
        <scheme val="minor"/>
      </rPr>
      <t>2025</t>
    </r>
    <r>
      <rPr>
        <sz val="12"/>
        <rFont val="宋体"/>
        <family val="3"/>
        <charset val="134"/>
        <scheme val="minor"/>
      </rPr>
      <t>年相关短视频全网播放量超</t>
    </r>
    <r>
      <rPr>
        <sz val="12"/>
        <rFont val="宋体"/>
        <family val="3"/>
        <charset val="134"/>
        <scheme val="minor"/>
      </rPr>
      <t>500</t>
    </r>
    <r>
      <rPr>
        <sz val="12"/>
        <rFont val="宋体"/>
        <family val="3"/>
        <charset val="134"/>
        <scheme val="minor"/>
      </rPr>
      <t>万次；借势重大节点策划主题活动：</t>
    </r>
    <r>
      <rPr>
        <sz val="12"/>
        <rFont val="宋体"/>
        <family val="3"/>
        <charset val="134"/>
        <scheme val="minor"/>
      </rPr>
      <t>2024</t>
    </r>
    <r>
      <rPr>
        <sz val="12"/>
        <rFont val="宋体"/>
        <family val="3"/>
        <charset val="134"/>
        <scheme val="minor"/>
      </rPr>
      <t>年巴黎奥运会期间发起</t>
    </r>
    <r>
      <rPr>
        <sz val="12"/>
        <rFont val="宋体"/>
        <family val="3"/>
        <charset val="134"/>
        <scheme val="minor"/>
      </rPr>
      <t>“</t>
    </r>
    <r>
      <rPr>
        <sz val="12"/>
        <rFont val="宋体"/>
        <family val="3"/>
        <charset val="134"/>
        <scheme val="minor"/>
      </rPr>
      <t>人人逛运会</t>
    </r>
    <r>
      <rPr>
        <sz val="12"/>
        <rFont val="宋体"/>
        <family val="3"/>
        <charset val="134"/>
        <scheme val="minor"/>
      </rPr>
      <t>”</t>
    </r>
    <r>
      <rPr>
        <sz val="12"/>
        <rFont val="宋体"/>
        <family val="3"/>
        <charset val="134"/>
        <scheme val="minor"/>
      </rPr>
      <t>系列活动，融合舞狮与街舞表演吸引</t>
    </r>
    <r>
      <rPr>
        <sz val="12"/>
        <rFont val="宋体"/>
        <family val="3"/>
        <charset val="134"/>
        <scheme val="minor"/>
      </rPr>
      <t>18.1</t>
    </r>
    <r>
      <rPr>
        <sz val="12"/>
        <rFont val="宋体"/>
        <family val="3"/>
        <charset val="134"/>
        <scheme val="minor"/>
      </rPr>
      <t>万人次单日客流；</t>
    </r>
    <r>
      <rPr>
        <sz val="12"/>
        <rFont val="宋体"/>
        <family val="3"/>
        <charset val="134"/>
        <scheme val="minor"/>
      </rPr>
      <t>2025</t>
    </r>
    <r>
      <rPr>
        <sz val="12"/>
        <rFont val="宋体"/>
        <family val="3"/>
        <charset val="134"/>
        <scheme val="minor"/>
      </rPr>
      <t>年联合荔湾区商务局推出</t>
    </r>
    <r>
      <rPr>
        <sz val="12"/>
        <rFont val="宋体"/>
        <family val="3"/>
        <charset val="134"/>
        <scheme val="minor"/>
      </rPr>
      <t>“</t>
    </r>
    <r>
      <rPr>
        <sz val="12"/>
        <rFont val="宋体"/>
        <family val="3"/>
        <charset val="134"/>
        <scheme val="minor"/>
      </rPr>
      <t>探索荔湾</t>
    </r>
    <r>
      <rPr>
        <sz val="12"/>
        <rFont val="宋体"/>
        <family val="3"/>
        <charset val="134"/>
        <scheme val="minor"/>
      </rPr>
      <t xml:space="preserve"> </t>
    </r>
    <r>
      <rPr>
        <sz val="12"/>
        <rFont val="宋体"/>
        <family val="3"/>
        <charset val="134"/>
        <scheme val="minor"/>
      </rPr>
      <t>寻味西关</t>
    </r>
    <r>
      <rPr>
        <sz val="12"/>
        <rFont val="宋体"/>
        <family val="3"/>
        <charset val="134"/>
        <scheme val="minor"/>
      </rPr>
      <t>”Citywalk</t>
    </r>
    <r>
      <rPr>
        <sz val="12"/>
        <rFont val="宋体"/>
        <family val="3"/>
        <charset val="134"/>
        <scheme val="minor"/>
      </rPr>
      <t>，设置</t>
    </r>
    <r>
      <rPr>
        <sz val="12"/>
        <rFont val="宋体"/>
        <family val="3"/>
        <charset val="134"/>
        <scheme val="minor"/>
      </rPr>
      <t xml:space="preserve"> 18 </t>
    </r>
    <r>
      <rPr>
        <sz val="12"/>
        <rFont val="宋体"/>
        <family val="3"/>
        <charset val="134"/>
        <scheme val="minor"/>
      </rPr>
      <t>个打卡点位串联沙面、永庆坊等地标，带动关联业态销售额增长</t>
    </r>
    <r>
      <rPr>
        <sz val="12"/>
        <rFont val="宋体"/>
        <family val="3"/>
        <charset val="134"/>
        <scheme val="minor"/>
      </rPr>
      <t>27%</t>
    </r>
    <r>
      <rPr>
        <sz val="12"/>
        <rFont val="宋体"/>
        <family val="3"/>
        <charset val="134"/>
        <scheme val="minor"/>
      </rPr>
      <t>。</t>
    </r>
  </si>
  <si>
    <r>
      <rPr>
        <sz val="12"/>
        <rFont val="宋体"/>
        <family val="3"/>
        <charset val="134"/>
        <scheme val="minor"/>
      </rPr>
      <t>项目总商业面积约</t>
    </r>
    <r>
      <rPr>
        <sz val="12"/>
        <rFont val="宋体"/>
        <family val="3"/>
        <charset val="134"/>
        <scheme val="minor"/>
      </rPr>
      <t>8</t>
    </r>
    <r>
      <rPr>
        <sz val="12"/>
        <rFont val="宋体"/>
        <family val="3"/>
        <charset val="134"/>
        <scheme val="minor"/>
      </rPr>
      <t>万平方米，入驻品牌超</t>
    </r>
    <r>
      <rPr>
        <sz val="12"/>
        <rFont val="宋体"/>
        <family val="3"/>
        <charset val="134"/>
        <scheme val="minor"/>
      </rPr>
      <t>200</t>
    </r>
    <r>
      <rPr>
        <sz val="12"/>
        <rFont val="宋体"/>
        <family val="3"/>
        <charset val="134"/>
        <scheme val="minor"/>
      </rPr>
      <t>家，采用</t>
    </r>
    <r>
      <rPr>
        <sz val="12"/>
        <rFont val="宋体"/>
        <family val="3"/>
        <charset val="134"/>
        <scheme val="minor"/>
      </rPr>
      <t>“</t>
    </r>
    <r>
      <rPr>
        <sz val="12"/>
        <rFont val="宋体"/>
        <family val="3"/>
        <charset val="134"/>
        <scheme val="minor"/>
      </rPr>
      <t>垂直分层</t>
    </r>
    <r>
      <rPr>
        <sz val="12"/>
        <rFont val="宋体"/>
        <family val="3"/>
        <charset val="134"/>
        <scheme val="minor"/>
      </rPr>
      <t>+</t>
    </r>
    <r>
      <rPr>
        <sz val="12"/>
        <rFont val="宋体"/>
        <family val="3"/>
        <charset val="134"/>
        <scheme val="minor"/>
      </rPr>
      <t>主题聚场</t>
    </r>
    <r>
      <rPr>
        <sz val="12"/>
        <rFont val="宋体"/>
        <family val="3"/>
        <charset val="134"/>
        <scheme val="minor"/>
      </rPr>
      <t>”</t>
    </r>
    <r>
      <rPr>
        <sz val="12"/>
        <rFont val="宋体"/>
        <family val="3"/>
        <charset val="134"/>
        <scheme val="minor"/>
      </rPr>
      <t>的布局逻辑，形成精准适配社区客群与文旅客流的业态体系：</t>
    </r>
  </si>
  <si>
    <t>李婷婷13580588145</t>
  </si>
  <si>
    <t>全业态大型TOD综合体广州环球贸易广场项目（广州南站ICC），由多家国际知名建筑及设计顾问携手打造，采用“东商务，西交通”的布局，集商、住、行于一身。对标香港ICC前沿规划理念，广州南站ICC将商场“天環·广州南”、写字楼、星级酒店、公寓及住宅“峻銮”等业态融为一体，通过连廊连接高铁站，实现“站城一体”。未来，旅客可体验“行李箱未放，购物已开始”的全新消费场景。
为充分发挥广州南站“黄金枢纽”的交通优势，实现与车站的无缝衔接，广州南站ICC融入绿色生态、智慧出行、可持续发展等理念，创造丰富连贯的城市公共空间和全天候的商业走廊，提供最佳的出行、购物、办公、住宿及休闲体验。此外，通过精心设计的交通人流规划，提供舒适的转乘体验，规划协调各种交通功能以及人流车流物流，全天候的公交上落客区，以及方便私家车和网约车的快速上落客区等，实现“无缝衔接”的升级转型。</t>
  </si>
  <si>
    <t>广州市番禺区沙湾街福龙路999号</t>
  </si>
  <si>
    <r>
      <rPr>
        <sz val="12"/>
        <color rgb="FFFF0000"/>
        <rFont val="宋体"/>
        <family val="3"/>
        <charset val="134"/>
        <scheme val="minor"/>
      </rPr>
      <t xml:space="preserve">第一阶段：前期筹备与基建期（第1-2半年度）
</t>
    </r>
    <r>
      <rPr>
        <b/>
        <sz val="12"/>
        <color rgb="FFFF0000"/>
        <rFont val="宋体"/>
        <family val="3"/>
        <charset val="134"/>
        <scheme val="minor"/>
      </rPr>
      <t>第二阶段：试运营与平台搭建期（第3-4半年度）</t>
    </r>
    <r>
      <rPr>
        <sz val="12"/>
        <color rgb="FFFF0000"/>
        <rFont val="宋体"/>
        <family val="3"/>
        <charset val="134"/>
        <scheme val="minor"/>
      </rPr>
      <t xml:space="preserve">
在海外平台设立首个“Canton Stories”出海专区。
推出首条“跟着短片游湾区”主题旅游线路。
带动本地商业消费首次达到年度1000万元。
</t>
    </r>
    <r>
      <rPr>
        <b/>
        <sz val="12"/>
        <color rgb="FFFF0000"/>
        <rFont val="宋体"/>
        <family val="3"/>
        <charset val="134"/>
        <scheme val="minor"/>
      </rPr>
      <t>第三阶段：规模化运营与出海深化期（第5-6半年度）</t>
    </r>
    <r>
      <rPr>
        <sz val="12"/>
        <color rgb="FFFF0000"/>
        <rFont val="宋体"/>
        <family val="3"/>
        <charset val="134"/>
        <scheme val="minor"/>
      </rPr>
      <t xml:space="preserve">
实现微短剧开发总量100部的目标。
</t>
    </r>
  </si>
  <si>
    <t>本项目旨在通过广府文化为设计主题，推广 “轻奢华、新文化” 理念，聚焦 26-45 岁城市新中产及商务精英，融合岭南文化元素与现代智能体验。带给客户舒适感受。
核心功能：
1.230 间客房及 20种房型，给予不同的用户以不同的特色环境在入住中感受岭南荟萃
2.配备恒温泳池、儿童乐园、商务中心等设施；提供管家服务、机器人服务、洗衣烘干等便捷服务；提供多种不同的入住便捷体验。
3.可承接商务会议、休闲旅居需求，衔接长隆度假区及周边商圈资源。满足多元场景需求，</t>
  </si>
  <si>
    <t>1. 财务收益目标：
开业后第一年实现年度营业收入人民币【6000】万元。
2. 市场与客户目标：
开业后第一年，服务接待总客流量超过【12万 】人次。
携程、抖音、飞猪、美团等主流平台客户总体满意度评分不低于【4.8】分（5分制）</t>
  </si>
  <si>
    <t>广州设计之都首发经济产业生态园区，以“全球视野、中国创新、广州策源”为定位，聚力构建三大产业功能高地，打造引领湾区、辐射全国的首发经济新引擎。
一是出海型跨国品牌总部培育区。 为本土创新品牌提供国际化战略咨询、跨境法律金融、海外市场洞察等一站式服务，构建品牌出海全链条生态，培育一批具有全球影响力的“新国货”跨国企业总部。
二是新技术首发集聚区。 通过打造开放实验室、技术路演中心和场景应用示范区，吸引人工智能、元宇宙、智能家居等前沿科技在此进行全球或区域首发，推动“技术-产品-商品”的高效转化。
三是新型国际消费策源地。 依托设计之都的创意资源，联动国际潮流机构与顶级设计师，常态化举办国际时装周、新品首秀、潮流艺术展等高端首发活动。
三大功能互为支撑，形成“技术驱动-品牌赋能-消费引爆”的闭环生态，最终建成具有全球影响力的首发经济产业新高地。</t>
  </si>
  <si>
    <t xml:space="preserve">构建一个覆盖时尚产业全链条的首发、首新品首发与首秀核心区，以“沉浸式秀场”与“国际展厅”为核心驱动核，打造专业级的时尚发布中枢，为服装品牌的当季新品、限量款、设计师系列提供首秀与首发平台。
通过二期重点打造的“服装展贸设计原创基地”和“孵化中心”，聚焦于原创设计的培育与首发，为新兴设计师和品牌提供从创意诞生到首次面向市场的完整支撑。融合“数字科技”与“园林美学”，打造特色秀场、直播基地等，旨在成为新零售模式、新消费场景的首发试验场和展示窗口。
</t>
  </si>
  <si>
    <t>项目一期2025年9月份投入运营。男装区、童装区近400个品牌已顺利开业，初步形成品牌集聚与消费人气。二期正加快推进，重点打造女装区与服装展贸设计原创基地，强化设计研发与原创孵化功能。保留原有半导体工业遗存空间肌理，注入“时尚产业+数字科技+园林美学”三大核心元素，形成“一轴一核四中心”的整体功能结构。</t>
  </si>
  <si>
    <t>广州市白云山翠竹园项目</t>
  </si>
  <si>
    <t>广州市白云区云翠南路6号、8号、10号</t>
  </si>
  <si>
    <t>广州云山翠园商业运营管理有限公司</t>
  </si>
  <si>
    <t>项目自2025年2月签约之日起至2025年9月期间，主要进行前期定位及设计方案深化与汇报沟通，并于2025年9月中下旬启动改造工程计划</t>
  </si>
  <si>
    <t>项目计划于2025年12月底前开放，商户进驻率不低于85%</t>
  </si>
  <si>
    <t xml:space="preserve">	广州设计之都首发经济公共服务平台聚焦于全方位服务与生态构建，为核心功能包括：
1.协助树立设计之都打造首个首发经济生态园区的形象与宣传，并做好园区内企业关于首发经济方向发展的服务与协调；
2.发挥资源导入和品牌首店链接，并培育园区企业品牌建设，推动国潮首发。构建从设计、展示、营销、首发到量产、消费等全链条服务。
3.通过策划“科技+时尚”主题首发、发布会、媒体对接会等活动，联动湾区资源扩大辐射力。借助数字化技术打造线上线下融合方式，并建设品牌首发空间和沉浸式消费场景，帮助品牌拓展渠道。</t>
  </si>
  <si>
    <r>
      <rPr>
        <sz val="12"/>
        <color rgb="FFFF0000"/>
        <rFont val="宋体"/>
        <family val="3"/>
        <charset val="134"/>
        <scheme val="minor"/>
      </rPr>
      <t>亿达方圆荟总建面11万m</t>
    </r>
    <r>
      <rPr>
        <sz val="12"/>
        <color rgb="FFFF0000"/>
        <rFont val="宋体"/>
        <family val="3"/>
        <charset val="134"/>
        <scheme val="minor"/>
      </rPr>
      <t>²</t>
    </r>
    <r>
      <rPr>
        <sz val="12"/>
        <color rgb="FFFF0000"/>
        <rFont val="宋体"/>
        <family val="3"/>
        <charset val="134"/>
        <scheme val="minor"/>
      </rPr>
      <t>，停车位1200个，双地铁上盖，填补10KM刚需商业空白。在充分满足消费者共性的生活需求上，持续迭代和提升区域消费者对更高生活品质的追求，不断填补市场空白、释放消费潜能和挖掘新的消费潜力，为消费者打造一个精致时尚的城市生活新空间。</t>
    </r>
  </si>
  <si>
    <t>1、「啤一啤市集」：冰爽啤酒+趣味游戏+乐队Live
2、直播引流：明星蔡淇俊摆摊直播+场景化内容，撬动线上流量到场转化
3、促销升级：高价值奖品+超值券包「149元抢双人吃喝玩乐券包」、「招行66团100元」，驱动消费裂变「满168抽香港迪士尼双人游」</t>
  </si>
  <si>
    <t xml:space="preserve">
线上线下销售累计达成7500万目标。
线上线下销售累计达成1亿目标。</t>
  </si>
  <si>
    <t xml:space="preserve">第一阶段，全面备战与预热造势，核心目标：完成所有上市前准备，并启动市场预热。
第二阶段：全域发售与旺季冲量，核心目标：借力电商大促及春节礼品季，实现销售爆发与品牌声量巅峰。
</t>
  </si>
  <si>
    <t>1.品牌影响力与市场声量目标：实现总曝光量 ≥1亿次，社交媒体总互动量（转、评、赞）≥ 100万次。
2.销售与业绩目标：联名系列产品总销售收入≥1800万元人民币，联名产品在电商平台上线后，首月销量突破12.5万盒，核心单品冲击主流电商平台 “方便速食”或“面食”品类销量前10。
3.产品创新目标：联名新品占白云面同期总销售额比例≥15%，联名限定款产品（含盲盒）首批发货售罄率≥85%。</t>
  </si>
  <si>
    <r>
      <rPr>
        <b/>
        <sz val="12"/>
        <color rgb="FFFF0000"/>
        <rFont val="宋体"/>
        <family val="3"/>
        <charset val="134"/>
        <scheme val="minor"/>
      </rPr>
      <t>2025</t>
    </r>
    <r>
      <rPr>
        <b/>
        <sz val="12"/>
        <color rgb="FFFF0000"/>
        <rFont val="宋体"/>
        <family val="3"/>
        <charset val="134"/>
        <scheme val="minor"/>
      </rPr>
      <t>中国（广州）国际时尚产业大会</t>
    </r>
  </si>
  <si>
    <r>
      <rPr>
        <b/>
        <sz val="12"/>
        <color rgb="FFFF0000"/>
        <rFont val="宋体"/>
        <family val="3"/>
        <charset val="134"/>
        <scheme val="minor"/>
      </rPr>
      <t>白鹅潭大湾区艺术中心等城市地标性空间场所（</t>
    </r>
    <r>
      <rPr>
        <b/>
        <sz val="12"/>
        <color rgb="FFFF0000"/>
        <rFont val="宋体"/>
        <family val="3"/>
        <charset val="134"/>
        <scheme val="minor"/>
      </rPr>
      <t>2025</t>
    </r>
    <r>
      <rPr>
        <b/>
        <sz val="12"/>
        <color rgb="FFFF0000"/>
        <rFont val="宋体"/>
        <family val="3"/>
        <charset val="134"/>
        <scheme val="minor"/>
      </rPr>
      <t>、</t>
    </r>
    <r>
      <rPr>
        <b/>
        <sz val="12"/>
        <color rgb="FFFF0000"/>
        <rFont val="宋体"/>
        <family val="3"/>
        <charset val="134"/>
        <scheme val="minor"/>
      </rPr>
      <t>2026</t>
    </r>
    <r>
      <rPr>
        <b/>
        <sz val="12"/>
        <color rgb="FFFF0000"/>
        <rFont val="宋体"/>
        <family val="3"/>
        <charset val="134"/>
        <scheme val="minor"/>
      </rPr>
      <t>、</t>
    </r>
    <r>
      <rPr>
        <b/>
        <sz val="12"/>
        <color rgb="FFFF0000"/>
        <rFont val="宋体"/>
        <family val="3"/>
        <charset val="134"/>
        <scheme val="minor"/>
      </rPr>
      <t>2027</t>
    </r>
    <r>
      <rPr>
        <b/>
        <sz val="12"/>
        <color rgb="FFFF0000"/>
        <rFont val="宋体"/>
        <family val="3"/>
        <charset val="134"/>
        <scheme val="minor"/>
      </rPr>
      <t>分别在不同场地）</t>
    </r>
  </si>
  <si>
    <r>
      <rPr>
        <b/>
        <sz val="12"/>
        <color rgb="FFFF0000"/>
        <rFont val="宋体"/>
        <family val="3"/>
        <charset val="134"/>
        <scheme val="minor"/>
      </rPr>
      <t>中国（广州）国际时尚产业大会已连续五年成为广州时尚产业的</t>
    </r>
    <r>
      <rPr>
        <b/>
        <sz val="12"/>
        <color rgb="FFFF0000"/>
        <rFont val="宋体"/>
        <family val="3"/>
        <charset val="134"/>
        <scheme val="minor"/>
      </rPr>
      <t>“</t>
    </r>
    <r>
      <rPr>
        <b/>
        <sz val="12"/>
        <color rgb="FFFF0000"/>
        <rFont val="宋体"/>
        <family val="3"/>
        <charset val="134"/>
        <scheme val="minor"/>
      </rPr>
      <t>全息展示窗口</t>
    </r>
    <r>
      <rPr>
        <b/>
        <sz val="12"/>
        <color rgb="FFFF0000"/>
        <rFont val="宋体"/>
        <family val="3"/>
        <charset val="134"/>
        <scheme val="minor"/>
      </rPr>
      <t>”</t>
    </r>
    <r>
      <rPr>
        <b/>
        <sz val="12"/>
        <color rgb="FFFF0000"/>
        <rFont val="宋体"/>
        <family val="3"/>
        <charset val="134"/>
        <scheme val="minor"/>
      </rPr>
      <t>，展现产业实力与创新活力，并作为政策</t>
    </r>
    <r>
      <rPr>
        <b/>
        <sz val="12"/>
        <color rgb="FFFF0000"/>
        <rFont val="宋体"/>
        <family val="3"/>
        <charset val="134"/>
        <scheme val="minor"/>
      </rPr>
      <t>“</t>
    </r>
    <r>
      <rPr>
        <b/>
        <sz val="12"/>
        <color rgb="FFFF0000"/>
        <rFont val="宋体"/>
        <family val="3"/>
        <charset val="134"/>
        <scheme val="minor"/>
      </rPr>
      <t>赋能孵化平台</t>
    </r>
    <r>
      <rPr>
        <b/>
        <sz val="12"/>
        <color rgb="FFFF0000"/>
        <rFont val="宋体"/>
        <family val="3"/>
        <charset val="134"/>
        <scheme val="minor"/>
      </rPr>
      <t>”</t>
    </r>
    <r>
      <rPr>
        <b/>
        <sz val="12"/>
        <color rgb="FFFF0000"/>
        <rFont val="宋体"/>
        <family val="3"/>
        <charset val="134"/>
        <scheme val="minor"/>
      </rPr>
      <t>与</t>
    </r>
    <r>
      <rPr>
        <b/>
        <sz val="12"/>
        <color rgb="FFFF0000"/>
        <rFont val="宋体"/>
        <family val="3"/>
        <charset val="134"/>
        <scheme val="minor"/>
      </rPr>
      <t>“</t>
    </r>
    <r>
      <rPr>
        <b/>
        <sz val="12"/>
        <color rgb="FFFF0000"/>
        <rFont val="宋体"/>
        <family val="3"/>
        <charset val="134"/>
        <scheme val="minor"/>
      </rPr>
      <t>资源链接桥梁</t>
    </r>
    <r>
      <rPr>
        <b/>
        <sz val="12"/>
        <color rgb="FFFF0000"/>
        <rFont val="宋体"/>
        <family val="3"/>
        <charset val="134"/>
        <scheme val="minor"/>
      </rPr>
      <t>”</t>
    </r>
    <r>
      <rPr>
        <b/>
        <sz val="12"/>
        <color rgb="FFFF0000"/>
        <rFont val="宋体"/>
        <family val="3"/>
        <charset val="134"/>
        <scheme val="minor"/>
      </rPr>
      <t>，推动产业链协同与双循环发展。</t>
    </r>
    <r>
      <rPr>
        <b/>
        <sz val="12"/>
        <color rgb="FFFF0000"/>
        <rFont val="宋体"/>
        <family val="3"/>
        <charset val="134"/>
        <scheme val="minor"/>
      </rPr>
      <t>2025</t>
    </r>
    <r>
      <rPr>
        <b/>
        <sz val="12"/>
        <color rgb="FFFF0000"/>
        <rFont val="宋体"/>
        <family val="3"/>
        <charset val="134"/>
        <scheme val="minor"/>
      </rPr>
      <t>年至</t>
    </r>
    <r>
      <rPr>
        <b/>
        <sz val="12"/>
        <color rgb="FFFF0000"/>
        <rFont val="宋体"/>
        <family val="3"/>
        <charset val="134"/>
        <scheme val="minor"/>
      </rPr>
      <t>2027</t>
    </r>
    <r>
      <rPr>
        <b/>
        <sz val="12"/>
        <color rgb="FFFF0000"/>
        <rFont val="宋体"/>
        <family val="3"/>
        <charset val="134"/>
        <scheme val="minor"/>
      </rPr>
      <t>年连续三年，大会将通过政策赋能、资源对接与国际拓展等全方位服务，推动时尚消费品与本土产业集群升级，助力首发经济高质量发展。同时整合优质资源，帮助企业品牌建设构建核心竞争力，提升</t>
    </r>
    <r>
      <rPr>
        <b/>
        <sz val="12"/>
        <color rgb="FFFF0000"/>
        <rFont val="宋体"/>
        <family val="3"/>
        <charset val="134"/>
        <scheme val="minor"/>
      </rPr>
      <t>“</t>
    </r>
    <r>
      <rPr>
        <b/>
        <sz val="12"/>
        <color rgb="FFFF0000"/>
        <rFont val="宋体"/>
        <family val="3"/>
        <charset val="134"/>
        <scheme val="minor"/>
      </rPr>
      <t>首发广州</t>
    </r>
    <r>
      <rPr>
        <b/>
        <sz val="12"/>
        <color rgb="FFFF0000"/>
        <rFont val="宋体"/>
        <family val="3"/>
        <charset val="134"/>
        <scheme val="minor"/>
      </rPr>
      <t>”</t>
    </r>
    <r>
      <rPr>
        <b/>
        <sz val="12"/>
        <color rgb="FFFF0000"/>
        <rFont val="宋体"/>
        <family val="3"/>
        <charset val="134"/>
        <scheme val="minor"/>
      </rPr>
      <t>国际影响力。大会围绕</t>
    </r>
    <r>
      <rPr>
        <b/>
        <sz val="12"/>
        <color rgb="FFFF0000"/>
        <rFont val="宋体"/>
        <family val="3"/>
        <charset val="134"/>
        <scheme val="minor"/>
      </rPr>
      <t>“</t>
    </r>
    <r>
      <rPr>
        <b/>
        <sz val="12"/>
        <color rgb="FFFF0000"/>
        <rFont val="宋体"/>
        <family val="3"/>
        <charset val="134"/>
        <scheme val="minor"/>
      </rPr>
      <t>会、展、秀</t>
    </r>
    <r>
      <rPr>
        <b/>
        <sz val="12"/>
        <color rgb="FFFF0000"/>
        <rFont val="宋体"/>
        <family val="3"/>
        <charset val="134"/>
        <scheme val="minor"/>
      </rPr>
      <t>”</t>
    </r>
    <r>
      <rPr>
        <b/>
        <sz val="12"/>
        <color rgb="FFFF0000"/>
        <rFont val="宋体"/>
        <family val="3"/>
        <charset val="134"/>
        <scheme val="minor"/>
      </rPr>
      <t>三大板块，打造城市营销与产业首发平台，坚持与城市地标融合、全产业链协同和本土品牌培育。通过</t>
    </r>
    <r>
      <rPr>
        <b/>
        <sz val="12"/>
        <color rgb="FFFF0000"/>
        <rFont val="宋体"/>
        <family val="3"/>
        <charset val="134"/>
        <scheme val="minor"/>
      </rPr>
      <t>“1+3+N”</t>
    </r>
    <r>
      <rPr>
        <b/>
        <sz val="12"/>
        <color rgb="FFFF0000"/>
        <rFont val="宋体"/>
        <family val="3"/>
        <charset val="134"/>
        <scheme val="minor"/>
      </rPr>
      <t>活动矩阵，包括每年度</t>
    </r>
    <r>
      <rPr>
        <b/>
        <sz val="12"/>
        <color rgb="FFFF0000"/>
        <rFont val="宋体"/>
        <family val="3"/>
        <charset val="134"/>
        <scheme val="minor"/>
      </rPr>
      <t>1</t>
    </r>
    <r>
      <rPr>
        <b/>
        <sz val="12"/>
        <color rgb="FFFF0000"/>
        <rFont val="宋体"/>
        <family val="3"/>
        <charset val="134"/>
        <scheme val="minor"/>
      </rPr>
      <t>场湾区首发经济生态大会、</t>
    </r>
    <r>
      <rPr>
        <b/>
        <sz val="12"/>
        <color rgb="FFFF0000"/>
        <rFont val="宋体"/>
        <family val="3"/>
        <charset val="134"/>
        <scheme val="minor"/>
      </rPr>
      <t>3</t>
    </r>
    <r>
      <rPr>
        <b/>
        <sz val="12"/>
        <color rgb="FFFF0000"/>
        <rFont val="宋体"/>
        <family val="3"/>
        <charset val="134"/>
        <scheme val="minor"/>
      </rPr>
      <t>场大型主题时尚夜间活动及</t>
    </r>
    <r>
      <rPr>
        <b/>
        <sz val="12"/>
        <color rgb="FFFF0000"/>
        <rFont val="宋体"/>
        <family val="3"/>
        <charset val="134"/>
        <scheme val="minor"/>
      </rPr>
      <t>N</t>
    </r>
    <r>
      <rPr>
        <b/>
        <sz val="12"/>
        <color rgb="FFFF0000"/>
        <rFont val="宋体"/>
        <family val="3"/>
        <charset val="134"/>
        <scheme val="minor"/>
      </rPr>
      <t>场分会场活动，塑造</t>
    </r>
    <r>
      <rPr>
        <b/>
        <sz val="12"/>
        <color rgb="FFFF0000"/>
        <rFont val="宋体"/>
        <family val="3"/>
        <charset val="134"/>
        <scheme val="minor"/>
      </rPr>
      <t>“</t>
    </r>
    <r>
      <rPr>
        <b/>
        <sz val="12"/>
        <color rgb="FFFF0000"/>
        <rFont val="宋体"/>
        <family val="3"/>
        <charset val="134"/>
        <scheme val="minor"/>
      </rPr>
      <t>首发广州</t>
    </r>
    <r>
      <rPr>
        <b/>
        <sz val="12"/>
        <color rgb="FFFF0000"/>
        <rFont val="宋体"/>
        <family val="3"/>
        <charset val="134"/>
        <scheme val="minor"/>
      </rPr>
      <t>”</t>
    </r>
    <r>
      <rPr>
        <b/>
        <sz val="12"/>
        <color rgb="FFFF0000"/>
        <rFont val="宋体"/>
        <family val="3"/>
        <charset val="134"/>
        <scheme val="minor"/>
      </rPr>
      <t>产业特色，赋能品牌成长，加强国际交流，为广州时尚产业持续注入新动力。</t>
    </r>
  </si>
  <si>
    <r>
      <rPr>
        <b/>
        <sz val="12"/>
        <color rgb="FFFF0000"/>
        <rFont val="宋体"/>
        <family val="3"/>
        <charset val="134"/>
        <scheme val="minor"/>
      </rPr>
      <t>第一階段：</t>
    </r>
    <r>
      <rPr>
        <b/>
        <sz val="12"/>
        <color rgb="FFFF0000"/>
        <rFont val="宋体"/>
        <family val="3"/>
        <charset val="134"/>
        <scheme val="minor"/>
      </rPr>
      <t>2025</t>
    </r>
    <r>
      <rPr>
        <b/>
        <sz val="12"/>
        <color rgb="FFFF0000"/>
        <rFont val="宋体"/>
        <family val="3"/>
        <charset val="134"/>
        <scheme val="minor"/>
      </rPr>
      <t>年度场次活动策划、统筹与深化选址、设计阶段</t>
    </r>
    <r>
      <rPr>
        <b/>
        <sz val="12"/>
        <color rgb="FFFF0000"/>
        <rFont val="宋体"/>
        <family val="3"/>
        <charset val="134"/>
        <scheme val="minor"/>
      </rPr>
      <t xml:space="preserve"> (2025</t>
    </r>
    <r>
      <rPr>
        <b/>
        <sz val="12"/>
        <color rgb="FFFF0000"/>
        <rFont val="宋体"/>
        <family val="3"/>
        <charset val="134"/>
        <scheme val="minor"/>
      </rPr>
      <t>年</t>
    </r>
    <r>
      <rPr>
        <b/>
        <sz val="12"/>
        <color rgb="FFFF0000"/>
        <rFont val="宋体"/>
        <family val="3"/>
        <charset val="134"/>
        <scheme val="minor"/>
      </rPr>
      <t>3</t>
    </r>
    <r>
      <rPr>
        <b/>
        <sz val="12"/>
        <color rgb="FFFF0000"/>
        <rFont val="宋体"/>
        <family val="3"/>
        <charset val="134"/>
        <scheme val="minor"/>
      </rPr>
      <t>月</t>
    </r>
    <r>
      <rPr>
        <b/>
        <sz val="12"/>
        <color rgb="FFFF0000"/>
        <rFont val="宋体"/>
        <family val="3"/>
        <charset val="134"/>
        <scheme val="minor"/>
      </rPr>
      <t xml:space="preserve"> - 2025</t>
    </r>
    <r>
      <rPr>
        <b/>
        <sz val="12"/>
        <color rgb="FFFF0000"/>
        <rFont val="宋体"/>
        <family val="3"/>
        <charset val="134"/>
        <scheme val="minor"/>
      </rPr>
      <t>年</t>
    </r>
    <r>
      <rPr>
        <b/>
        <sz val="12"/>
        <color rgb="FFFF0000"/>
        <rFont val="宋体"/>
        <family val="3"/>
        <charset val="134"/>
        <scheme val="minor"/>
      </rPr>
      <t>6</t>
    </r>
    <r>
      <rPr>
        <b/>
        <sz val="12"/>
        <color rgb="FFFF0000"/>
        <rFont val="宋体"/>
        <family val="3"/>
        <charset val="134"/>
        <scheme val="minor"/>
      </rPr>
      <t>月</t>
    </r>
    <r>
      <rPr>
        <b/>
        <sz val="12"/>
        <color rgb="FFFF0000"/>
        <rFont val="宋体"/>
        <family val="3"/>
        <charset val="134"/>
        <scheme val="minor"/>
      </rPr>
      <t>)</t>
    </r>
    <r>
      <rPr>
        <b/>
        <sz val="12"/>
        <color rgb="FFFF0000"/>
        <rFont val="宋体"/>
        <family val="3"/>
        <charset val="134"/>
        <scheme val="minor"/>
      </rPr>
      <t>；</t>
    </r>
    <r>
      <rPr>
        <b/>
        <sz val="12"/>
        <color rgb="FFFF0000"/>
        <rFont val="宋体"/>
        <family val="3"/>
        <charset val="134"/>
        <scheme val="minor"/>
      </rPr>
      <t xml:space="preserve">
</t>
    </r>
    <r>
      <rPr>
        <b/>
        <sz val="12"/>
        <color rgb="FFFF0000"/>
        <rFont val="宋体"/>
        <family val="3"/>
        <charset val="134"/>
        <scheme val="minor"/>
      </rPr>
      <t>第二階段：</t>
    </r>
    <r>
      <rPr>
        <b/>
        <sz val="12"/>
        <color rgb="FFFF0000"/>
        <rFont val="宋体"/>
        <family val="3"/>
        <charset val="134"/>
        <scheme val="minor"/>
      </rPr>
      <t>2025</t>
    </r>
    <r>
      <rPr>
        <b/>
        <sz val="12"/>
        <color rgb="FFFF0000"/>
        <rFont val="宋体"/>
        <family val="3"/>
        <charset val="134"/>
        <scheme val="minor"/>
      </rPr>
      <t>年度场次活动的首发首秀首展内容，执行落地与集中推广宣传阶段</t>
    </r>
    <r>
      <rPr>
        <b/>
        <sz val="12"/>
        <color rgb="FFFF0000"/>
        <rFont val="宋体"/>
        <family val="3"/>
        <charset val="134"/>
        <scheme val="minor"/>
      </rPr>
      <t xml:space="preserve"> (2025</t>
    </r>
    <r>
      <rPr>
        <b/>
        <sz val="12"/>
        <color rgb="FFFF0000"/>
        <rFont val="宋体"/>
        <family val="3"/>
        <charset val="134"/>
        <scheme val="minor"/>
      </rPr>
      <t>年</t>
    </r>
    <r>
      <rPr>
        <b/>
        <sz val="12"/>
        <color rgb="FFFF0000"/>
        <rFont val="宋体"/>
        <family val="3"/>
        <charset val="134"/>
        <scheme val="minor"/>
      </rPr>
      <t>7</t>
    </r>
    <r>
      <rPr>
        <b/>
        <sz val="12"/>
        <color rgb="FFFF0000"/>
        <rFont val="宋体"/>
        <family val="3"/>
        <charset val="134"/>
        <scheme val="minor"/>
      </rPr>
      <t>月</t>
    </r>
    <r>
      <rPr>
        <b/>
        <sz val="12"/>
        <color rgb="FFFF0000"/>
        <rFont val="宋体"/>
        <family val="3"/>
        <charset val="134"/>
        <scheme val="minor"/>
      </rPr>
      <t xml:space="preserve"> - 2025</t>
    </r>
    <r>
      <rPr>
        <b/>
        <sz val="12"/>
        <color rgb="FFFF0000"/>
        <rFont val="宋体"/>
        <family val="3"/>
        <charset val="134"/>
        <scheme val="minor"/>
      </rPr>
      <t>年</t>
    </r>
    <r>
      <rPr>
        <b/>
        <sz val="12"/>
        <color rgb="FFFF0000"/>
        <rFont val="宋体"/>
        <family val="3"/>
        <charset val="134"/>
        <scheme val="minor"/>
      </rPr>
      <t>12</t>
    </r>
    <r>
      <rPr>
        <b/>
        <sz val="12"/>
        <color rgb="FFFF0000"/>
        <rFont val="宋体"/>
        <family val="3"/>
        <charset val="134"/>
        <scheme val="minor"/>
      </rPr>
      <t>月</t>
    </r>
    <r>
      <rPr>
        <b/>
        <sz val="12"/>
        <color rgb="FFFF0000"/>
        <rFont val="宋体"/>
        <family val="3"/>
        <charset val="134"/>
        <scheme val="minor"/>
      </rPr>
      <t>)</t>
    </r>
    <r>
      <rPr>
        <b/>
        <sz val="12"/>
        <color rgb="FFFF0000"/>
        <rFont val="宋体"/>
        <family val="3"/>
        <charset val="134"/>
        <scheme val="minor"/>
      </rPr>
      <t>；</t>
    </r>
    <r>
      <rPr>
        <b/>
        <sz val="12"/>
        <color rgb="FFFF0000"/>
        <rFont val="宋体"/>
        <family val="3"/>
        <charset val="134"/>
        <scheme val="minor"/>
      </rPr>
      <t xml:space="preserve">
</t>
    </r>
    <r>
      <rPr>
        <b/>
        <sz val="12"/>
        <color rgb="FFFF0000"/>
        <rFont val="宋体"/>
        <family val="3"/>
        <charset val="134"/>
        <scheme val="minor"/>
      </rPr>
      <t>第三階段：</t>
    </r>
    <r>
      <rPr>
        <b/>
        <sz val="12"/>
        <color rgb="FFFF0000"/>
        <rFont val="宋体"/>
        <family val="3"/>
        <charset val="134"/>
        <scheme val="minor"/>
      </rPr>
      <t>2025</t>
    </r>
    <r>
      <rPr>
        <b/>
        <sz val="12"/>
        <color rgb="FFFF0000"/>
        <rFont val="宋体"/>
        <family val="3"/>
        <charset val="134"/>
        <scheme val="minor"/>
      </rPr>
      <t>年度场次活动的成果评价和</t>
    </r>
    <r>
      <rPr>
        <b/>
        <sz val="12"/>
        <color rgb="FFFF0000"/>
        <rFont val="宋体"/>
        <family val="3"/>
        <charset val="134"/>
        <scheme val="minor"/>
      </rPr>
      <t>2026</t>
    </r>
    <r>
      <rPr>
        <b/>
        <sz val="12"/>
        <color rgb="FFFF0000"/>
        <rFont val="宋体"/>
        <family val="3"/>
        <charset val="134"/>
        <scheme val="minor"/>
      </rPr>
      <t>年度场次活动策划、统筹、选址、设计阶段</t>
    </r>
    <r>
      <rPr>
        <b/>
        <sz val="12"/>
        <color rgb="FFFF0000"/>
        <rFont val="宋体"/>
        <family val="3"/>
        <charset val="134"/>
        <scheme val="minor"/>
      </rPr>
      <t xml:space="preserve"> (2026</t>
    </r>
    <r>
      <rPr>
        <b/>
        <sz val="12"/>
        <color rgb="FFFF0000"/>
        <rFont val="宋体"/>
        <family val="3"/>
        <charset val="134"/>
        <scheme val="minor"/>
      </rPr>
      <t>年</t>
    </r>
    <r>
      <rPr>
        <b/>
        <sz val="12"/>
        <color rgb="FFFF0000"/>
        <rFont val="宋体"/>
        <family val="3"/>
        <charset val="134"/>
        <scheme val="minor"/>
      </rPr>
      <t>1</t>
    </r>
    <r>
      <rPr>
        <b/>
        <sz val="12"/>
        <color rgb="FFFF0000"/>
        <rFont val="宋体"/>
        <family val="3"/>
        <charset val="134"/>
        <scheme val="minor"/>
      </rPr>
      <t>月</t>
    </r>
    <r>
      <rPr>
        <b/>
        <sz val="12"/>
        <color rgb="FFFF0000"/>
        <rFont val="宋体"/>
        <family val="3"/>
        <charset val="134"/>
        <scheme val="minor"/>
      </rPr>
      <t xml:space="preserve"> - 2026</t>
    </r>
    <r>
      <rPr>
        <b/>
        <sz val="12"/>
        <color rgb="FFFF0000"/>
        <rFont val="宋体"/>
        <family val="3"/>
        <charset val="134"/>
        <scheme val="minor"/>
      </rPr>
      <t>年</t>
    </r>
    <r>
      <rPr>
        <b/>
        <sz val="12"/>
        <color rgb="FFFF0000"/>
        <rFont val="宋体"/>
        <family val="3"/>
        <charset val="134"/>
        <scheme val="minor"/>
      </rPr>
      <t>6</t>
    </r>
    <r>
      <rPr>
        <b/>
        <sz val="12"/>
        <color rgb="FFFF0000"/>
        <rFont val="宋体"/>
        <family val="3"/>
        <charset val="134"/>
        <scheme val="minor"/>
      </rPr>
      <t>月</t>
    </r>
    <r>
      <rPr>
        <b/>
        <sz val="12"/>
        <color rgb="FFFF0000"/>
        <rFont val="宋体"/>
        <family val="3"/>
        <charset val="134"/>
        <scheme val="minor"/>
      </rPr>
      <t>)</t>
    </r>
    <r>
      <rPr>
        <b/>
        <sz val="12"/>
        <color rgb="FFFF0000"/>
        <rFont val="宋体"/>
        <family val="3"/>
        <charset val="134"/>
        <scheme val="minor"/>
      </rPr>
      <t>；</t>
    </r>
    <r>
      <rPr>
        <b/>
        <sz val="12"/>
        <color rgb="FFFF0000"/>
        <rFont val="宋体"/>
        <family val="3"/>
        <charset val="134"/>
        <scheme val="minor"/>
      </rPr>
      <t xml:space="preserve">
</t>
    </r>
    <r>
      <rPr>
        <b/>
        <sz val="12"/>
        <color rgb="FFFF0000"/>
        <rFont val="宋体"/>
        <family val="3"/>
        <charset val="134"/>
        <scheme val="minor"/>
      </rPr>
      <t>第四階段：</t>
    </r>
    <r>
      <rPr>
        <b/>
        <sz val="12"/>
        <color rgb="FFFF0000"/>
        <rFont val="宋体"/>
        <family val="3"/>
        <charset val="134"/>
        <scheme val="minor"/>
      </rPr>
      <t>2026</t>
    </r>
    <r>
      <rPr>
        <b/>
        <sz val="12"/>
        <color rgb="FFFF0000"/>
        <rFont val="宋体"/>
        <family val="3"/>
        <charset val="134"/>
        <scheme val="minor"/>
      </rPr>
      <t>年度场次活动的首发首秀首展内容，执行落地与集中推广宣传阶段</t>
    </r>
    <r>
      <rPr>
        <b/>
        <sz val="12"/>
        <color rgb="FFFF0000"/>
        <rFont val="宋体"/>
        <family val="3"/>
        <charset val="134"/>
        <scheme val="minor"/>
      </rPr>
      <t xml:space="preserve"> (2026</t>
    </r>
    <r>
      <rPr>
        <b/>
        <sz val="12"/>
        <color rgb="FFFF0000"/>
        <rFont val="宋体"/>
        <family val="3"/>
        <charset val="134"/>
        <scheme val="minor"/>
      </rPr>
      <t>年</t>
    </r>
    <r>
      <rPr>
        <b/>
        <sz val="12"/>
        <color rgb="FFFF0000"/>
        <rFont val="宋体"/>
        <family val="3"/>
        <charset val="134"/>
        <scheme val="minor"/>
      </rPr>
      <t>7</t>
    </r>
    <r>
      <rPr>
        <b/>
        <sz val="12"/>
        <color rgb="FFFF0000"/>
        <rFont val="宋体"/>
        <family val="3"/>
        <charset val="134"/>
        <scheme val="minor"/>
      </rPr>
      <t>月</t>
    </r>
    <r>
      <rPr>
        <b/>
        <sz val="12"/>
        <color rgb="FFFF0000"/>
        <rFont val="宋体"/>
        <family val="3"/>
        <charset val="134"/>
        <scheme val="minor"/>
      </rPr>
      <t xml:space="preserve"> - 2026</t>
    </r>
    <r>
      <rPr>
        <b/>
        <sz val="12"/>
        <color rgb="FFFF0000"/>
        <rFont val="宋体"/>
        <family val="3"/>
        <charset val="134"/>
        <scheme val="minor"/>
      </rPr>
      <t>年</t>
    </r>
    <r>
      <rPr>
        <b/>
        <sz val="12"/>
        <color rgb="FFFF0000"/>
        <rFont val="宋体"/>
        <family val="3"/>
        <charset val="134"/>
        <scheme val="minor"/>
      </rPr>
      <t>12</t>
    </r>
    <r>
      <rPr>
        <b/>
        <sz val="12"/>
        <color rgb="FFFF0000"/>
        <rFont val="宋体"/>
        <family val="3"/>
        <charset val="134"/>
        <scheme val="minor"/>
      </rPr>
      <t>月</t>
    </r>
    <r>
      <rPr>
        <b/>
        <sz val="12"/>
        <color rgb="FFFF0000"/>
        <rFont val="宋体"/>
        <family val="3"/>
        <charset val="134"/>
        <scheme val="minor"/>
      </rPr>
      <t xml:space="preserve">)
</t>
    </r>
    <r>
      <rPr>
        <b/>
        <sz val="12"/>
        <color rgb="FFFF0000"/>
        <rFont val="宋体"/>
        <family val="3"/>
        <charset val="134"/>
        <scheme val="minor"/>
      </rPr>
      <t>第五階段：</t>
    </r>
    <r>
      <rPr>
        <b/>
        <sz val="12"/>
        <color rgb="FFFF0000"/>
        <rFont val="宋体"/>
        <family val="3"/>
        <charset val="134"/>
        <scheme val="minor"/>
      </rPr>
      <t>2026</t>
    </r>
    <r>
      <rPr>
        <b/>
        <sz val="12"/>
        <color rgb="FFFF0000"/>
        <rFont val="宋体"/>
        <family val="3"/>
        <charset val="134"/>
        <scheme val="minor"/>
      </rPr>
      <t>年度活动的成果评估和</t>
    </r>
    <r>
      <rPr>
        <b/>
        <sz val="12"/>
        <color rgb="FFFF0000"/>
        <rFont val="宋体"/>
        <family val="3"/>
        <charset val="134"/>
        <scheme val="minor"/>
      </rPr>
      <t>2027</t>
    </r>
    <r>
      <rPr>
        <b/>
        <sz val="12"/>
        <color rgb="FFFF0000"/>
        <rFont val="宋体"/>
        <family val="3"/>
        <charset val="134"/>
        <scheme val="minor"/>
      </rPr>
      <t>年度场次活动策划、统筹、选址、设计阶段</t>
    </r>
    <r>
      <rPr>
        <b/>
        <sz val="12"/>
        <color rgb="FFFF0000"/>
        <rFont val="宋体"/>
        <family val="3"/>
        <charset val="134"/>
        <scheme val="minor"/>
      </rPr>
      <t xml:space="preserve"> (2027</t>
    </r>
    <r>
      <rPr>
        <b/>
        <sz val="12"/>
        <color rgb="FFFF0000"/>
        <rFont val="宋体"/>
        <family val="3"/>
        <charset val="134"/>
        <scheme val="minor"/>
      </rPr>
      <t>年</t>
    </r>
    <r>
      <rPr>
        <b/>
        <sz val="12"/>
        <color rgb="FFFF0000"/>
        <rFont val="宋体"/>
        <family val="3"/>
        <charset val="134"/>
        <scheme val="minor"/>
      </rPr>
      <t>1</t>
    </r>
    <r>
      <rPr>
        <b/>
        <sz val="12"/>
        <color rgb="FFFF0000"/>
        <rFont val="宋体"/>
        <family val="3"/>
        <charset val="134"/>
        <scheme val="minor"/>
      </rPr>
      <t>月</t>
    </r>
    <r>
      <rPr>
        <b/>
        <sz val="12"/>
        <color rgb="FFFF0000"/>
        <rFont val="宋体"/>
        <family val="3"/>
        <charset val="134"/>
        <scheme val="minor"/>
      </rPr>
      <t xml:space="preserve"> - 2027</t>
    </r>
    <r>
      <rPr>
        <b/>
        <sz val="12"/>
        <color rgb="FFFF0000"/>
        <rFont val="宋体"/>
        <family val="3"/>
        <charset val="134"/>
        <scheme val="minor"/>
      </rPr>
      <t>年</t>
    </r>
    <r>
      <rPr>
        <b/>
        <sz val="12"/>
        <color rgb="FFFF0000"/>
        <rFont val="宋体"/>
        <family val="3"/>
        <charset val="134"/>
        <scheme val="minor"/>
      </rPr>
      <t>6</t>
    </r>
    <r>
      <rPr>
        <b/>
        <sz val="12"/>
        <color rgb="FFFF0000"/>
        <rFont val="宋体"/>
        <family val="3"/>
        <charset val="134"/>
        <scheme val="minor"/>
      </rPr>
      <t>月</t>
    </r>
    <r>
      <rPr>
        <b/>
        <sz val="12"/>
        <color rgb="FFFF0000"/>
        <rFont val="宋体"/>
        <family val="3"/>
        <charset val="134"/>
        <scheme val="minor"/>
      </rPr>
      <t xml:space="preserve">)
</t>
    </r>
    <r>
      <rPr>
        <b/>
        <sz val="12"/>
        <color rgb="FFFF0000"/>
        <rFont val="宋体"/>
        <family val="3"/>
        <charset val="134"/>
        <scheme val="minor"/>
      </rPr>
      <t>第六階段：</t>
    </r>
    <r>
      <rPr>
        <b/>
        <sz val="12"/>
        <color rgb="FFFF0000"/>
        <rFont val="宋体"/>
        <family val="3"/>
        <charset val="134"/>
        <scheme val="minor"/>
      </rPr>
      <t>2027</t>
    </r>
    <r>
      <rPr>
        <b/>
        <sz val="12"/>
        <color rgb="FFFF0000"/>
        <rFont val="宋体"/>
        <family val="3"/>
        <charset val="134"/>
        <scheme val="minor"/>
      </rPr>
      <t>年度场次活动的首发首秀首展内容，执行落地与集中推广宣传阶段</t>
    </r>
    <r>
      <rPr>
        <b/>
        <sz val="12"/>
        <color rgb="FFFF0000"/>
        <rFont val="宋体"/>
        <family val="3"/>
        <charset val="134"/>
        <scheme val="minor"/>
      </rPr>
      <t xml:space="preserve"> (2027</t>
    </r>
    <r>
      <rPr>
        <b/>
        <sz val="12"/>
        <color rgb="FFFF0000"/>
        <rFont val="宋体"/>
        <family val="3"/>
        <charset val="134"/>
        <scheme val="minor"/>
      </rPr>
      <t>年</t>
    </r>
    <r>
      <rPr>
        <b/>
        <sz val="12"/>
        <color rgb="FFFF0000"/>
        <rFont val="宋体"/>
        <family val="3"/>
        <charset val="134"/>
        <scheme val="minor"/>
      </rPr>
      <t>7</t>
    </r>
    <r>
      <rPr>
        <b/>
        <sz val="12"/>
        <color rgb="FFFF0000"/>
        <rFont val="宋体"/>
        <family val="3"/>
        <charset val="134"/>
        <scheme val="minor"/>
      </rPr>
      <t>月</t>
    </r>
    <r>
      <rPr>
        <b/>
        <sz val="12"/>
        <color rgb="FFFF0000"/>
        <rFont val="宋体"/>
        <family val="3"/>
        <charset val="134"/>
        <scheme val="minor"/>
      </rPr>
      <t xml:space="preserve"> - 2027</t>
    </r>
    <r>
      <rPr>
        <b/>
        <sz val="12"/>
        <color rgb="FFFF0000"/>
        <rFont val="宋体"/>
        <family val="3"/>
        <charset val="134"/>
        <scheme val="minor"/>
      </rPr>
      <t>年</t>
    </r>
    <r>
      <rPr>
        <b/>
        <sz val="12"/>
        <color rgb="FFFF0000"/>
        <rFont val="宋体"/>
        <family val="3"/>
        <charset val="134"/>
        <scheme val="minor"/>
      </rPr>
      <t>12</t>
    </r>
    <r>
      <rPr>
        <b/>
        <sz val="12"/>
        <color rgb="FFFF0000"/>
        <rFont val="宋体"/>
        <family val="3"/>
        <charset val="134"/>
        <scheme val="minor"/>
      </rPr>
      <t>月</t>
    </r>
    <r>
      <rPr>
        <b/>
        <sz val="12"/>
        <color rgb="FFFF0000"/>
        <rFont val="宋体"/>
        <family val="3"/>
        <charset val="134"/>
        <scheme val="minor"/>
      </rPr>
      <t>)</t>
    </r>
  </si>
  <si>
    <r>
      <rPr>
        <b/>
        <sz val="12"/>
        <color rgb="FFFF0000"/>
        <rFont val="宋体"/>
        <family val="3"/>
        <charset val="134"/>
        <scheme val="minor"/>
      </rPr>
      <t>1.</t>
    </r>
    <r>
      <rPr>
        <b/>
        <sz val="12"/>
        <color rgb="FFFF0000"/>
        <rFont val="宋体"/>
        <family val="3"/>
        <charset val="134"/>
        <scheme val="minor"/>
      </rPr>
      <t>组织服装、饰品、鞋业、美妆日化等代表性组织及品牌企业参与大会活动，服务于不少于</t>
    </r>
    <r>
      <rPr>
        <b/>
        <sz val="12"/>
        <color rgb="FFFF0000"/>
        <rFont val="宋体"/>
        <family val="3"/>
        <charset val="134"/>
        <scheme val="minor"/>
      </rPr>
      <t>200</t>
    </r>
    <r>
      <rPr>
        <b/>
        <sz val="12"/>
        <color rgb="FFFF0000"/>
        <rFont val="宋体"/>
        <family val="3"/>
        <charset val="134"/>
        <scheme val="minor"/>
      </rPr>
      <t>品牌企业及机构的首发首秀首展内容；</t>
    </r>
    <r>
      <rPr>
        <b/>
        <sz val="12"/>
        <color rgb="FFFF0000"/>
        <rFont val="宋体"/>
        <family val="3"/>
        <charset val="134"/>
        <scheme val="minor"/>
      </rPr>
      <t xml:space="preserve">
2.</t>
    </r>
    <r>
      <rPr>
        <b/>
        <sz val="12"/>
        <color rgb="FFFF0000"/>
        <rFont val="宋体"/>
        <family val="3"/>
        <charset val="134"/>
        <scheme val="minor"/>
      </rPr>
      <t>每年度预计线上线下总参加人次不低于</t>
    </r>
    <r>
      <rPr>
        <b/>
        <sz val="12"/>
        <color rgb="FFFF0000"/>
        <rFont val="宋体"/>
        <family val="3"/>
        <charset val="134"/>
        <scheme val="minor"/>
      </rPr>
      <t>10</t>
    </r>
    <r>
      <rPr>
        <b/>
        <sz val="12"/>
        <color rgb="FFFF0000"/>
        <rFont val="宋体"/>
        <family val="3"/>
        <charset val="134"/>
        <scheme val="minor"/>
      </rPr>
      <t>万人次；</t>
    </r>
    <r>
      <rPr>
        <b/>
        <sz val="12"/>
        <color rgb="FFFF0000"/>
        <rFont val="宋体"/>
        <family val="3"/>
        <charset val="134"/>
        <scheme val="minor"/>
      </rPr>
      <t xml:space="preserve">
3.</t>
    </r>
    <r>
      <rPr>
        <b/>
        <sz val="12"/>
        <color rgb="FFFF0000"/>
        <rFont val="宋体"/>
        <family val="3"/>
        <charset val="134"/>
        <scheme val="minor"/>
      </rPr>
      <t>图片、图文、视频等内容传播流量不低于千万，传播效果关注度保持较高</t>
    </r>
    <r>
      <rPr>
        <b/>
        <sz val="12"/>
        <color rgb="FFFF0000"/>
        <rFont val="宋体"/>
        <family val="3"/>
        <charset val="134"/>
        <scheme val="minor"/>
      </rPr>
      <t xml:space="preserve">
</t>
    </r>
    <r>
      <rPr>
        <b/>
        <sz val="12"/>
        <color rgb="FFFF0000"/>
        <rFont val="宋体"/>
        <family val="3"/>
        <charset val="134"/>
        <scheme val="minor"/>
      </rPr>
      <t>水平。</t>
    </r>
    <r>
      <rPr>
        <b/>
        <sz val="12"/>
        <color rgb="FFFF0000"/>
        <rFont val="宋体"/>
        <family val="3"/>
        <charset val="134"/>
        <scheme val="minor"/>
      </rPr>
      <t xml:space="preserve">
</t>
    </r>
  </si>
  <si>
    <r>
      <rPr>
        <b/>
        <sz val="12"/>
        <color rgb="FFFF0000"/>
        <rFont val="宋体"/>
        <family val="3"/>
        <charset val="134"/>
        <scheme val="minor"/>
      </rPr>
      <t>京东养车以</t>
    </r>
    <r>
      <rPr>
        <b/>
        <sz val="12"/>
        <color rgb="FFFF0000"/>
        <rFont val="宋体"/>
        <family val="3"/>
        <charset val="134"/>
        <scheme val="minor"/>
      </rPr>
      <t>“</t>
    </r>
    <r>
      <rPr>
        <b/>
        <sz val="12"/>
        <color rgb="FFFF0000"/>
        <rFont val="宋体"/>
        <family val="3"/>
        <charset val="134"/>
        <scheme val="minor"/>
      </rPr>
      <t>以供应链为基础的技术与服务企业</t>
    </r>
    <r>
      <rPr>
        <b/>
        <sz val="12"/>
        <color rgb="FFFF0000"/>
        <rFont val="宋体"/>
        <family val="3"/>
        <charset val="134"/>
        <scheme val="minor"/>
      </rPr>
      <t>”</t>
    </r>
    <r>
      <rPr>
        <b/>
        <sz val="12"/>
        <color rgb="FFFF0000"/>
        <rFont val="宋体"/>
        <family val="3"/>
        <charset val="134"/>
        <scheme val="minor"/>
      </rPr>
      <t>为定位，围绕车主全生命周期的</t>
    </r>
    <r>
      <rPr>
        <b/>
        <sz val="12"/>
        <color rgb="FFFF0000"/>
        <rFont val="宋体"/>
        <family val="3"/>
        <charset val="134"/>
        <scheme val="minor"/>
      </rPr>
      <t>“</t>
    </r>
    <r>
      <rPr>
        <b/>
        <sz val="12"/>
        <color rgb="FFFF0000"/>
        <rFont val="宋体"/>
        <family val="3"/>
        <charset val="134"/>
        <scheme val="minor"/>
      </rPr>
      <t>买车</t>
    </r>
    <r>
      <rPr>
        <b/>
        <sz val="12"/>
        <color rgb="FFFF0000"/>
        <rFont val="宋体"/>
        <family val="3"/>
        <charset val="134"/>
        <scheme val="minor"/>
      </rPr>
      <t>—</t>
    </r>
    <r>
      <rPr>
        <b/>
        <sz val="12"/>
        <color rgb="FFFF0000"/>
        <rFont val="宋体"/>
        <family val="3"/>
        <charset val="134"/>
        <scheme val="minor"/>
      </rPr>
      <t>养车</t>
    </r>
    <r>
      <rPr>
        <b/>
        <sz val="12"/>
        <color rgb="FFFF0000"/>
        <rFont val="宋体"/>
        <family val="3"/>
        <charset val="134"/>
        <scheme val="minor"/>
      </rPr>
      <t>—</t>
    </r>
    <r>
      <rPr>
        <b/>
        <sz val="12"/>
        <color rgb="FFFF0000"/>
        <rFont val="宋体"/>
        <family val="3"/>
        <charset val="134"/>
        <scheme val="minor"/>
      </rPr>
      <t>用车</t>
    </r>
    <r>
      <rPr>
        <b/>
        <sz val="12"/>
        <color rgb="FFFF0000"/>
        <rFont val="宋体"/>
        <family val="3"/>
        <charset val="134"/>
        <scheme val="minor"/>
      </rPr>
      <t>”</t>
    </r>
    <r>
      <rPr>
        <b/>
        <sz val="12"/>
        <color rgb="FFFF0000"/>
        <rFont val="宋体"/>
        <family val="3"/>
        <charset val="134"/>
        <scheme val="minor"/>
      </rPr>
      <t>构建一站式服务平台，并通过</t>
    </r>
    <r>
      <rPr>
        <b/>
        <sz val="12"/>
        <color rgb="FFFF0000"/>
        <rFont val="宋体"/>
        <family val="3"/>
        <charset val="134"/>
        <scheme val="minor"/>
      </rPr>
      <t>“</t>
    </r>
    <r>
      <rPr>
        <b/>
        <sz val="12"/>
        <color rgb="FFFF0000"/>
        <rFont val="宋体"/>
        <family val="3"/>
        <charset val="134"/>
        <scheme val="minor"/>
      </rPr>
      <t>商品交易（供应链驱动）</t>
    </r>
    <r>
      <rPr>
        <b/>
        <sz val="12"/>
        <color rgb="FFFF0000"/>
        <rFont val="宋体"/>
        <family val="3"/>
        <charset val="134"/>
        <scheme val="minor"/>
      </rPr>
      <t>—</t>
    </r>
    <r>
      <rPr>
        <b/>
        <sz val="12"/>
        <color rgb="FFFF0000"/>
        <rFont val="宋体"/>
        <family val="3"/>
        <charset val="134"/>
        <scheme val="minor"/>
      </rPr>
      <t>车主与企业服务（服务驱动）</t>
    </r>
    <r>
      <rPr>
        <b/>
        <sz val="12"/>
        <color rgb="FFFF0000"/>
        <rFont val="宋体"/>
        <family val="3"/>
        <charset val="134"/>
        <scheme val="minor"/>
      </rPr>
      <t>—</t>
    </r>
    <r>
      <rPr>
        <b/>
        <sz val="12"/>
        <color rgb="FFFF0000"/>
        <rFont val="宋体"/>
        <family val="3"/>
        <charset val="134"/>
        <scheme val="minor"/>
      </rPr>
      <t>新能源基础设施（数据与技术驱动）</t>
    </r>
    <r>
      <rPr>
        <b/>
        <sz val="12"/>
        <color rgb="FFFF0000"/>
        <rFont val="宋体"/>
        <family val="3"/>
        <charset val="134"/>
        <scheme val="minor"/>
      </rPr>
      <t>”</t>
    </r>
    <r>
      <rPr>
        <b/>
        <sz val="12"/>
        <color rgb="FFFF0000"/>
        <rFont val="宋体"/>
        <family val="3"/>
        <charset val="134"/>
        <scheme val="minor"/>
      </rPr>
      <t>三条曲线协同推进，形成兼具规模化、标准化与数智化的城市服务网络。其门店体系、数字化中枢与人才培养机制共同作用，正在为城市消费新业态、新模式、新场景提供可复制的基础设施与治理协同通道。</t>
    </r>
  </si>
  <si>
    <r>
      <rPr>
        <b/>
        <sz val="12"/>
        <color rgb="FFFF0000"/>
        <rFont val="宋体"/>
        <family val="3"/>
        <charset val="134"/>
        <scheme val="minor"/>
      </rPr>
      <t>2025</t>
    </r>
    <r>
      <rPr>
        <b/>
        <sz val="12"/>
        <color rgb="FFFF0000"/>
        <rFont val="宋体"/>
        <family val="3"/>
        <charset val="134"/>
        <scheme val="minor"/>
      </rPr>
      <t>年</t>
    </r>
    <r>
      <rPr>
        <b/>
        <sz val="12"/>
        <color rgb="FFFF0000"/>
        <rFont val="宋体"/>
        <family val="3"/>
        <charset val="134"/>
        <scheme val="minor"/>
      </rPr>
      <t>1-9</t>
    </r>
    <r>
      <rPr>
        <b/>
        <sz val="12"/>
        <color rgb="FFFF0000"/>
        <rFont val="宋体"/>
        <family val="3"/>
        <charset val="134"/>
        <scheme val="minor"/>
      </rPr>
      <t>月投资建设</t>
    </r>
    <r>
      <rPr>
        <b/>
        <sz val="12"/>
        <color rgb="FFFF0000"/>
        <rFont val="宋体"/>
        <family val="3"/>
        <charset val="134"/>
        <scheme val="minor"/>
      </rPr>
      <t>30</t>
    </r>
    <r>
      <rPr>
        <b/>
        <sz val="12"/>
        <color rgb="FFFF0000"/>
        <rFont val="宋体"/>
        <family val="3"/>
        <charset val="134"/>
        <scheme val="minor"/>
      </rPr>
      <t>家，</t>
    </r>
    <r>
      <rPr>
        <b/>
        <sz val="12"/>
        <color rgb="FFFF0000"/>
        <rFont val="宋体"/>
        <family val="3"/>
        <charset val="134"/>
        <scheme val="minor"/>
      </rPr>
      <t xml:space="preserve">
2025</t>
    </r>
    <r>
      <rPr>
        <b/>
        <sz val="12"/>
        <color rgb="FFFF0000"/>
        <rFont val="宋体"/>
        <family val="3"/>
        <charset val="134"/>
        <scheme val="minor"/>
      </rPr>
      <t>年</t>
    </r>
    <r>
      <rPr>
        <b/>
        <sz val="12"/>
        <color rgb="FFFF0000"/>
        <rFont val="宋体"/>
        <family val="3"/>
        <charset val="134"/>
        <scheme val="minor"/>
      </rPr>
      <t>9-12</t>
    </r>
    <r>
      <rPr>
        <b/>
        <sz val="12"/>
        <color rgb="FFFF0000"/>
        <rFont val="宋体"/>
        <family val="3"/>
        <charset val="134"/>
        <scheme val="minor"/>
      </rPr>
      <t>月投资建设</t>
    </r>
    <r>
      <rPr>
        <b/>
        <sz val="12"/>
        <color rgb="FFFF0000"/>
        <rFont val="宋体"/>
        <family val="3"/>
        <charset val="134"/>
        <scheme val="minor"/>
      </rPr>
      <t>20</t>
    </r>
    <r>
      <rPr>
        <b/>
        <sz val="12"/>
        <color rgb="FFFF0000"/>
        <rFont val="宋体"/>
        <family val="3"/>
        <charset val="134"/>
        <scheme val="minor"/>
      </rPr>
      <t>家</t>
    </r>
    <r>
      <rPr>
        <b/>
        <sz val="12"/>
        <color rgb="FFFF0000"/>
        <rFont val="宋体"/>
        <family val="3"/>
        <charset val="134"/>
        <scheme val="minor"/>
      </rPr>
      <t xml:space="preserve">
2026</t>
    </r>
    <r>
      <rPr>
        <b/>
        <sz val="12"/>
        <color rgb="FFFF0000"/>
        <rFont val="宋体"/>
        <family val="3"/>
        <charset val="134"/>
        <scheme val="minor"/>
      </rPr>
      <t>年投资建设</t>
    </r>
    <r>
      <rPr>
        <b/>
        <sz val="12"/>
        <color rgb="FFFF0000"/>
        <rFont val="宋体"/>
        <family val="3"/>
        <charset val="134"/>
        <scheme val="minor"/>
      </rPr>
      <t>50</t>
    </r>
    <r>
      <rPr>
        <b/>
        <sz val="12"/>
        <color rgb="FFFF0000"/>
        <rFont val="宋体"/>
        <family val="3"/>
        <charset val="134"/>
        <scheme val="minor"/>
      </rPr>
      <t>家</t>
    </r>
  </si>
  <si>
    <r>
      <rPr>
        <b/>
        <sz val="12"/>
        <color rgb="FFFF0000"/>
        <rFont val="宋体"/>
        <family val="3"/>
        <charset val="134"/>
        <scheme val="minor"/>
      </rPr>
      <t>预计投资布局完成后在广州实现</t>
    </r>
    <r>
      <rPr>
        <b/>
        <sz val="12"/>
        <color rgb="FFFF0000"/>
        <rFont val="宋体"/>
        <family val="3"/>
        <charset val="134"/>
        <scheme val="minor"/>
      </rPr>
      <t>200+</t>
    </r>
    <r>
      <rPr>
        <b/>
        <sz val="12"/>
        <color rgb="FFFF0000"/>
        <rFont val="宋体"/>
        <family val="3"/>
        <charset val="134"/>
        <scheme val="minor"/>
      </rPr>
      <t>门店，年交易规模</t>
    </r>
    <r>
      <rPr>
        <b/>
        <sz val="12"/>
        <color rgb="FFFF0000"/>
        <rFont val="宋体"/>
        <family val="3"/>
        <charset val="134"/>
        <scheme val="minor"/>
      </rPr>
      <t>1</t>
    </r>
    <r>
      <rPr>
        <b/>
        <sz val="12"/>
        <color rgb="FFFF0000"/>
        <rFont val="宋体"/>
        <family val="3"/>
        <charset val="134"/>
        <scheme val="minor"/>
      </rPr>
      <t>亿</t>
    </r>
    <r>
      <rPr>
        <b/>
        <sz val="12"/>
        <color rgb="FFFF0000"/>
        <rFont val="宋体"/>
        <family val="3"/>
        <charset val="134"/>
        <scheme val="minor"/>
      </rPr>
      <t>+</t>
    </r>
    <r>
      <rPr>
        <b/>
        <sz val="12"/>
        <color rgb="FFFF0000"/>
        <rFont val="宋体"/>
        <family val="3"/>
        <charset val="134"/>
        <scheme val="minor"/>
      </rPr>
      <t>，新增就业人员</t>
    </r>
    <r>
      <rPr>
        <b/>
        <sz val="12"/>
        <color rgb="FFFF0000"/>
        <rFont val="宋体"/>
        <family val="3"/>
        <charset val="134"/>
        <scheme val="minor"/>
      </rPr>
      <t>1000+</t>
    </r>
    <r>
      <rPr>
        <b/>
        <sz val="12"/>
        <color rgb="FFFF0000"/>
        <rFont val="宋体"/>
        <family val="3"/>
        <charset val="134"/>
        <scheme val="minor"/>
      </rPr>
      <t>，服务车辆</t>
    </r>
    <r>
      <rPr>
        <b/>
        <sz val="12"/>
        <color rgb="FFFF0000"/>
        <rFont val="宋体"/>
        <family val="3"/>
        <charset val="134"/>
        <scheme val="minor"/>
      </rPr>
      <t>100</t>
    </r>
    <r>
      <rPr>
        <b/>
        <sz val="12"/>
        <color rgb="FFFF0000"/>
        <rFont val="宋体"/>
        <family val="3"/>
        <charset val="134"/>
        <scheme val="minor"/>
      </rPr>
      <t>万辆</t>
    </r>
    <r>
      <rPr>
        <b/>
        <sz val="12"/>
        <color rgb="FFFF0000"/>
        <rFont val="宋体"/>
        <family val="3"/>
        <charset val="134"/>
        <scheme val="minor"/>
      </rPr>
      <t>+</t>
    </r>
    <r>
      <rPr>
        <b/>
        <sz val="12"/>
        <color rgb="FFFF0000"/>
        <rFont val="宋体"/>
        <family val="3"/>
        <charset val="134"/>
        <scheme val="minor"/>
      </rPr>
      <t>。</t>
    </r>
  </si>
  <si>
    <r>
      <rPr>
        <sz val="12"/>
        <color rgb="FFFF0000"/>
        <rFont val="宋体"/>
        <family val="3"/>
        <charset val="134"/>
        <scheme val="minor"/>
      </rPr>
      <t>优质消费资源与</t>
    </r>
    <r>
      <rPr>
        <sz val="12"/>
        <color rgb="FFFF0000"/>
        <rFont val="宋体"/>
        <family val="3"/>
        <charset val="134"/>
        <scheme val="minor"/>
      </rPr>
      <t>IP</t>
    </r>
    <r>
      <rPr>
        <sz val="12"/>
        <color rgb="FFFF0000"/>
        <rFont val="宋体"/>
        <family val="3"/>
        <charset val="134"/>
        <scheme val="minor"/>
      </rPr>
      <t>跨界联名</t>
    </r>
  </si>
  <si>
    <t>周华宇</t>
  </si>
  <si>
    <r>
      <rPr>
        <sz val="12"/>
        <color rgb="FFFF0000"/>
        <rFont val="宋体"/>
        <family val="3"/>
        <charset val="134"/>
        <scheme val="minor"/>
      </rPr>
      <t> </t>
    </r>
    <r>
      <rPr>
        <sz val="12"/>
        <color rgb="FFFF0000"/>
        <rFont val="宋体"/>
        <family val="3"/>
        <charset val="134"/>
        <scheme val="minor"/>
      </rPr>
      <t>新型线下社区便民零售网络建设项目</t>
    </r>
    <r>
      <rPr>
        <sz val="12"/>
        <color rgb="FFFF0000"/>
        <rFont val="宋体"/>
        <family val="3"/>
        <charset val="134"/>
        <scheme val="minor"/>
      </rPr>
      <t>-</t>
    </r>
    <r>
      <rPr>
        <sz val="12"/>
        <color rgb="FFFF0000"/>
        <rFont val="宋体"/>
        <family val="3"/>
        <charset val="134"/>
        <scheme val="minor"/>
      </rPr>
      <t>快乐猴</t>
    </r>
  </si>
  <si>
    <r>
      <rPr>
        <sz val="12"/>
        <color rgb="FFFF0000"/>
        <rFont val="宋体"/>
        <family val="3"/>
        <charset val="134"/>
        <scheme val="minor"/>
      </rPr>
      <t>美团自营快乐猴超市，致力于为消费者提供一日三餐所需的生鲜果蔬、肉禽蛋、米面粮油、烘焙熟食、速冻食品、零食酒饮及家居日用等多品类的高质价比商品。依托科学品控体系和自有供应链，让您在家门口，就能享受</t>
    </r>
    <r>
      <rPr>
        <sz val="12"/>
        <color rgb="FFFF0000"/>
        <rFont val="宋体"/>
        <family val="3"/>
        <charset val="134"/>
        <scheme val="minor"/>
      </rPr>
      <t>“</t>
    </r>
    <r>
      <rPr>
        <sz val="12"/>
        <color rgb="FFFF0000"/>
        <rFont val="宋体"/>
        <family val="3"/>
        <charset val="134"/>
        <scheme val="minor"/>
      </rPr>
      <t>好货不贵，快乐加倍</t>
    </r>
    <r>
      <rPr>
        <sz val="12"/>
        <color rgb="FFFF0000"/>
        <rFont val="宋体"/>
        <family val="3"/>
        <charset val="134"/>
        <scheme val="minor"/>
      </rPr>
      <t>”</t>
    </r>
    <r>
      <rPr>
        <sz val="12"/>
        <color rgb="FFFF0000"/>
        <rFont val="宋体"/>
        <family val="3"/>
        <charset val="134"/>
        <scheme val="minor"/>
      </rPr>
      <t>的购物体验。</t>
    </r>
    <r>
      <rPr>
        <sz val="12"/>
        <color rgb="FFFF0000"/>
        <rFont val="宋体"/>
        <family val="3"/>
        <charset val="134"/>
        <scheme val="minor"/>
      </rPr>
      <t xml:space="preserve">
</t>
    </r>
    <r>
      <rPr>
        <sz val="12"/>
        <color rgb="FFFF0000"/>
        <rFont val="宋体"/>
        <family val="3"/>
        <charset val="134"/>
        <scheme val="minor"/>
      </rPr>
      <t>依托自有供应链和门店管理体系，聚焦家庭三餐所需，为消费者提供高质价比的食杂商品，目前快乐猴已在杭州开出两家门店，商品和服务受到当地居民广泛好评。</t>
    </r>
    <r>
      <rPr>
        <sz val="12"/>
        <color rgb="FFFF0000"/>
        <rFont val="宋体"/>
        <family val="3"/>
        <charset val="134"/>
        <scheme val="minor"/>
      </rPr>
      <t xml:space="preserve">
</t>
    </r>
  </si>
  <si>
    <r>
      <rPr>
        <sz val="12"/>
        <color rgb="FFFF0000"/>
        <rFont val="宋体"/>
        <family val="3"/>
        <charset val="134"/>
        <scheme val="minor"/>
      </rPr>
      <t>2025</t>
    </r>
    <r>
      <rPr>
        <sz val="12"/>
        <color rgb="FFFF0000"/>
        <rFont val="宋体"/>
        <family val="3"/>
        <charset val="134"/>
        <scheme val="minor"/>
      </rPr>
      <t>年</t>
    </r>
    <r>
      <rPr>
        <sz val="12"/>
        <color rgb="FFFF0000"/>
        <rFont val="宋体"/>
        <family val="3"/>
        <charset val="134"/>
        <scheme val="minor"/>
      </rPr>
      <t>12</t>
    </r>
    <r>
      <rPr>
        <sz val="12"/>
        <color rgb="FFFF0000"/>
        <rFont val="宋体"/>
        <family val="3"/>
        <charset val="134"/>
        <scheme val="minor"/>
      </rPr>
      <t>月</t>
    </r>
    <r>
      <rPr>
        <sz val="12"/>
        <color rgb="FFFF0000"/>
        <rFont val="宋体"/>
        <family val="3"/>
        <charset val="134"/>
        <scheme val="minor"/>
      </rPr>
      <t>-2027</t>
    </r>
    <r>
      <rPr>
        <sz val="12"/>
        <color rgb="FFFF0000"/>
        <rFont val="宋体"/>
        <family val="3"/>
        <charset val="134"/>
        <scheme val="minor"/>
      </rPr>
      <t>年</t>
    </r>
    <r>
      <rPr>
        <sz val="12"/>
        <color rgb="FFFF0000"/>
        <rFont val="宋体"/>
        <family val="3"/>
        <charset val="134"/>
        <scheme val="minor"/>
      </rPr>
      <t>9</t>
    </r>
    <r>
      <rPr>
        <sz val="12"/>
        <color rgb="FFFF0000"/>
        <rFont val="宋体"/>
        <family val="3"/>
        <charset val="134"/>
        <scheme val="minor"/>
      </rPr>
      <t>月</t>
    </r>
  </si>
  <si>
    <r>
      <rPr>
        <sz val="12"/>
        <color rgb="FFFF0000"/>
        <rFont val="宋体"/>
        <family val="3"/>
        <charset val="134"/>
        <scheme val="minor"/>
      </rPr>
      <t>1.</t>
    </r>
    <r>
      <rPr>
        <sz val="12"/>
        <color rgb="FFFF0000"/>
        <rFont val="宋体"/>
        <family val="3"/>
        <charset val="134"/>
        <scheme val="minor"/>
      </rPr>
      <t>项目建设完成后，预计年营业收入达到</t>
    </r>
    <r>
      <rPr>
        <sz val="12"/>
        <color rgb="FFFF0000"/>
        <rFont val="宋体"/>
        <family val="3"/>
        <charset val="134"/>
        <scheme val="minor"/>
      </rPr>
      <t>1.5</t>
    </r>
    <r>
      <rPr>
        <sz val="12"/>
        <color rgb="FFFF0000"/>
        <rFont val="宋体"/>
        <family val="3"/>
        <charset val="134"/>
        <scheme val="minor"/>
      </rPr>
      <t>亿。</t>
    </r>
    <r>
      <rPr>
        <sz val="12"/>
        <color rgb="FFFF0000"/>
        <rFont val="宋体"/>
        <family val="3"/>
        <charset val="134"/>
        <scheme val="minor"/>
      </rPr>
      <t xml:space="preserve">
2.</t>
    </r>
    <r>
      <rPr>
        <sz val="12"/>
        <color rgb="FFFF0000"/>
        <rFont val="宋体"/>
        <family val="3"/>
        <charset val="134"/>
        <scheme val="minor"/>
      </rPr>
      <t>新建</t>
    </r>
    <r>
      <rPr>
        <sz val="12"/>
        <color rgb="FFFF0000"/>
        <rFont val="宋体"/>
        <family val="3"/>
        <charset val="134"/>
        <scheme val="minor"/>
      </rPr>
      <t>“</t>
    </r>
    <r>
      <rPr>
        <sz val="12"/>
        <color rgb="FFFF0000"/>
        <rFont val="宋体"/>
        <family val="3"/>
        <charset val="134"/>
        <scheme val="minor"/>
      </rPr>
      <t>快乐猴</t>
    </r>
    <r>
      <rPr>
        <sz val="12"/>
        <color rgb="FFFF0000"/>
        <rFont val="宋体"/>
        <family val="3"/>
        <charset val="134"/>
        <scheme val="minor"/>
      </rPr>
      <t>”</t>
    </r>
    <r>
      <rPr>
        <sz val="12"/>
        <color rgb="FFFF0000"/>
        <rFont val="宋体"/>
        <family val="3"/>
        <charset val="134"/>
        <scheme val="minor"/>
      </rPr>
      <t>自营超市</t>
    </r>
    <r>
      <rPr>
        <sz val="12"/>
        <color rgb="FFFF0000"/>
        <rFont val="宋体"/>
        <family val="3"/>
        <charset val="134"/>
        <scheme val="minor"/>
      </rPr>
      <t>10</t>
    </r>
    <r>
      <rPr>
        <sz val="12"/>
        <color rgb="FFFF0000"/>
        <rFont val="宋体"/>
        <family val="3"/>
        <charset val="134"/>
        <scheme val="minor"/>
      </rPr>
      <t>家。</t>
    </r>
    <r>
      <rPr>
        <sz val="12"/>
        <color rgb="FFFF0000"/>
        <rFont val="宋体"/>
        <family val="3"/>
        <charset val="134"/>
        <scheme val="minor"/>
      </rPr>
      <t xml:space="preserve">
3.</t>
    </r>
    <r>
      <rPr>
        <sz val="12"/>
        <color rgb="FFFF0000"/>
        <rFont val="宋体"/>
        <family val="3"/>
        <charset val="134"/>
        <scheme val="minor"/>
      </rPr>
      <t>服务覆盖广州市大型社区超过</t>
    </r>
    <r>
      <rPr>
        <sz val="12"/>
        <color rgb="FFFF0000"/>
        <rFont val="宋体"/>
        <family val="3"/>
        <charset val="134"/>
        <scheme val="minor"/>
      </rPr>
      <t>30</t>
    </r>
    <r>
      <rPr>
        <sz val="12"/>
        <color rgb="FFFF0000"/>
        <rFont val="宋体"/>
        <family val="3"/>
        <charset val="134"/>
        <scheme val="minor"/>
      </rPr>
      <t>个。</t>
    </r>
    <r>
      <rPr>
        <sz val="12"/>
        <color rgb="FFFF0000"/>
        <rFont val="宋体"/>
        <family val="3"/>
        <charset val="134"/>
        <scheme val="minor"/>
      </rPr>
      <t xml:space="preserve">
4.</t>
    </r>
    <r>
      <rPr>
        <sz val="12"/>
        <color rgb="FFFF0000"/>
        <rFont val="宋体"/>
        <family val="3"/>
        <charset val="134"/>
        <scheme val="minor"/>
      </rPr>
      <t>带动直接相关就业岗位超过</t>
    </r>
    <r>
      <rPr>
        <sz val="12"/>
        <color rgb="FFFF0000"/>
        <rFont val="宋体"/>
        <family val="3"/>
        <charset val="134"/>
        <scheme val="minor"/>
      </rPr>
      <t>500</t>
    </r>
    <r>
      <rPr>
        <sz val="12"/>
        <color rgb="FFFF0000"/>
        <rFont val="宋体"/>
        <family val="3"/>
        <charset val="134"/>
        <scheme val="minor"/>
      </rPr>
      <t>个。</t>
    </r>
    <r>
      <rPr>
        <sz val="12"/>
        <color rgb="FFFF0000"/>
        <rFont val="宋体"/>
        <family val="3"/>
        <charset val="134"/>
        <scheme val="minor"/>
      </rPr>
      <t xml:space="preserve">
5.</t>
    </r>
    <r>
      <rPr>
        <sz val="12"/>
        <color rgb="FFFF0000"/>
        <rFont val="宋体"/>
        <family val="3"/>
        <charset val="134"/>
        <scheme val="minor"/>
      </rPr>
      <t>实现运营商品（</t>
    </r>
    <r>
      <rPr>
        <sz val="12"/>
        <color rgb="FFFF0000"/>
        <rFont val="宋体"/>
        <family val="3"/>
        <charset val="134"/>
        <scheme val="minor"/>
      </rPr>
      <t>SKU</t>
    </r>
    <r>
      <rPr>
        <sz val="12"/>
        <color rgb="FFFF0000"/>
        <rFont val="宋体"/>
        <family val="3"/>
        <charset val="134"/>
        <scheme val="minor"/>
      </rPr>
      <t>）超过</t>
    </r>
    <r>
      <rPr>
        <sz val="12"/>
        <color rgb="FFFF0000"/>
        <rFont val="宋体"/>
        <family val="3"/>
        <charset val="134"/>
        <scheme val="minor"/>
      </rPr>
      <t>2000</t>
    </r>
    <r>
      <rPr>
        <sz val="12"/>
        <color rgb="FFFF0000"/>
        <rFont val="宋体"/>
        <family val="3"/>
        <charset val="134"/>
        <scheme val="minor"/>
      </rPr>
      <t>个。</t>
    </r>
  </si>
  <si>
    <r>
      <rPr>
        <sz val="12"/>
        <color rgb="FFFF0000"/>
        <rFont val="宋体"/>
        <family val="3"/>
        <charset val="134"/>
        <scheme val="minor"/>
      </rPr>
      <t> </t>
    </r>
    <r>
      <rPr>
        <sz val="12"/>
        <color rgb="FFFF0000"/>
        <rFont val="宋体"/>
        <family val="3"/>
        <charset val="134"/>
        <scheme val="minor"/>
      </rPr>
      <t>歪马送酒</t>
    </r>
    <r>
      <rPr>
        <sz val="12"/>
        <color rgb="FFFF0000"/>
        <rFont val="宋体"/>
        <family val="3"/>
        <charset val="134"/>
        <scheme val="minor"/>
      </rPr>
      <t>"15</t>
    </r>
    <r>
      <rPr>
        <sz val="12"/>
        <color rgb="FFFF0000"/>
        <rFont val="宋体"/>
        <family val="3"/>
        <charset val="134"/>
        <scheme val="minor"/>
      </rPr>
      <t>分钟微醺圈</t>
    </r>
    <r>
      <rPr>
        <sz val="12"/>
        <color rgb="FFFF0000"/>
        <rFont val="宋体"/>
        <family val="3"/>
        <charset val="134"/>
        <scheme val="minor"/>
      </rPr>
      <t>"</t>
    </r>
    <r>
      <rPr>
        <sz val="12"/>
        <color rgb="FFFF0000"/>
        <rFont val="宋体"/>
        <family val="3"/>
        <charset val="134"/>
        <scheme val="minor"/>
      </rPr>
      <t>即时零售场景创新</t>
    </r>
    <r>
      <rPr>
        <sz val="12"/>
        <color rgb="FFFF0000"/>
        <rFont val="宋体"/>
        <family val="3"/>
        <charset val="134"/>
        <scheme val="minor"/>
      </rPr>
      <t>-</t>
    </r>
    <r>
      <rPr>
        <sz val="12"/>
        <color rgb="FFFF0000"/>
        <rFont val="宋体"/>
        <family val="3"/>
        <charset val="134"/>
        <scheme val="minor"/>
      </rPr>
      <t>歪马送酒</t>
    </r>
  </si>
  <si>
    <r>
      <rPr>
        <sz val="12"/>
        <color rgb="FFFF0000"/>
        <rFont val="宋体"/>
        <family val="3"/>
        <charset val="134"/>
        <scheme val="minor"/>
      </rPr>
      <t>通过研发新品类自营酒品、探索</t>
    </r>
    <r>
      <rPr>
        <sz val="12"/>
        <color rgb="FFFF0000"/>
        <rFont val="宋体"/>
        <family val="3"/>
        <charset val="134"/>
        <scheme val="minor"/>
      </rPr>
      <t>“</t>
    </r>
    <r>
      <rPr>
        <sz val="12"/>
        <color rgb="FFFF0000"/>
        <rFont val="宋体"/>
        <family val="3"/>
        <charset val="134"/>
        <scheme val="minor"/>
      </rPr>
      <t>酒水</t>
    </r>
    <r>
      <rPr>
        <sz val="12"/>
        <color rgb="FFFF0000"/>
        <rFont val="宋体"/>
        <family val="3"/>
        <charset val="134"/>
        <scheme val="minor"/>
      </rPr>
      <t>+”</t>
    </r>
    <r>
      <rPr>
        <sz val="12"/>
        <color rgb="FFFF0000"/>
        <rFont val="宋体"/>
        <family val="3"/>
        <charset val="134"/>
        <scheme val="minor"/>
      </rPr>
      <t>跨界组合（如佐酒零食、定制酒具等），丰富消费选择；联动美团生态资源，打造</t>
    </r>
    <r>
      <rPr>
        <sz val="12"/>
        <color rgb="FFFF0000"/>
        <rFont val="宋体"/>
        <family val="3"/>
        <charset val="134"/>
        <scheme val="minor"/>
      </rPr>
      <t>“</t>
    </r>
    <r>
      <rPr>
        <sz val="12"/>
        <color rgb="FFFF0000"/>
        <rFont val="宋体"/>
        <family val="3"/>
        <charset val="134"/>
        <scheme val="minor"/>
      </rPr>
      <t>线上选购</t>
    </r>
    <r>
      <rPr>
        <sz val="12"/>
        <color rgb="FFFF0000"/>
        <rFont val="宋体"/>
        <family val="3"/>
        <charset val="134"/>
        <scheme val="minor"/>
      </rPr>
      <t>+</t>
    </r>
    <r>
      <rPr>
        <sz val="12"/>
        <color rgb="FFFF0000"/>
        <rFont val="宋体"/>
        <family val="3"/>
        <charset val="134"/>
        <scheme val="minor"/>
      </rPr>
      <t>线下快送</t>
    </r>
    <r>
      <rPr>
        <sz val="12"/>
        <color rgb="FFFF0000"/>
        <rFont val="宋体"/>
        <family val="3"/>
        <charset val="134"/>
        <scheme val="minor"/>
      </rPr>
      <t>+</t>
    </r>
    <r>
      <rPr>
        <sz val="12"/>
        <color rgb="FFFF0000"/>
        <rFont val="宋体"/>
        <family val="3"/>
        <charset val="134"/>
        <scheme val="minor"/>
      </rPr>
      <t>社交分享</t>
    </r>
    <r>
      <rPr>
        <sz val="12"/>
        <color rgb="FFFF0000"/>
        <rFont val="宋体"/>
        <family val="3"/>
        <charset val="134"/>
        <scheme val="minor"/>
      </rPr>
      <t>”</t>
    </r>
    <r>
      <rPr>
        <sz val="12"/>
        <color rgb="FFFF0000"/>
        <rFont val="宋体"/>
        <family val="3"/>
        <charset val="134"/>
        <scheme val="minor"/>
      </rPr>
      <t>全链路体验；拓展商务宴请、露营野餐等即时用酒场景，满足差异化需求。以</t>
    </r>
    <r>
      <rPr>
        <sz val="12"/>
        <color rgb="FFFF0000"/>
        <rFont val="宋体"/>
        <family val="3"/>
        <charset val="134"/>
        <scheme val="minor"/>
      </rPr>
      <t>“</t>
    </r>
    <r>
      <rPr>
        <sz val="12"/>
        <color rgb="FFFF0000"/>
        <rFont val="宋体"/>
        <family val="3"/>
        <charset val="134"/>
        <scheme val="minor"/>
      </rPr>
      <t>真酒直供</t>
    </r>
    <r>
      <rPr>
        <sz val="12"/>
        <color rgb="FFFF0000"/>
        <rFont val="宋体"/>
        <family val="3"/>
        <charset val="134"/>
        <scheme val="minor"/>
      </rPr>
      <t>+</t>
    </r>
    <r>
      <rPr>
        <sz val="12"/>
        <color rgb="FFFF0000"/>
        <rFont val="宋体"/>
        <family val="3"/>
        <charset val="134"/>
        <scheme val="minor"/>
      </rPr>
      <t>极速送达</t>
    </r>
    <r>
      <rPr>
        <sz val="12"/>
        <color rgb="FFFF0000"/>
        <rFont val="宋体"/>
        <family val="3"/>
        <charset val="134"/>
        <scheme val="minor"/>
      </rPr>
      <t>”</t>
    </r>
    <r>
      <rPr>
        <sz val="12"/>
        <color rgb="FFFF0000"/>
        <rFont val="宋体"/>
        <family val="3"/>
        <charset val="134"/>
        <scheme val="minor"/>
      </rPr>
      <t>为核心，构建</t>
    </r>
    <r>
      <rPr>
        <sz val="12"/>
        <color rgb="FFFF0000"/>
        <rFont val="宋体"/>
        <family val="3"/>
        <charset val="134"/>
        <scheme val="minor"/>
      </rPr>
      <t>“</t>
    </r>
    <r>
      <rPr>
        <sz val="12"/>
        <color rgb="FFFF0000"/>
        <rFont val="宋体"/>
        <family val="3"/>
        <charset val="134"/>
        <scheme val="minor"/>
      </rPr>
      <t>即买即饮</t>
    </r>
    <r>
      <rPr>
        <sz val="12"/>
        <color rgb="FFFF0000"/>
        <rFont val="宋体"/>
        <family val="3"/>
        <charset val="134"/>
        <scheme val="minor"/>
      </rPr>
      <t>”</t>
    </r>
    <r>
      <rPr>
        <sz val="12"/>
        <color rgb="FFFF0000"/>
        <rFont val="宋体"/>
        <family val="3"/>
        <charset val="134"/>
        <scheme val="minor"/>
      </rPr>
      <t>新生活方式，推动酒水即时零售行业升级。</t>
    </r>
    <r>
      <rPr>
        <sz val="12"/>
        <color rgb="FFFF0000"/>
        <rFont val="宋体"/>
        <family val="3"/>
        <charset val="134"/>
        <scheme val="minor"/>
      </rPr>
      <t xml:space="preserve">
</t>
    </r>
    <r>
      <rPr>
        <sz val="12"/>
        <color rgb="FFFF0000"/>
        <rFont val="宋体"/>
        <family val="3"/>
        <charset val="134"/>
        <scheme val="minor"/>
      </rPr>
      <t>项目通过为重点商圈商街的餐饮、娱乐商户提供平均</t>
    </r>
    <r>
      <rPr>
        <sz val="12"/>
        <color rgb="FFFF0000"/>
        <rFont val="宋体"/>
        <family val="3"/>
        <charset val="134"/>
        <scheme val="minor"/>
      </rPr>
      <t>15</t>
    </r>
    <r>
      <rPr>
        <sz val="12"/>
        <color rgb="FFFF0000"/>
        <rFont val="宋体"/>
        <family val="3"/>
        <charset val="134"/>
        <scheme val="minor"/>
      </rPr>
      <t>分钟送达的即时配套服务，打造具有特色和吸引力的消费场景，丰富夜间文化和旅游消费集聚区的服务功能。同时，项目将探索</t>
    </r>
    <r>
      <rPr>
        <sz val="12"/>
        <color rgb="FFFF0000"/>
        <rFont val="宋体"/>
        <family val="3"/>
        <charset val="134"/>
        <scheme val="minor"/>
      </rPr>
      <t>“</t>
    </r>
    <r>
      <rPr>
        <sz val="12"/>
        <color rgb="FFFF0000"/>
        <rFont val="宋体"/>
        <family val="3"/>
        <charset val="134"/>
        <scheme val="minor"/>
      </rPr>
      <t>酒水</t>
    </r>
    <r>
      <rPr>
        <sz val="12"/>
        <color rgb="FFFF0000"/>
        <rFont val="宋体"/>
        <family val="3"/>
        <charset val="134"/>
        <scheme val="minor"/>
      </rPr>
      <t>+”</t>
    </r>
    <r>
      <rPr>
        <sz val="12"/>
        <color rgb="FFFF0000"/>
        <rFont val="宋体"/>
        <family val="3"/>
        <charset val="134"/>
        <scheme val="minor"/>
      </rPr>
      <t>跨界组合，开发定制酒具等衍生品，拓展增加如商务宴请、露营野餐等多元消费场景，是打造</t>
    </r>
    <r>
      <rPr>
        <sz val="12"/>
        <color rgb="FFFF0000"/>
        <rFont val="宋体"/>
        <family val="3"/>
        <charset val="134"/>
        <scheme val="minor"/>
      </rPr>
      <t>“</t>
    </r>
    <r>
      <rPr>
        <sz val="12"/>
        <color rgb="FFFF0000"/>
        <rFont val="宋体"/>
        <family val="3"/>
        <charset val="134"/>
        <scheme val="minor"/>
      </rPr>
      <t>即买即饮</t>
    </r>
    <r>
      <rPr>
        <sz val="12"/>
        <color rgb="FFFF0000"/>
        <rFont val="宋体"/>
        <family val="3"/>
        <charset val="134"/>
        <scheme val="minor"/>
      </rPr>
      <t>”</t>
    </r>
    <r>
      <rPr>
        <sz val="12"/>
        <color rgb="FFFF0000"/>
        <rFont val="宋体"/>
        <family val="3"/>
        <charset val="134"/>
        <scheme val="minor"/>
      </rPr>
      <t>新生活方式、提升广州夜经济活力的重要举措。</t>
    </r>
    <r>
      <rPr>
        <sz val="12"/>
        <color rgb="FFFF0000"/>
        <rFont val="宋体"/>
        <family val="3"/>
        <charset val="134"/>
        <scheme val="minor"/>
      </rPr>
      <t>"</t>
    </r>
  </si>
  <si>
    <r>
      <rPr>
        <sz val="12"/>
        <color rgb="FFFF0000"/>
        <rFont val="宋体"/>
        <family val="3"/>
        <charset val="134"/>
        <scheme val="minor"/>
      </rPr>
      <t>2025</t>
    </r>
    <r>
      <rPr>
        <sz val="12"/>
        <color rgb="FFFF0000"/>
        <rFont val="宋体"/>
        <family val="3"/>
        <charset val="134"/>
        <scheme val="minor"/>
      </rPr>
      <t>年</t>
    </r>
    <r>
      <rPr>
        <sz val="12"/>
        <color rgb="FFFF0000"/>
        <rFont val="宋体"/>
        <family val="3"/>
        <charset val="134"/>
        <scheme val="minor"/>
      </rPr>
      <t>12</t>
    </r>
    <r>
      <rPr>
        <sz val="12"/>
        <color rgb="FFFF0000"/>
        <rFont val="宋体"/>
        <family val="3"/>
        <charset val="134"/>
        <scheme val="minor"/>
      </rPr>
      <t>月</t>
    </r>
    <r>
      <rPr>
        <sz val="12"/>
        <color rgb="FFFF0000"/>
        <rFont val="宋体"/>
        <family val="3"/>
        <charset val="134"/>
        <scheme val="minor"/>
      </rPr>
      <t>-2027</t>
    </r>
    <r>
      <rPr>
        <sz val="12"/>
        <color rgb="FFFF0000"/>
        <rFont val="宋体"/>
        <family val="3"/>
        <charset val="134"/>
        <scheme val="minor"/>
      </rPr>
      <t>年</t>
    </r>
    <r>
      <rPr>
        <sz val="12"/>
        <color rgb="FFFF0000"/>
        <rFont val="宋体"/>
        <family val="3"/>
        <charset val="134"/>
        <scheme val="minor"/>
      </rPr>
      <t>9</t>
    </r>
    <r>
      <rPr>
        <sz val="12"/>
        <color rgb="FFFF0000"/>
        <rFont val="宋体"/>
        <family val="3"/>
        <charset val="134"/>
        <scheme val="minor"/>
      </rPr>
      <t>月</t>
    </r>
  </si>
  <si>
    <r>
      <rPr>
        <sz val="12"/>
        <color rgb="FFFF0000"/>
        <rFont val="宋体"/>
        <family val="3"/>
        <charset val="134"/>
        <scheme val="minor"/>
      </rPr>
      <t>"1.</t>
    </r>
    <r>
      <rPr>
        <sz val="12"/>
        <color rgb="FFFF0000"/>
        <rFont val="宋体"/>
        <family val="3"/>
        <charset val="134"/>
        <scheme val="minor"/>
      </rPr>
      <t>项目建设完成后，预计年消费额达到</t>
    </r>
    <r>
      <rPr>
        <sz val="12"/>
        <color rgb="FFFF0000"/>
        <rFont val="宋体"/>
        <family val="3"/>
        <charset val="134"/>
        <scheme val="minor"/>
      </rPr>
      <t>4</t>
    </r>
    <r>
      <rPr>
        <sz val="12"/>
        <color rgb="FFFF0000"/>
        <rFont val="宋体"/>
        <family val="3"/>
        <charset val="134"/>
        <scheme val="minor"/>
      </rPr>
      <t>亿元。</t>
    </r>
    <r>
      <rPr>
        <sz val="12"/>
        <color rgb="FFFF0000"/>
        <rFont val="宋体"/>
        <family val="3"/>
        <charset val="134"/>
        <scheme val="minor"/>
      </rPr>
      <t xml:space="preserve">
2.</t>
    </r>
    <r>
      <rPr>
        <sz val="12"/>
        <color rgb="FFFF0000"/>
        <rFont val="宋体"/>
        <family val="3"/>
        <charset val="134"/>
        <scheme val="minor"/>
      </rPr>
      <t>培育研发产品超过</t>
    </r>
    <r>
      <rPr>
        <sz val="12"/>
        <color rgb="FFFF0000"/>
        <rFont val="宋体"/>
        <family val="3"/>
        <charset val="134"/>
        <scheme val="minor"/>
      </rPr>
      <t>5</t>
    </r>
    <r>
      <rPr>
        <sz val="12"/>
        <color rgb="FFFF0000"/>
        <rFont val="宋体"/>
        <family val="3"/>
        <charset val="134"/>
        <scheme val="minor"/>
      </rPr>
      <t>款</t>
    </r>
    <r>
      <rPr>
        <sz val="12"/>
        <color rgb="FFFF0000"/>
        <rFont val="宋体"/>
        <family val="3"/>
        <charset val="134"/>
        <scheme val="minor"/>
      </rPr>
      <t>/</t>
    </r>
    <r>
      <rPr>
        <sz val="12"/>
        <color rgb="FFFF0000"/>
        <rFont val="宋体"/>
        <family val="3"/>
        <charset val="134"/>
        <scheme val="minor"/>
      </rPr>
      <t>年。</t>
    </r>
    <r>
      <rPr>
        <sz val="12"/>
        <color rgb="FFFF0000"/>
        <rFont val="宋体"/>
        <family val="3"/>
        <charset val="134"/>
        <scheme val="minor"/>
      </rPr>
      <t xml:space="preserve">
3.</t>
    </r>
    <r>
      <rPr>
        <sz val="12"/>
        <color rgb="FFFF0000"/>
        <rFont val="宋体"/>
        <family val="3"/>
        <charset val="134"/>
        <scheme val="minor"/>
      </rPr>
      <t>带动就业人数</t>
    </r>
    <r>
      <rPr>
        <sz val="12"/>
        <color rgb="FFFF0000"/>
        <rFont val="宋体"/>
        <family val="3"/>
        <charset val="134"/>
        <scheme val="minor"/>
      </rPr>
      <t>200</t>
    </r>
    <r>
      <rPr>
        <sz val="12"/>
        <color rgb="FFFF0000"/>
        <rFont val="宋体"/>
        <family val="3"/>
        <charset val="134"/>
        <scheme val="minor"/>
      </rPr>
      <t>人。</t>
    </r>
    <r>
      <rPr>
        <sz val="12"/>
        <color rgb="FFFF0000"/>
        <rFont val="宋体"/>
        <family val="3"/>
        <charset val="134"/>
        <scheme val="minor"/>
      </rPr>
      <t xml:space="preserve">
4.</t>
    </r>
    <r>
      <rPr>
        <sz val="12"/>
        <color rgb="FFFF0000"/>
        <rFont val="宋体"/>
        <family val="3"/>
        <charset val="134"/>
        <scheme val="minor"/>
      </rPr>
      <t>运营专业化前置仓</t>
    </r>
    <r>
      <rPr>
        <sz val="12"/>
        <color rgb="FFFF0000"/>
        <rFont val="宋体"/>
        <family val="3"/>
        <charset val="134"/>
        <scheme val="minor"/>
      </rPr>
      <t>25</t>
    </r>
    <r>
      <rPr>
        <sz val="12"/>
        <color rgb="FFFF0000"/>
        <rFont val="宋体"/>
        <family val="3"/>
        <charset val="134"/>
        <scheme val="minor"/>
      </rPr>
      <t>个。</t>
    </r>
    <r>
      <rPr>
        <sz val="12"/>
        <color rgb="FFFF0000"/>
        <rFont val="宋体"/>
        <family val="3"/>
        <charset val="134"/>
        <scheme val="minor"/>
      </rPr>
      <t xml:space="preserve">
5.</t>
    </r>
    <r>
      <rPr>
        <sz val="12"/>
        <color rgb="FFFF0000"/>
        <rFont val="宋体"/>
        <family val="3"/>
        <charset val="134"/>
        <scheme val="minor"/>
      </rPr>
      <t>核心区域平均配送时长：稳定在</t>
    </r>
    <r>
      <rPr>
        <sz val="12"/>
        <color rgb="FFFF0000"/>
        <rFont val="宋体"/>
        <family val="3"/>
        <charset val="134"/>
        <scheme val="minor"/>
      </rPr>
      <t>15</t>
    </r>
    <r>
      <rPr>
        <sz val="12"/>
        <color rgb="FFFF0000"/>
        <rFont val="宋体"/>
        <family val="3"/>
        <charset val="134"/>
        <scheme val="minor"/>
      </rPr>
      <t>分钟以内。</t>
    </r>
    <r>
      <rPr>
        <sz val="12"/>
        <color rgb="FFFF0000"/>
        <rFont val="宋体"/>
        <family val="3"/>
        <charset val="134"/>
        <scheme val="minor"/>
      </rPr>
      <t>"</t>
    </r>
  </si>
  <si>
    <r>
      <rPr>
        <sz val="12"/>
        <color rgb="FFFF0000"/>
        <rFont val="宋体"/>
        <family val="3"/>
        <charset val="134"/>
        <scheme val="minor"/>
      </rPr>
      <t>城市外卖餐饮</t>
    </r>
    <r>
      <rPr>
        <sz val="12"/>
        <color rgb="FFFF0000"/>
        <rFont val="宋体"/>
        <family val="3"/>
        <charset val="134"/>
        <scheme val="minor"/>
      </rPr>
      <t>“</t>
    </r>
    <r>
      <rPr>
        <sz val="12"/>
        <color rgb="FFFF0000"/>
        <rFont val="宋体"/>
        <family val="3"/>
        <charset val="134"/>
        <scheme val="minor"/>
      </rPr>
      <t>阳光厨房</t>
    </r>
    <r>
      <rPr>
        <sz val="12"/>
        <color rgb="FFFF0000"/>
        <rFont val="宋体"/>
        <family val="3"/>
        <charset val="134"/>
        <scheme val="minor"/>
      </rPr>
      <t>”</t>
    </r>
    <r>
      <rPr>
        <sz val="12"/>
        <color rgb="FFFF0000"/>
        <rFont val="宋体"/>
        <family val="3"/>
        <charset val="134"/>
        <scheme val="minor"/>
      </rPr>
      <t>基础设施网络建设项目</t>
    </r>
    <r>
      <rPr>
        <sz val="12"/>
        <color rgb="FFFF0000"/>
        <rFont val="宋体"/>
        <family val="3"/>
        <charset val="134"/>
        <scheme val="minor"/>
      </rPr>
      <t>-</t>
    </r>
    <r>
      <rPr>
        <sz val="12"/>
        <color rgb="FFFF0000"/>
        <rFont val="宋体"/>
        <family val="3"/>
        <charset val="134"/>
        <scheme val="minor"/>
      </rPr>
      <t>浣熊食堂</t>
    </r>
  </si>
  <si>
    <r>
      <rPr>
        <sz val="12"/>
        <color rgb="FFFF0000"/>
        <rFont val="宋体"/>
        <family val="3"/>
        <charset val="134"/>
        <scheme val="minor"/>
      </rPr>
      <t>预计</t>
    </r>
    <r>
      <rPr>
        <sz val="12"/>
        <color rgb="FFFF0000"/>
        <rFont val="宋体"/>
        <family val="3"/>
        <charset val="134"/>
        <scheme val="minor"/>
      </rPr>
      <t>1</t>
    </r>
    <r>
      <rPr>
        <sz val="12"/>
        <color rgb="FFFF0000"/>
        <rFont val="宋体"/>
        <family val="3"/>
        <charset val="134"/>
        <scheme val="minor"/>
      </rPr>
      <t>家门店</t>
    </r>
    <r>
      <rPr>
        <sz val="12"/>
        <color rgb="FFFF0000"/>
        <rFont val="宋体"/>
        <family val="3"/>
        <charset val="134"/>
        <scheme val="minor"/>
      </rPr>
      <t>/150w-200w</t>
    </r>
    <r>
      <rPr>
        <sz val="12"/>
        <color rgb="FFFF0000"/>
        <rFont val="宋体"/>
        <family val="3"/>
        <charset val="134"/>
        <scheme val="minor"/>
      </rPr>
      <t>，总计约</t>
    </r>
    <r>
      <rPr>
        <sz val="12"/>
        <color rgb="FFFF0000"/>
        <rFont val="宋体"/>
        <family val="3"/>
        <charset val="134"/>
        <scheme val="minor"/>
      </rPr>
      <t>1000</t>
    </r>
    <r>
      <rPr>
        <sz val="12"/>
        <color rgb="FFFF0000"/>
        <rFont val="宋体"/>
        <family val="3"/>
        <charset val="134"/>
        <scheme val="minor"/>
      </rPr>
      <t>万</t>
    </r>
  </si>
  <si>
    <r>
      <rPr>
        <sz val="12"/>
        <color rgb="FFFF0000"/>
        <rFont val="宋体"/>
        <family val="3"/>
        <charset val="134"/>
        <scheme val="minor"/>
      </rPr>
      <t>浣熊食堂是美团为餐饮行业建设的放心外卖基础设施，以线下投资建设的集中式外卖厨房为基础，建设线上线下一体化食安管理机制，层层把关筑牢食安防线，面向用户</t>
    </r>
    <r>
      <rPr>
        <sz val="12"/>
        <color rgb="FFFF0000"/>
        <rFont val="宋体"/>
        <family val="3"/>
        <charset val="134"/>
        <scheme val="minor"/>
      </rPr>
      <t>“</t>
    </r>
    <r>
      <rPr>
        <sz val="12"/>
        <color rgb="FFFF0000"/>
        <rFont val="宋体"/>
        <family val="3"/>
        <charset val="134"/>
        <scheme val="minor"/>
      </rPr>
      <t>明厨亮灶</t>
    </r>
    <r>
      <rPr>
        <sz val="12"/>
        <color rgb="FFFF0000"/>
        <rFont val="宋体"/>
        <family val="3"/>
        <charset val="134"/>
        <scheme val="minor"/>
      </rPr>
      <t>”</t>
    </r>
    <r>
      <rPr>
        <sz val="12"/>
        <color rgb="FFFF0000"/>
        <rFont val="宋体"/>
        <family val="3"/>
        <charset val="134"/>
        <scheme val="minor"/>
      </rPr>
      <t>并提供</t>
    </r>
    <r>
      <rPr>
        <sz val="12"/>
        <color rgb="FFFF0000"/>
        <rFont val="宋体"/>
        <family val="3"/>
        <charset val="134"/>
        <scheme val="minor"/>
      </rPr>
      <t>“</t>
    </r>
    <r>
      <rPr>
        <sz val="12"/>
        <color rgb="FFFF0000"/>
        <rFont val="宋体"/>
        <family val="3"/>
        <charset val="134"/>
        <scheme val="minor"/>
      </rPr>
      <t>食安日记</t>
    </r>
    <r>
      <rPr>
        <sz val="12"/>
        <color rgb="FFFF0000"/>
        <rFont val="宋体"/>
        <family val="3"/>
        <charset val="134"/>
        <scheme val="minor"/>
      </rPr>
      <t>”</t>
    </r>
    <r>
      <rPr>
        <sz val="12"/>
        <color rgb="FFFF0000"/>
        <rFont val="宋体"/>
        <family val="3"/>
        <charset val="134"/>
        <scheme val="minor"/>
      </rPr>
      <t>可随时查阅，帮助餐饮外卖商家实现放心外卖的品质升级。</t>
    </r>
    <r>
      <rPr>
        <sz val="12"/>
        <color rgb="FFFF0000"/>
        <rFont val="宋体"/>
        <family val="3"/>
        <charset val="134"/>
        <scheme val="minor"/>
      </rPr>
      <t xml:space="preserve">
</t>
    </r>
    <r>
      <rPr>
        <sz val="12"/>
        <color rgb="FFFF0000"/>
        <rFont val="宋体"/>
        <family val="3"/>
        <charset val="134"/>
        <scheme val="minor"/>
      </rPr>
      <t>计划建设并运营</t>
    </r>
    <r>
      <rPr>
        <sz val="12"/>
        <color rgb="FFFF0000"/>
        <rFont val="宋体"/>
        <family val="3"/>
        <charset val="134"/>
        <scheme val="minor"/>
      </rPr>
      <t>10</t>
    </r>
    <r>
      <rPr>
        <sz val="12"/>
        <color rgb="FFFF0000"/>
        <rFont val="宋体"/>
        <family val="3"/>
        <charset val="134"/>
        <scheme val="minor"/>
      </rPr>
      <t>座浣熊食堂，预估招募</t>
    </r>
    <r>
      <rPr>
        <sz val="12"/>
        <color rgb="FFFF0000"/>
        <rFont val="宋体"/>
        <family val="3"/>
        <charset val="134"/>
        <scheme val="minor"/>
      </rPr>
      <t>10*30</t>
    </r>
    <r>
      <rPr>
        <sz val="12"/>
        <color rgb="FFFF0000"/>
        <rFont val="宋体"/>
        <family val="3"/>
        <charset val="134"/>
        <scheme val="minor"/>
      </rPr>
      <t>外卖商户入驻经营，带动直接相关就业岗位约</t>
    </r>
    <r>
      <rPr>
        <sz val="12"/>
        <color rgb="FFFF0000"/>
        <rFont val="宋体"/>
        <family val="3"/>
        <charset val="134"/>
        <scheme val="minor"/>
      </rPr>
      <t>400</t>
    </r>
    <r>
      <rPr>
        <sz val="12"/>
        <color rgb="FFFF0000"/>
        <rFont val="宋体"/>
        <family val="3"/>
        <charset val="134"/>
        <scheme val="minor"/>
      </rPr>
      <t>个，浣熊食堂负责场地建设、场地运营、商家招募、商家管理、食安管理等日常经营工作，服务深圳餐饮商家及用户，共同推进食品安全发展建设。</t>
    </r>
  </si>
  <si>
    <r>
      <rPr>
        <sz val="12"/>
        <color rgb="FFFF0000"/>
        <rFont val="宋体"/>
        <family val="3"/>
        <charset val="134"/>
        <scheme val="minor"/>
      </rPr>
      <t>2025</t>
    </r>
    <r>
      <rPr>
        <sz val="12"/>
        <color rgb="FFFF0000"/>
        <rFont val="宋体"/>
        <family val="3"/>
        <charset val="134"/>
        <scheme val="minor"/>
      </rPr>
      <t>年</t>
    </r>
    <r>
      <rPr>
        <sz val="12"/>
        <color rgb="FFFF0000"/>
        <rFont val="宋体"/>
        <family val="3"/>
        <charset val="134"/>
        <scheme val="minor"/>
      </rPr>
      <t>12</t>
    </r>
    <r>
      <rPr>
        <sz val="12"/>
        <color rgb="FFFF0000"/>
        <rFont val="宋体"/>
        <family val="3"/>
        <charset val="134"/>
        <scheme val="minor"/>
      </rPr>
      <t>月</t>
    </r>
    <r>
      <rPr>
        <sz val="12"/>
        <color rgb="FFFF0000"/>
        <rFont val="宋体"/>
        <family val="3"/>
        <charset val="134"/>
        <scheme val="minor"/>
      </rPr>
      <t>-2027</t>
    </r>
    <r>
      <rPr>
        <sz val="12"/>
        <color rgb="FFFF0000"/>
        <rFont val="宋体"/>
        <family val="3"/>
        <charset val="134"/>
        <scheme val="minor"/>
      </rPr>
      <t>年</t>
    </r>
    <r>
      <rPr>
        <sz val="12"/>
        <color rgb="FFFF0000"/>
        <rFont val="宋体"/>
        <family val="3"/>
        <charset val="134"/>
        <scheme val="minor"/>
      </rPr>
      <t>6</t>
    </r>
    <r>
      <rPr>
        <sz val="12"/>
        <color rgb="FFFF0000"/>
        <rFont val="宋体"/>
        <family val="3"/>
        <charset val="134"/>
        <scheme val="minor"/>
      </rPr>
      <t>月</t>
    </r>
  </si>
  <si>
    <r>
      <rPr>
        <sz val="12"/>
        <color rgb="FFFF0000"/>
        <rFont val="宋体"/>
        <family val="3"/>
        <charset val="134"/>
        <scheme val="minor"/>
      </rPr>
      <t>1.</t>
    </r>
    <r>
      <rPr>
        <sz val="12"/>
        <color rgb="FFFF0000"/>
        <rFont val="宋体"/>
        <family val="3"/>
        <charset val="134"/>
        <scheme val="minor"/>
      </rPr>
      <t>项目建设完成后，预计年消费额达到</t>
    </r>
    <r>
      <rPr>
        <sz val="12"/>
        <color rgb="FFFF0000"/>
        <rFont val="宋体"/>
        <family val="3"/>
        <charset val="134"/>
        <scheme val="minor"/>
      </rPr>
      <t>1.3</t>
    </r>
    <r>
      <rPr>
        <sz val="12"/>
        <color rgb="FFFF0000"/>
        <rFont val="宋体"/>
        <family val="3"/>
        <charset val="134"/>
        <scheme val="minor"/>
      </rPr>
      <t>亿。</t>
    </r>
    <r>
      <rPr>
        <sz val="12"/>
        <color rgb="FFFF0000"/>
        <rFont val="宋体"/>
        <family val="3"/>
        <charset val="134"/>
        <scheme val="minor"/>
      </rPr>
      <t xml:space="preserve">
2.</t>
    </r>
    <r>
      <rPr>
        <sz val="12"/>
        <color rgb="FFFF0000"/>
        <rFont val="宋体"/>
        <family val="3"/>
        <charset val="134"/>
        <scheme val="minor"/>
      </rPr>
      <t>新建</t>
    </r>
    <r>
      <rPr>
        <sz val="12"/>
        <color rgb="FFFF0000"/>
        <rFont val="宋体"/>
        <family val="3"/>
        <charset val="134"/>
        <scheme val="minor"/>
      </rPr>
      <t>“</t>
    </r>
    <r>
      <rPr>
        <sz val="12"/>
        <color rgb="FFFF0000"/>
        <rFont val="宋体"/>
        <family val="3"/>
        <charset val="134"/>
        <scheme val="minor"/>
      </rPr>
      <t>浣熊食堂</t>
    </r>
    <r>
      <rPr>
        <sz val="12"/>
        <color rgb="FFFF0000"/>
        <rFont val="宋体"/>
        <family val="3"/>
        <charset val="134"/>
        <scheme val="minor"/>
      </rPr>
      <t>”5</t>
    </r>
    <r>
      <rPr>
        <sz val="12"/>
        <color rgb="FFFF0000"/>
        <rFont val="宋体"/>
        <family val="3"/>
        <charset val="134"/>
        <scheme val="minor"/>
      </rPr>
      <t>座。</t>
    </r>
    <r>
      <rPr>
        <sz val="12"/>
        <color rgb="FFFF0000"/>
        <rFont val="宋体"/>
        <family val="3"/>
        <charset val="134"/>
        <scheme val="minor"/>
      </rPr>
      <t xml:space="preserve">
3.</t>
    </r>
    <r>
      <rPr>
        <sz val="12"/>
        <color rgb="FFFF0000"/>
        <rFont val="宋体"/>
        <family val="3"/>
        <charset val="134"/>
        <scheme val="minor"/>
      </rPr>
      <t>服务本地中小餐饮商户超过</t>
    </r>
    <r>
      <rPr>
        <sz val="12"/>
        <color rgb="FFFF0000"/>
        <rFont val="宋体"/>
        <family val="3"/>
        <charset val="134"/>
        <scheme val="minor"/>
      </rPr>
      <t>120</t>
    </r>
    <r>
      <rPr>
        <sz val="12"/>
        <color rgb="FFFF0000"/>
        <rFont val="宋体"/>
        <family val="3"/>
        <charset val="134"/>
        <scheme val="minor"/>
      </rPr>
      <t>个。</t>
    </r>
    <r>
      <rPr>
        <sz val="12"/>
        <color rgb="FFFF0000"/>
        <rFont val="宋体"/>
        <family val="3"/>
        <charset val="134"/>
        <scheme val="minor"/>
      </rPr>
      <t xml:space="preserve">
4.</t>
    </r>
    <r>
      <rPr>
        <sz val="12"/>
        <color rgb="FFFF0000"/>
        <rFont val="宋体"/>
        <family val="3"/>
        <charset val="134"/>
        <scheme val="minor"/>
      </rPr>
      <t>带动直接相关就业岗位超过</t>
    </r>
    <r>
      <rPr>
        <sz val="12"/>
        <color rgb="FFFF0000"/>
        <rFont val="宋体"/>
        <family val="3"/>
        <charset val="134"/>
        <scheme val="minor"/>
      </rPr>
      <t>400</t>
    </r>
    <r>
      <rPr>
        <sz val="12"/>
        <color rgb="FFFF0000"/>
        <rFont val="宋体"/>
        <family val="3"/>
        <charset val="134"/>
        <scheme val="minor"/>
      </rPr>
      <t>个。</t>
    </r>
  </si>
  <si>
    <r>
      <rPr>
        <sz val="12"/>
        <color rgb="FFFF0000"/>
        <rFont val="宋体"/>
        <family val="3"/>
        <charset val="134"/>
        <scheme val="minor"/>
      </rPr>
      <t>建设</t>
    </r>
    <r>
      <rPr>
        <sz val="12"/>
        <color rgb="FFFF0000"/>
        <rFont val="宋体"/>
        <family val="3"/>
        <charset val="134"/>
        <scheme val="minor"/>
      </rPr>
      <t>“</t>
    </r>
    <r>
      <rPr>
        <sz val="12"/>
        <color rgb="FFFF0000"/>
        <rFont val="宋体"/>
        <family val="3"/>
        <charset val="134"/>
        <scheme val="minor"/>
      </rPr>
      <t>银发友好型健康体验中心</t>
    </r>
    <r>
      <rPr>
        <sz val="12"/>
        <color rgb="FFFF0000"/>
        <rFont val="宋体"/>
        <family val="3"/>
        <charset val="134"/>
        <scheme val="minor"/>
      </rPr>
      <t>”</t>
    </r>
    <r>
      <rPr>
        <sz val="12"/>
        <color rgb="FFFF0000"/>
        <rFont val="宋体"/>
        <family val="3"/>
        <charset val="134"/>
        <scheme val="minor"/>
      </rPr>
      <t>：融合</t>
    </r>
    <r>
      <rPr>
        <sz val="12"/>
        <color rgb="FFFF0000"/>
        <rFont val="宋体"/>
        <family val="3"/>
        <charset val="134"/>
        <scheme val="minor"/>
      </rPr>
      <t>AI</t>
    </r>
    <r>
      <rPr>
        <sz val="12"/>
        <color rgb="FFFF0000"/>
        <rFont val="宋体"/>
        <family val="3"/>
        <charset val="134"/>
        <scheme val="minor"/>
      </rPr>
      <t>体检、健康咨询、养老康养、康复运动体验于一体。</t>
    </r>
  </si>
  <si>
    <r>
      <rPr>
        <sz val="12"/>
        <color rgb="FFFF0000"/>
        <rFont val="宋体"/>
        <family val="3"/>
        <charset val="134"/>
        <scheme val="minor"/>
      </rPr>
      <t>医药新零售</t>
    </r>
    <r>
      <rPr>
        <sz val="12"/>
        <color rgb="FFFF0000"/>
        <rFont val="宋体"/>
        <family val="3"/>
        <charset val="134"/>
        <scheme val="minor"/>
      </rPr>
      <t>”</t>
    </r>
    <r>
      <rPr>
        <sz val="12"/>
        <color rgb="FFFF0000"/>
        <rFont val="宋体"/>
        <family val="3"/>
        <charset val="134"/>
        <scheme val="minor"/>
      </rPr>
      <t>融合发展</t>
    </r>
  </si>
  <si>
    <r>
      <rPr>
        <sz val="12"/>
        <color rgb="FFFF0000"/>
        <rFont val="宋体"/>
        <family val="3"/>
        <charset val="134"/>
        <scheme val="minor"/>
      </rPr>
      <t>打造</t>
    </r>
    <r>
      <rPr>
        <sz val="12"/>
        <color rgb="FFFF0000"/>
        <rFont val="宋体"/>
        <family val="3"/>
        <charset val="134"/>
        <scheme val="minor"/>
      </rPr>
      <t>“</t>
    </r>
    <r>
      <rPr>
        <sz val="12"/>
        <color rgb="FFFF0000"/>
        <rFont val="宋体"/>
        <family val="3"/>
        <charset val="134"/>
        <scheme val="minor"/>
      </rPr>
      <t>阿里健康</t>
    </r>
    <r>
      <rPr>
        <sz val="12"/>
        <color rgb="FFFF0000"/>
        <rFont val="宋体"/>
        <family val="3"/>
        <charset val="134"/>
        <scheme val="minor"/>
      </rPr>
      <t>×</t>
    </r>
    <r>
      <rPr>
        <sz val="12"/>
        <color rgb="FFFF0000"/>
        <rFont val="宋体"/>
        <family val="3"/>
        <charset val="134"/>
        <scheme val="minor"/>
      </rPr>
      <t>广州智慧药房示范区</t>
    </r>
    <r>
      <rPr>
        <sz val="12"/>
        <color rgb="FFFF0000"/>
        <rFont val="宋体"/>
        <family val="3"/>
        <charset val="134"/>
        <scheme val="minor"/>
      </rPr>
      <t>”</t>
    </r>
    <r>
      <rPr>
        <sz val="12"/>
        <color rgb="FFFF0000"/>
        <rFont val="宋体"/>
        <family val="3"/>
        <charset val="134"/>
        <scheme val="minor"/>
      </rPr>
      <t>：以</t>
    </r>
    <r>
      <rPr>
        <sz val="12"/>
        <color rgb="FFFF0000"/>
        <rFont val="宋体"/>
        <family val="3"/>
        <charset val="134"/>
        <scheme val="minor"/>
      </rPr>
      <t>AI</t>
    </r>
    <r>
      <rPr>
        <sz val="12"/>
        <color rgb="FFFF0000"/>
        <rFont val="宋体"/>
        <family val="3"/>
        <charset val="134"/>
        <scheme val="minor"/>
      </rPr>
      <t>药师、电子处方流转、智能配药为核心，提升药品流通与消费体验。</t>
    </r>
    <r>
      <rPr>
        <sz val="12"/>
        <color rgb="FFFF0000"/>
        <rFont val="宋体"/>
        <family val="3"/>
        <charset val="134"/>
        <scheme val="minor"/>
      </rPr>
      <t xml:space="preserve">- </t>
    </r>
    <r>
      <rPr>
        <sz val="12"/>
        <color rgb="FFFF0000"/>
        <rFont val="宋体"/>
        <family val="3"/>
        <charset val="134"/>
        <scheme val="minor"/>
      </rPr>
      <t>深化线上线下融合：通过</t>
    </r>
    <r>
      <rPr>
        <sz val="12"/>
        <color rgb="FFFF0000"/>
        <rFont val="宋体"/>
        <family val="3"/>
        <charset val="134"/>
        <scheme val="minor"/>
      </rPr>
      <t>“</t>
    </r>
    <r>
      <rPr>
        <sz val="12"/>
        <color rgb="FFFF0000"/>
        <rFont val="宋体"/>
        <family val="3"/>
        <charset val="134"/>
        <scheme val="minor"/>
      </rPr>
      <t>阿里健康健康大药房</t>
    </r>
    <r>
      <rPr>
        <sz val="12"/>
        <color rgb="FFFF0000"/>
        <rFont val="宋体"/>
        <family val="3"/>
        <charset val="134"/>
        <scheme val="minor"/>
      </rPr>
      <t>”“</t>
    </r>
    <r>
      <rPr>
        <sz val="12"/>
        <color rgb="FFFF0000"/>
        <rFont val="宋体"/>
        <family val="3"/>
        <charset val="134"/>
        <scheme val="minor"/>
      </rPr>
      <t>天猫健康专区</t>
    </r>
    <r>
      <rPr>
        <sz val="12"/>
        <color rgb="FFFF0000"/>
        <rFont val="宋体"/>
        <family val="3"/>
        <charset val="134"/>
        <scheme val="minor"/>
      </rPr>
      <t>”</t>
    </r>
    <r>
      <rPr>
        <sz val="12"/>
        <color rgb="FFFF0000"/>
        <rFont val="宋体"/>
        <family val="3"/>
        <charset val="134"/>
        <scheme val="minor"/>
      </rPr>
      <t>等渠道，打通线上选药、线下自提、智能配送闭环。</t>
    </r>
  </si>
  <si>
    <r>
      <rPr>
        <sz val="12"/>
        <color rgb="FFFF0000"/>
        <rFont val="宋体"/>
        <family val="3"/>
        <charset val="134"/>
        <scheme val="minor"/>
      </rPr>
      <t>2025</t>
    </r>
    <r>
      <rPr>
        <sz val="12"/>
        <color rgb="FFFF0000"/>
        <rFont val="宋体"/>
        <family val="3"/>
        <charset val="134"/>
        <scheme val="minor"/>
      </rPr>
      <t>首届广东优品展项目</t>
    </r>
  </si>
  <si>
    <r>
      <rPr>
        <sz val="12"/>
        <color rgb="FFFF0000"/>
        <rFont val="宋体"/>
        <family val="3"/>
        <charset val="134"/>
        <scheme val="minor"/>
      </rPr>
      <t>2025</t>
    </r>
    <r>
      <rPr>
        <sz val="12"/>
        <color rgb="FFFF0000"/>
        <rFont val="宋体"/>
        <family val="3"/>
        <charset val="134"/>
        <scheme val="minor"/>
      </rPr>
      <t>年首届优品展投入</t>
    </r>
    <r>
      <rPr>
        <sz val="12"/>
        <color rgb="FFFF0000"/>
        <rFont val="宋体"/>
        <family val="3"/>
        <charset val="134"/>
        <scheme val="minor"/>
      </rPr>
      <t>1388</t>
    </r>
    <r>
      <rPr>
        <sz val="12"/>
        <color rgb="FFFF0000"/>
        <rFont val="宋体"/>
        <family val="3"/>
        <charset val="134"/>
        <scheme val="minor"/>
      </rPr>
      <t>万（未经审计数）</t>
    </r>
  </si>
  <si>
    <r>
      <rPr>
        <sz val="12"/>
        <color rgb="FFFF0000"/>
        <rFont val="宋体"/>
        <family val="3"/>
        <charset val="134"/>
        <scheme val="minor"/>
      </rPr>
      <t>1.</t>
    </r>
    <r>
      <rPr>
        <sz val="12"/>
        <color rgb="FFFF0000"/>
        <rFont val="宋体"/>
        <family val="3"/>
        <charset val="134"/>
        <scheme val="minor"/>
      </rPr>
      <t>打造</t>
    </r>
    <r>
      <rPr>
        <sz val="12"/>
        <color rgb="FFFF0000"/>
        <rFont val="宋体"/>
        <family val="3"/>
        <charset val="134"/>
        <scheme val="minor"/>
      </rPr>
      <t>“</t>
    </r>
    <r>
      <rPr>
        <sz val="12"/>
        <color rgb="FFFF0000"/>
        <rFont val="宋体"/>
        <family val="3"/>
        <charset val="134"/>
        <scheme val="minor"/>
      </rPr>
      <t>广东优品展</t>
    </r>
    <r>
      <rPr>
        <sz val="12"/>
        <color rgb="FFFF0000"/>
        <rFont val="宋体"/>
        <family val="3"/>
        <charset val="134"/>
        <scheme val="minor"/>
      </rPr>
      <t>”</t>
    </r>
    <r>
      <rPr>
        <sz val="12"/>
        <color rgb="FFFF0000"/>
        <rFont val="宋体"/>
        <family val="3"/>
        <charset val="134"/>
        <scheme val="minor"/>
      </rPr>
      <t>展会成为广州代表性展会品牌，打造为广东优质消费品内销供采对接平台、内外贸融合发展平台。以展会支持广东企业拓展内销市场，加快推进内外贸一体化发展，助力做强国内大循环。</t>
    </r>
    <r>
      <rPr>
        <sz val="12"/>
        <color rgb="FFFF0000"/>
        <rFont val="宋体"/>
        <family val="3"/>
        <charset val="134"/>
        <scheme val="minor"/>
      </rPr>
      <t xml:space="preserve">
2.</t>
    </r>
    <r>
      <rPr>
        <sz val="12"/>
        <color rgb="FFFF0000"/>
        <rFont val="宋体"/>
        <family val="3"/>
        <charset val="134"/>
        <scheme val="minor"/>
      </rPr>
      <t>通过深度链接内外贸产业端和大众消费端，高效联通国内市场和国际市场，帮助广东企业尤其是外贸企业找市场、找买家，让广东优质产品、品牌触达更多消费者，积极拓展内需市场增量。</t>
    </r>
    <r>
      <rPr>
        <sz val="12"/>
        <color rgb="FFFF0000"/>
        <rFont val="宋体"/>
        <family val="3"/>
        <charset val="134"/>
        <scheme val="minor"/>
      </rPr>
      <t xml:space="preserve">
3.</t>
    </r>
    <r>
      <rPr>
        <sz val="12"/>
        <color rgb="FFFF0000"/>
        <rFont val="宋体"/>
        <family val="3"/>
        <charset val="134"/>
        <scheme val="minor"/>
      </rPr>
      <t>加强以展促销。强化展会和促消费联动，有针对性策划和推出系列促消费活动，发放面向大众的消费券，鼓励对参展企业的现场消费和线上消费，进一步释放消费潜力。</t>
    </r>
  </si>
  <si>
    <r>
      <rPr>
        <sz val="12"/>
        <color rgb="FFFF0000"/>
        <rFont val="宋体"/>
        <family val="3"/>
        <charset val="134"/>
        <scheme val="minor"/>
      </rPr>
      <t>2025</t>
    </r>
    <r>
      <rPr>
        <sz val="12"/>
        <color rgb="FFFF0000"/>
        <rFont val="宋体"/>
        <family val="3"/>
        <charset val="134"/>
        <scheme val="minor"/>
      </rPr>
      <t>年下半年：首届广东优品展策划、筹备，</t>
    </r>
    <r>
      <rPr>
        <sz val="12"/>
        <color rgb="FFFF0000"/>
        <rFont val="宋体"/>
        <family val="3"/>
        <charset val="134"/>
        <scheme val="minor"/>
      </rPr>
      <t>2025</t>
    </r>
    <r>
      <rPr>
        <sz val="12"/>
        <color rgb="FFFF0000"/>
        <rFont val="宋体"/>
        <family val="3"/>
        <charset val="134"/>
        <scheme val="minor"/>
      </rPr>
      <t>年</t>
    </r>
    <r>
      <rPr>
        <sz val="12"/>
        <color rgb="FFFF0000"/>
        <rFont val="宋体"/>
        <family val="3"/>
        <charset val="134"/>
        <scheme val="minor"/>
      </rPr>
      <t>9</t>
    </r>
    <r>
      <rPr>
        <sz val="12"/>
        <color rgb="FFFF0000"/>
        <rFont val="宋体"/>
        <family val="3"/>
        <charset val="134"/>
        <scheme val="minor"/>
      </rPr>
      <t>月展会落地；</t>
    </r>
    <r>
      <rPr>
        <sz val="12"/>
        <color rgb="FFFF0000"/>
        <rFont val="宋体"/>
        <family val="3"/>
        <charset val="134"/>
        <scheme val="minor"/>
      </rPr>
      <t xml:space="preserve">
2026</t>
    </r>
    <r>
      <rPr>
        <sz val="12"/>
        <color rgb="FFFF0000"/>
        <rFont val="宋体"/>
        <family val="3"/>
        <charset val="134"/>
        <scheme val="minor"/>
      </rPr>
      <t>年上半年：第二届广东优品展筹备工作；</t>
    </r>
    <r>
      <rPr>
        <sz val="12"/>
        <color rgb="FFFF0000"/>
        <rFont val="宋体"/>
        <family val="3"/>
        <charset val="134"/>
        <scheme val="minor"/>
      </rPr>
      <t xml:space="preserve">
2026</t>
    </r>
    <r>
      <rPr>
        <sz val="12"/>
        <color rgb="FFFF0000"/>
        <rFont val="宋体"/>
        <family val="3"/>
        <charset val="134"/>
        <scheme val="minor"/>
      </rPr>
      <t>年下半年：举办第二届广东优品展；</t>
    </r>
    <r>
      <rPr>
        <sz val="12"/>
        <color rgb="FFFF0000"/>
        <rFont val="宋体"/>
        <family val="3"/>
        <charset val="134"/>
        <scheme val="minor"/>
      </rPr>
      <t xml:space="preserve">
2027</t>
    </r>
    <r>
      <rPr>
        <sz val="12"/>
        <color rgb="FFFF0000"/>
        <rFont val="宋体"/>
        <family val="3"/>
        <charset val="134"/>
        <scheme val="minor"/>
      </rPr>
      <t>年，不断优化办展模式和运营水平，常态化办展。</t>
    </r>
  </si>
  <si>
    <r>
      <rPr>
        <sz val="12"/>
        <color rgb="FFFF0000"/>
        <rFont val="宋体"/>
        <family val="3"/>
        <charset val="134"/>
        <scheme val="minor"/>
      </rPr>
      <t>以</t>
    </r>
    <r>
      <rPr>
        <sz val="12"/>
        <color rgb="FFFF0000"/>
        <rFont val="宋体"/>
        <family val="3"/>
        <charset val="134"/>
        <scheme val="minor"/>
      </rPr>
      <t>2025</t>
    </r>
    <r>
      <rPr>
        <sz val="12"/>
        <color rgb="FFFF0000"/>
        <rFont val="宋体"/>
        <family val="3"/>
        <charset val="134"/>
        <scheme val="minor"/>
      </rPr>
      <t>年首届优品展展会规模</t>
    </r>
    <r>
      <rPr>
        <sz val="12"/>
        <color rgb="FFFF0000"/>
        <rFont val="宋体"/>
        <family val="3"/>
        <charset val="134"/>
        <scheme val="minor"/>
      </rPr>
      <t>5</t>
    </r>
    <r>
      <rPr>
        <sz val="12"/>
        <color rgb="FFFF0000"/>
        <rFont val="宋体"/>
        <family val="3"/>
        <charset val="134"/>
        <scheme val="minor"/>
      </rPr>
      <t>万平米为参照，实现每年办展面积不低于</t>
    </r>
    <r>
      <rPr>
        <sz val="12"/>
        <color rgb="FFFF0000"/>
        <rFont val="宋体"/>
        <family val="3"/>
        <charset val="134"/>
        <scheme val="minor"/>
      </rPr>
      <t>5</t>
    </r>
    <r>
      <rPr>
        <sz val="12"/>
        <color rgb="FFFF0000"/>
        <rFont val="宋体"/>
        <family val="3"/>
        <charset val="134"/>
        <scheme val="minor"/>
      </rPr>
      <t>万平米，展位数不低于</t>
    </r>
    <r>
      <rPr>
        <sz val="12"/>
        <color rgb="FFFF0000"/>
        <rFont val="宋体"/>
        <family val="3"/>
        <charset val="134"/>
        <scheme val="minor"/>
      </rPr>
      <t>2000</t>
    </r>
    <r>
      <rPr>
        <sz val="12"/>
        <color rgb="FFFF0000"/>
        <rFont val="宋体"/>
        <family val="3"/>
        <charset val="134"/>
        <scheme val="minor"/>
      </rPr>
      <t>个，参展商</t>
    </r>
    <r>
      <rPr>
        <sz val="12"/>
        <color rgb="FFFF0000"/>
        <rFont val="宋体"/>
        <family val="3"/>
        <charset val="134"/>
        <scheme val="minor"/>
      </rPr>
      <t>1000</t>
    </r>
    <r>
      <rPr>
        <sz val="12"/>
        <color rgb="FFFF0000"/>
        <rFont val="宋体"/>
        <family val="3"/>
        <charset val="134"/>
        <scheme val="minor"/>
      </rPr>
      <t>家以上，境内外采购商</t>
    </r>
    <r>
      <rPr>
        <sz val="12"/>
        <color rgb="FFFF0000"/>
        <rFont val="宋体"/>
        <family val="3"/>
        <charset val="134"/>
        <scheme val="minor"/>
      </rPr>
      <t>2000</t>
    </r>
    <r>
      <rPr>
        <sz val="12"/>
        <color rgb="FFFF0000"/>
        <rFont val="宋体"/>
        <family val="3"/>
        <charset val="134"/>
        <scheme val="minor"/>
      </rPr>
      <t>家以上。</t>
    </r>
    <r>
      <rPr>
        <sz val="12"/>
        <color rgb="FFFF0000"/>
        <rFont val="宋体"/>
        <family val="3"/>
        <charset val="134"/>
        <scheme val="minor"/>
      </rPr>
      <t xml:space="preserve">
</t>
    </r>
    <r>
      <rPr>
        <sz val="12"/>
        <color rgb="FFFF0000"/>
        <rFont val="宋体"/>
        <family val="3"/>
        <charset val="134"/>
        <scheme val="minor"/>
      </rPr>
      <t>在此规模基础上，不断完善办展模式，提高展会运营水平，提高展会对消费的带动作用。</t>
    </r>
  </si>
  <si>
    <r>
      <rPr>
        <b/>
        <sz val="12"/>
        <color rgb="FFFF0000"/>
        <rFont val="宋体"/>
        <family val="3"/>
        <charset val="134"/>
        <scheme val="minor"/>
      </rPr>
      <t>1.省总码头升级项目：</t>
    </r>
    <r>
      <rPr>
        <sz val="12"/>
        <color rgb="FFFF0000"/>
        <rFont val="宋体"/>
        <family val="3"/>
        <charset val="134"/>
        <scheme val="minor"/>
      </rPr>
      <t xml:space="preserve">7月中旬进行施工，8月28日已完成整体升级改造，计划10月中旬试运营。
</t>
    </r>
    <r>
      <rPr>
        <b/>
        <sz val="12"/>
        <color rgb="FFFF0000"/>
        <rFont val="宋体"/>
        <family val="3"/>
        <charset val="134"/>
        <scheme val="minor"/>
      </rPr>
      <t>2、堑口码头升级项目：</t>
    </r>
    <r>
      <rPr>
        <sz val="12"/>
        <color rgb="FFFF0000"/>
        <rFont val="宋体"/>
        <family val="3"/>
        <charset val="134"/>
        <scheme val="minor"/>
      </rPr>
      <t xml:space="preserve">截止2025年10月工程进度已完成70%，预计11月上旬试运营。
</t>
    </r>
    <r>
      <rPr>
        <b/>
        <sz val="12"/>
        <color rgb="FFFF0000"/>
        <rFont val="宋体"/>
        <family val="3"/>
        <charset val="134"/>
        <scheme val="minor"/>
      </rPr>
      <t>3.黄沙码头开发项目：</t>
    </r>
    <r>
      <rPr>
        <sz val="12"/>
        <color rgb="FFFF0000"/>
        <rFont val="宋体"/>
        <family val="3"/>
        <charset val="134"/>
        <scheme val="minor"/>
      </rPr>
      <t>项目方案及项目履约主体变更已通过公司决策流程审批，9月1日双方完成商务合同签订，现阶段方案深化及相关工程报批中。
4、</t>
    </r>
    <r>
      <rPr>
        <b/>
        <sz val="12"/>
        <color rgb="FFFF0000"/>
        <rFont val="宋体"/>
        <family val="3"/>
        <charset val="134"/>
        <scheme val="minor"/>
      </rPr>
      <t>纺织码头升级项目</t>
    </r>
    <r>
      <rPr>
        <sz val="12"/>
        <color rgb="FFFF0000"/>
        <rFont val="宋体"/>
        <family val="3"/>
        <charset val="134"/>
        <scheme val="minor"/>
      </rPr>
      <t xml:space="preserve">：于9月28日完成整体升级改造，并于10月1日对外营业。
 </t>
    </r>
    <r>
      <rPr>
        <b/>
        <sz val="12"/>
        <color rgb="FFFF0000"/>
        <rFont val="宋体"/>
        <family val="3"/>
        <charset val="134"/>
        <scheme val="minor"/>
      </rPr>
      <t>5、永兴街码头升级项目：</t>
    </r>
    <r>
      <rPr>
        <sz val="12"/>
        <color rgb="FFFF0000"/>
        <rFont val="宋体"/>
        <family val="3"/>
        <charset val="134"/>
        <scheme val="minor"/>
      </rPr>
      <t xml:space="preserve">截止2025年10月工程进度已完成70%，预计11月上旬试运营。                       </t>
    </r>
  </si>
  <si>
    <t>1. 门店焕新：广州市荔湾区下九路3号；
2. 新店开设：全市范围</t>
  </si>
  <si>
    <r>
      <rPr>
        <sz val="12"/>
        <color rgb="FFFF0000"/>
        <rFont val="宋体"/>
        <family val="3"/>
        <charset val="134"/>
        <scheme val="minor"/>
      </rPr>
      <t>广州友谊国金商店</t>
    </r>
    <r>
      <rPr>
        <sz val="12"/>
        <color rgb="FFFF0000"/>
        <rFont val="宋体"/>
        <family val="3"/>
        <charset val="134"/>
        <scheme val="minor"/>
      </rPr>
      <t xml:space="preserve"> 3 </t>
    </r>
    <r>
      <rPr>
        <sz val="12"/>
        <color rgb="FFFF0000"/>
        <rFont val="宋体"/>
        <family val="3"/>
        <charset val="134"/>
        <scheme val="minor"/>
      </rPr>
      <t>楼（天河区珠江西路</t>
    </r>
    <r>
      <rPr>
        <sz val="12"/>
        <color rgb="FFFF0000"/>
        <rFont val="宋体"/>
        <family val="3"/>
        <charset val="134"/>
        <scheme val="minor"/>
      </rPr>
      <t>5</t>
    </r>
    <r>
      <rPr>
        <sz val="12"/>
        <color rgb="FFFF0000"/>
        <rFont val="宋体"/>
        <family val="3"/>
        <charset val="134"/>
        <scheme val="minor"/>
      </rPr>
      <t>号）</t>
    </r>
  </si>
  <si>
    <r>
      <rPr>
        <sz val="12"/>
        <color rgb="FFFF0000"/>
        <rFont val="宋体"/>
        <family val="3"/>
        <charset val="134"/>
        <scheme val="minor"/>
      </rPr>
      <t>本项目为广百股份与爱奇艺合作打造的广州首店，是响应广州</t>
    </r>
    <r>
      <rPr>
        <sz val="12"/>
        <color rgb="FFFF0000"/>
        <rFont val="宋体"/>
        <family val="3"/>
        <charset val="134"/>
        <scheme val="minor"/>
      </rPr>
      <t xml:space="preserve"> “</t>
    </r>
    <r>
      <rPr>
        <sz val="12"/>
        <color rgb="FFFF0000"/>
        <rFont val="宋体"/>
        <family val="3"/>
        <charset val="134"/>
        <scheme val="minor"/>
      </rPr>
      <t>首发经济</t>
    </r>
    <r>
      <rPr>
        <sz val="12"/>
        <color rgb="FFFF0000"/>
        <rFont val="宋体"/>
        <family val="3"/>
        <charset val="134"/>
        <scheme val="minor"/>
      </rPr>
      <t xml:space="preserve">” </t>
    </r>
    <r>
      <rPr>
        <sz val="12"/>
        <color rgb="FFFF0000"/>
        <rFont val="宋体"/>
        <family val="3"/>
        <charset val="134"/>
        <scheme val="minor"/>
      </rPr>
      <t>政策与消费新业态试点要求的创新实践。项目总投资约</t>
    </r>
    <r>
      <rPr>
        <sz val="12"/>
        <color rgb="FFFF0000"/>
        <rFont val="宋体"/>
        <family val="3"/>
        <charset val="134"/>
        <scheme val="minor"/>
      </rPr>
      <t>1000</t>
    </r>
    <r>
      <rPr>
        <sz val="12"/>
        <color rgb="FFFF0000"/>
        <rFont val="宋体"/>
        <family val="3"/>
        <charset val="134"/>
        <scheme val="minor"/>
      </rPr>
      <t>万元，以</t>
    </r>
    <r>
      <rPr>
        <sz val="12"/>
        <color rgb="FFFF0000"/>
        <rFont val="宋体"/>
        <family val="3"/>
        <charset val="134"/>
        <scheme val="minor"/>
      </rPr>
      <t>“IP+</t>
    </r>
    <r>
      <rPr>
        <sz val="12"/>
        <color rgb="FFFF0000"/>
        <rFont val="宋体"/>
        <family val="3"/>
        <charset val="134"/>
        <scheme val="minor"/>
      </rPr>
      <t>科技</t>
    </r>
    <r>
      <rPr>
        <sz val="12"/>
        <color rgb="FFFF0000"/>
        <rFont val="宋体"/>
        <family val="3"/>
        <charset val="134"/>
        <scheme val="minor"/>
      </rPr>
      <t>+</t>
    </r>
    <r>
      <rPr>
        <sz val="12"/>
        <color rgb="FFFF0000"/>
        <rFont val="宋体"/>
        <family val="3"/>
        <charset val="134"/>
        <scheme val="minor"/>
      </rPr>
      <t>商业</t>
    </r>
    <r>
      <rPr>
        <sz val="12"/>
        <color rgb="FFFF0000"/>
        <rFont val="宋体"/>
        <family val="3"/>
        <charset val="134"/>
        <scheme val="minor"/>
      </rPr>
      <t>”</t>
    </r>
    <r>
      <rPr>
        <sz val="12"/>
        <color rgb="FFFF0000"/>
        <rFont val="宋体"/>
        <family val="3"/>
        <charset val="134"/>
        <scheme val="minor"/>
      </rPr>
      <t>为核心创新模式，融合爱奇艺优质内容</t>
    </r>
    <r>
      <rPr>
        <sz val="12"/>
        <color rgb="FFFF0000"/>
        <rFont val="宋体"/>
        <family val="3"/>
        <charset val="134"/>
        <scheme val="minor"/>
      </rPr>
      <t>IP</t>
    </r>
    <r>
      <rPr>
        <sz val="12"/>
        <color rgb="FFFF0000"/>
        <rFont val="宋体"/>
        <family val="3"/>
        <charset val="134"/>
        <scheme val="minor"/>
      </rPr>
      <t>与</t>
    </r>
    <r>
      <rPr>
        <sz val="12"/>
        <color rgb="FFFF0000"/>
        <rFont val="宋体"/>
        <family val="3"/>
        <charset val="134"/>
        <scheme val="minor"/>
      </rPr>
      <t>VR</t>
    </r>
    <r>
      <rPr>
        <sz val="12"/>
        <color rgb="FFFF0000"/>
        <rFont val="宋体"/>
        <family val="3"/>
        <charset val="134"/>
        <scheme val="minor"/>
      </rPr>
      <t>全感剧场、</t>
    </r>
    <r>
      <rPr>
        <sz val="12"/>
        <color rgb="FFFF0000"/>
        <rFont val="宋体"/>
        <family val="3"/>
        <charset val="134"/>
        <scheme val="minor"/>
      </rPr>
      <t xml:space="preserve">MR </t>
    </r>
    <r>
      <rPr>
        <sz val="12"/>
        <color rgb="FFFF0000"/>
        <rFont val="宋体"/>
        <family val="3"/>
        <charset val="134"/>
        <scheme val="minor"/>
      </rPr>
      <t>互动游戏技术，打造沉浸式娱乐体验空间，同步引入轻餐饮、潮流零售等配套业态形成互补。作为珠江新城商圈稀缺的科技文创首店，该项目填补了高端商业载体中沉浸式数字体验业态的空白，助力首店集聚核心区进一步丰富消费场景。通过技术赋能与业态融合，项目既为年轻家庭及</t>
    </r>
    <r>
      <rPr>
        <sz val="12"/>
        <color rgb="FFFF0000"/>
        <rFont val="宋体"/>
        <family val="3"/>
        <charset val="134"/>
        <scheme val="minor"/>
      </rPr>
      <t>Z</t>
    </r>
    <r>
      <rPr>
        <sz val="12"/>
        <color rgb="FFFF0000"/>
        <rFont val="宋体"/>
        <family val="3"/>
        <charset val="134"/>
        <scheme val="minor"/>
      </rPr>
      <t>世代客群提供多元化服务消费选择，也为商圈注入文旅新活力，成为广百股份探索商业转型与城市消费升级的标杆载体。</t>
    </r>
  </si>
  <si>
    <r>
      <rPr>
        <sz val="12"/>
        <color rgb="FFFF0000"/>
        <rFont val="宋体"/>
        <family val="3"/>
        <charset val="134"/>
        <scheme val="minor"/>
      </rPr>
      <t>2025</t>
    </r>
    <r>
      <rPr>
        <sz val="12"/>
        <color rgb="FFFF0000"/>
        <rFont val="宋体"/>
        <family val="3"/>
        <charset val="134"/>
        <scheme val="minor"/>
      </rPr>
      <t>年</t>
    </r>
    <r>
      <rPr>
        <sz val="12"/>
        <color rgb="FFFF0000"/>
        <rFont val="宋体"/>
        <family val="3"/>
        <charset val="134"/>
        <scheme val="minor"/>
      </rPr>
      <t>9-12</t>
    </r>
    <r>
      <rPr>
        <sz val="12"/>
        <color rgb="FFFF0000"/>
        <rFont val="宋体"/>
        <family val="3"/>
        <charset val="134"/>
        <scheme val="minor"/>
      </rPr>
      <t>月：项目考察、合同签订、整体设计方案确认，开始施工工程及设备采购；</t>
    </r>
    <r>
      <rPr>
        <sz val="12"/>
        <color rgb="FFFF0000"/>
        <rFont val="宋体"/>
        <family val="3"/>
        <charset val="134"/>
        <scheme val="minor"/>
      </rPr>
      <t xml:space="preserve">
2026</t>
    </r>
    <r>
      <rPr>
        <sz val="12"/>
        <color rgb="FFFF0000"/>
        <rFont val="宋体"/>
        <family val="3"/>
        <charset val="134"/>
        <scheme val="minor"/>
      </rPr>
      <t>年</t>
    </r>
    <r>
      <rPr>
        <sz val="12"/>
        <color rgb="FFFF0000"/>
        <rFont val="宋体"/>
        <family val="3"/>
        <charset val="134"/>
        <scheme val="minor"/>
      </rPr>
      <t>1</t>
    </r>
    <r>
      <rPr>
        <sz val="12"/>
        <color rgb="FFFF0000"/>
        <rFont val="宋体"/>
        <family val="3"/>
        <charset val="134"/>
        <scheme val="minor"/>
      </rPr>
      <t>月：完成场地装修、设备安装调试、整体验收，启动运营；</t>
    </r>
    <r>
      <rPr>
        <sz val="12"/>
        <color rgb="FFFF0000"/>
        <rFont val="宋体"/>
        <family val="3"/>
        <charset val="134"/>
        <scheme val="minor"/>
      </rPr>
      <t xml:space="preserve">
2026</t>
    </r>
    <r>
      <rPr>
        <sz val="12"/>
        <color rgb="FFFF0000"/>
        <rFont val="宋体"/>
        <family val="3"/>
        <charset val="134"/>
        <scheme val="minor"/>
      </rPr>
      <t>年</t>
    </r>
    <r>
      <rPr>
        <sz val="12"/>
        <color rgb="FFFF0000"/>
        <rFont val="宋体"/>
        <family val="3"/>
        <charset val="134"/>
        <scheme val="minor"/>
      </rPr>
      <t xml:space="preserve"> 2-6</t>
    </r>
    <r>
      <rPr>
        <sz val="12"/>
        <color rgb="FFFF0000"/>
        <rFont val="宋体"/>
        <family val="3"/>
        <charset val="134"/>
        <scheme val="minor"/>
      </rPr>
      <t>月：活化营销宣传，推进前区配套商户招商与开业；</t>
    </r>
    <r>
      <rPr>
        <sz val="12"/>
        <color rgb="FFFF0000"/>
        <rFont val="宋体"/>
        <family val="3"/>
        <charset val="134"/>
        <scheme val="minor"/>
      </rPr>
      <t xml:space="preserve">
2026</t>
    </r>
    <r>
      <rPr>
        <sz val="12"/>
        <color rgb="FFFF0000"/>
        <rFont val="宋体"/>
        <family val="3"/>
        <charset val="134"/>
        <scheme val="minor"/>
      </rPr>
      <t>年</t>
    </r>
    <r>
      <rPr>
        <sz val="12"/>
        <color rgb="FFFF0000"/>
        <rFont val="宋体"/>
        <family val="3"/>
        <charset val="134"/>
        <scheme val="minor"/>
      </rPr>
      <t>7-12</t>
    </r>
    <r>
      <rPr>
        <sz val="12"/>
        <color rgb="FFFF0000"/>
        <rFont val="宋体"/>
        <family val="3"/>
        <charset val="134"/>
        <scheme val="minor"/>
      </rPr>
      <t>月：完善会员体系建设，开展全面推广与精细化运营。</t>
    </r>
  </si>
  <si>
    <r>
      <rPr>
        <sz val="12"/>
        <color rgb="FFFF0000"/>
        <rFont val="宋体"/>
        <family val="3"/>
        <charset val="134"/>
        <scheme val="minor"/>
      </rPr>
      <t>运营指标：年均吸引</t>
    </r>
    <r>
      <rPr>
        <sz val="12"/>
        <color rgb="FFFF0000"/>
        <rFont val="宋体"/>
        <family val="3"/>
        <charset val="134"/>
        <scheme val="minor"/>
      </rPr>
      <t>VR</t>
    </r>
    <r>
      <rPr>
        <sz val="12"/>
        <color rgb="FFFF0000"/>
        <rFont val="宋体"/>
        <family val="3"/>
        <charset val="134"/>
        <scheme val="minor"/>
      </rPr>
      <t>及</t>
    </r>
    <r>
      <rPr>
        <sz val="12"/>
        <color rgb="FFFF0000"/>
        <rFont val="宋体"/>
        <family val="3"/>
        <charset val="134"/>
        <scheme val="minor"/>
      </rPr>
      <t xml:space="preserve">MR </t>
    </r>
    <r>
      <rPr>
        <sz val="12"/>
        <color rgb="FFFF0000"/>
        <rFont val="宋体"/>
        <family val="3"/>
        <charset val="134"/>
        <scheme val="minor"/>
      </rPr>
      <t>项目客流量约</t>
    </r>
    <r>
      <rPr>
        <sz val="12"/>
        <color rgb="FFFF0000"/>
        <rFont val="宋体"/>
        <family val="3"/>
        <charset val="134"/>
        <scheme val="minor"/>
      </rPr>
      <t>5</t>
    </r>
    <r>
      <rPr>
        <sz val="12"/>
        <color rgb="FFFF0000"/>
        <rFont val="宋体"/>
        <family val="3"/>
        <charset val="134"/>
        <scheme val="minor"/>
      </rPr>
      <t>万人次、年均门票收入约</t>
    </r>
    <r>
      <rPr>
        <sz val="12"/>
        <color rgb="FFFF0000"/>
        <rFont val="宋体"/>
        <family val="3"/>
        <charset val="134"/>
        <scheme val="minor"/>
      </rPr>
      <t xml:space="preserve"> 320</t>
    </r>
    <r>
      <rPr>
        <sz val="12"/>
        <color rgb="FFFF0000"/>
        <rFont val="宋体"/>
        <family val="3"/>
        <charset val="134"/>
        <scheme val="minor"/>
      </rPr>
      <t>万元；</t>
    </r>
    <r>
      <rPr>
        <sz val="12"/>
        <color rgb="FFFF0000"/>
        <rFont val="宋体"/>
        <family val="3"/>
        <charset val="134"/>
        <scheme val="minor"/>
      </rPr>
      <t xml:space="preserve">
</t>
    </r>
    <r>
      <rPr>
        <sz val="12"/>
        <color rgb="FFFF0000"/>
        <rFont val="宋体"/>
        <family val="3"/>
        <charset val="134"/>
        <scheme val="minor"/>
      </rPr>
      <t>客群指标：精准吸引年轻家庭及</t>
    </r>
    <r>
      <rPr>
        <sz val="12"/>
        <color rgb="FFFF0000"/>
        <rFont val="宋体"/>
        <family val="3"/>
        <charset val="134"/>
        <scheme val="minor"/>
      </rPr>
      <t xml:space="preserve"> Z </t>
    </r>
    <r>
      <rPr>
        <sz val="12"/>
        <color rgb="FFFF0000"/>
        <rFont val="宋体"/>
        <family val="3"/>
        <charset val="134"/>
        <scheme val="minor"/>
      </rPr>
      <t>世代客群，优化门店客群结构，提升高楼层客流量与消费频次；</t>
    </r>
    <r>
      <rPr>
        <sz val="12"/>
        <color rgb="FFFF0000"/>
        <rFont val="宋体"/>
        <family val="3"/>
        <charset val="134"/>
        <scheme val="minor"/>
      </rPr>
      <t xml:space="preserve">
</t>
    </r>
    <r>
      <rPr>
        <sz val="12"/>
        <color rgb="FFFF0000"/>
        <rFont val="宋体"/>
        <family val="3"/>
        <charset val="134"/>
        <scheme val="minor"/>
      </rPr>
      <t>转型指标：形成可复制的业态融合经验，为公司创新转型提供范例。</t>
    </r>
  </si>
  <si>
    <r>
      <rPr>
        <sz val="12"/>
        <color rgb="FFFF0000"/>
        <rFont val="宋体"/>
        <family val="3"/>
        <charset val="134"/>
        <scheme val="minor"/>
      </rPr>
      <t>致美斋</t>
    </r>
    <r>
      <rPr>
        <sz val="12"/>
        <color rgb="FFFF0000"/>
        <rFont val="宋体"/>
        <family val="3"/>
        <charset val="134"/>
        <scheme val="minor"/>
      </rPr>
      <t>“</t>
    </r>
    <r>
      <rPr>
        <sz val="12"/>
        <color rgb="FFFF0000"/>
        <rFont val="宋体"/>
        <family val="3"/>
        <charset val="134"/>
        <scheme val="minor"/>
      </rPr>
      <t>广府醋茶荟</t>
    </r>
    <r>
      <rPr>
        <sz val="12"/>
        <color rgb="FFFF0000"/>
        <rFont val="宋体"/>
        <family val="3"/>
        <charset val="134"/>
        <scheme val="minor"/>
      </rPr>
      <t>”</t>
    </r>
  </si>
  <si>
    <r>
      <rPr>
        <sz val="12"/>
        <color rgb="FFFF0000"/>
        <rFont val="宋体"/>
        <family val="3"/>
        <charset val="134"/>
        <scheme val="minor"/>
      </rPr>
      <t>海珠广场店、丽柏广场店、白云山店、扬韬店、维多利广场店、</t>
    </r>
    <r>
      <rPr>
        <sz val="12"/>
        <color rgb="FFFF0000"/>
        <rFont val="宋体"/>
        <family val="3"/>
        <charset val="134"/>
        <scheme val="minor"/>
      </rPr>
      <t>ICC</t>
    </r>
    <r>
      <rPr>
        <sz val="12"/>
        <color rgb="FFFF0000"/>
        <rFont val="宋体"/>
        <family val="3"/>
        <charset val="134"/>
        <scheme val="minor"/>
      </rPr>
      <t>（环贸天地）店、外商天地店</t>
    </r>
  </si>
  <si>
    <r>
      <rPr>
        <sz val="12"/>
        <color rgb="FFFF0000"/>
        <rFont val="宋体"/>
        <family val="3"/>
        <charset val="134"/>
        <scheme val="minor"/>
      </rPr>
      <t>作为广式调味品制作技艺的非物质文化遗产传承者，致美斋深挖广府饮食文化精髓，打破传统业态壁垒，成功开创</t>
    </r>
    <r>
      <rPr>
        <sz val="12"/>
        <color rgb="FFFF0000"/>
        <rFont val="宋体"/>
        <family val="3"/>
        <charset val="134"/>
        <scheme val="minor"/>
      </rPr>
      <t>“</t>
    </r>
    <r>
      <rPr>
        <sz val="12"/>
        <color rgb="FFFF0000"/>
        <rFont val="宋体"/>
        <family val="3"/>
        <charset val="134"/>
        <scheme val="minor"/>
      </rPr>
      <t>调味品变身时尚饮品</t>
    </r>
    <r>
      <rPr>
        <sz val="12"/>
        <color rgb="FFFF0000"/>
        <rFont val="宋体"/>
        <family val="3"/>
        <charset val="134"/>
        <scheme val="minor"/>
      </rPr>
      <t>”</t>
    </r>
    <r>
      <rPr>
        <sz val="12"/>
        <color rgb="FFFF0000"/>
        <rFont val="宋体"/>
        <family val="3"/>
        <charset val="134"/>
        <scheme val="minor"/>
      </rPr>
      <t>的跨界融合新路径，打造</t>
    </r>
    <r>
      <rPr>
        <sz val="12"/>
        <color rgb="FFFF0000"/>
        <rFont val="宋体"/>
        <family val="3"/>
        <charset val="134"/>
        <scheme val="minor"/>
      </rPr>
      <t>“</t>
    </r>
    <r>
      <rPr>
        <sz val="12"/>
        <color rgb="FFFF0000"/>
        <rFont val="宋体"/>
        <family val="3"/>
        <charset val="134"/>
        <scheme val="minor"/>
      </rPr>
      <t>广府醋茶荟</t>
    </r>
    <r>
      <rPr>
        <sz val="12"/>
        <color rgb="FFFF0000"/>
        <rFont val="宋体"/>
        <family val="3"/>
        <charset val="134"/>
        <scheme val="minor"/>
      </rPr>
      <t>”</t>
    </r>
    <r>
      <rPr>
        <sz val="12"/>
        <color rgb="FFFF0000"/>
        <rFont val="宋体"/>
        <family val="3"/>
        <charset val="134"/>
        <scheme val="minor"/>
      </rPr>
      <t>消费新场景。此项目是一次百年老字号向现代消费品牌成功转型的生动实践，它通过深度挖掘自身产品、跨界融合产品形态、重塑消费场景，不仅为致美斋自身发展注入新动能，更打造了一个传统与潮流碰撞、健康与美味兼具的标杆性消费新场景。</t>
    </r>
  </si>
  <si>
    <r>
      <rPr>
        <sz val="12"/>
        <color rgb="FFFF0000"/>
        <rFont val="宋体"/>
        <family val="3"/>
        <charset val="134"/>
        <scheme val="minor"/>
      </rPr>
      <t>2025</t>
    </r>
    <r>
      <rPr>
        <sz val="12"/>
        <color rgb="FFFF0000"/>
        <rFont val="宋体"/>
        <family val="3"/>
        <charset val="134"/>
        <scheme val="minor"/>
      </rPr>
      <t>上半年：优化产品，门店运营模式打造，新开</t>
    </r>
    <r>
      <rPr>
        <sz val="12"/>
        <color rgb="FFFF0000"/>
        <rFont val="宋体"/>
        <family val="3"/>
        <charset val="134"/>
        <scheme val="minor"/>
      </rPr>
      <t>1</t>
    </r>
    <r>
      <rPr>
        <sz val="12"/>
        <color rgb="FFFF0000"/>
        <rFont val="宋体"/>
        <family val="3"/>
        <charset val="134"/>
        <scheme val="minor"/>
      </rPr>
      <t>店，总量达</t>
    </r>
    <r>
      <rPr>
        <sz val="12"/>
        <color rgb="FFFF0000"/>
        <rFont val="宋体"/>
        <family val="3"/>
        <charset val="134"/>
        <scheme val="minor"/>
      </rPr>
      <t>7</t>
    </r>
    <r>
      <rPr>
        <sz val="12"/>
        <color rgb="FFFF0000"/>
        <rFont val="宋体"/>
        <family val="3"/>
        <charset val="134"/>
        <scheme val="minor"/>
      </rPr>
      <t>家</t>
    </r>
    <r>
      <rPr>
        <sz val="12"/>
        <color rgb="FFFF0000"/>
        <rFont val="宋体"/>
        <family val="3"/>
        <charset val="134"/>
        <scheme val="minor"/>
      </rPr>
      <t xml:space="preserve">
2025</t>
    </r>
    <r>
      <rPr>
        <sz val="12"/>
        <color rgb="FFFF0000"/>
        <rFont val="宋体"/>
        <family val="3"/>
        <charset val="134"/>
        <scheme val="minor"/>
      </rPr>
      <t>下半年：成立餐饮公司，开启加盟拓展</t>
    </r>
    <r>
      <rPr>
        <sz val="12"/>
        <color rgb="FFFF0000"/>
        <rFont val="宋体"/>
        <family val="3"/>
        <charset val="134"/>
        <scheme val="minor"/>
      </rPr>
      <t xml:space="preserve">
2026-2027</t>
    </r>
    <r>
      <rPr>
        <sz val="12"/>
        <color rgb="FFFF0000"/>
        <rFont val="宋体"/>
        <family val="3"/>
        <charset val="134"/>
        <scheme val="minor"/>
      </rPr>
      <t>：逐步扩大至全国渠道，开发预包装产品线</t>
    </r>
  </si>
  <si>
    <r>
      <rPr>
        <sz val="12"/>
        <color rgb="FFFF0000"/>
        <rFont val="宋体"/>
        <family val="3"/>
        <charset val="134"/>
        <scheme val="minor"/>
      </rPr>
      <t>2027</t>
    </r>
    <r>
      <rPr>
        <sz val="12"/>
        <color rgb="FFFF0000"/>
        <rFont val="宋体"/>
        <family val="3"/>
        <charset val="134"/>
        <scheme val="minor"/>
      </rPr>
      <t>年底：实现扩店</t>
    </r>
    <r>
      <rPr>
        <sz val="12"/>
        <color rgb="FFFF0000"/>
        <rFont val="宋体"/>
        <family val="3"/>
        <charset val="134"/>
        <scheme val="minor"/>
      </rPr>
      <t>100</t>
    </r>
    <r>
      <rPr>
        <sz val="12"/>
        <color rgb="FFFF0000"/>
        <rFont val="宋体"/>
        <family val="3"/>
        <charset val="134"/>
        <scheme val="minor"/>
      </rPr>
      <t>家，广府醋茶及新派食品系列产品销售体量跨越式增长，并在预包装醋茶类产品领域占据重要市场地位</t>
    </r>
  </si>
  <si>
    <r>
      <rPr>
        <sz val="12"/>
        <color rgb="FFFF0000"/>
        <rFont val="宋体"/>
        <family val="3"/>
        <charset val="134"/>
        <scheme val="minor"/>
      </rPr>
      <t>广州市白云区云翠南路</t>
    </r>
    <r>
      <rPr>
        <sz val="12"/>
        <color rgb="FFFF0000"/>
        <rFont val="宋体"/>
        <family val="3"/>
        <charset val="134"/>
        <scheme val="minor"/>
      </rPr>
      <t>6</t>
    </r>
    <r>
      <rPr>
        <sz val="12"/>
        <color rgb="FFFF0000"/>
        <rFont val="宋体"/>
        <family val="3"/>
        <charset val="134"/>
        <scheme val="minor"/>
      </rPr>
      <t>号、</t>
    </r>
    <r>
      <rPr>
        <sz val="12"/>
        <color rgb="FFFF0000"/>
        <rFont val="宋体"/>
        <family val="3"/>
        <charset val="134"/>
        <scheme val="minor"/>
      </rPr>
      <t>8</t>
    </r>
    <r>
      <rPr>
        <sz val="12"/>
        <color rgb="FFFF0000"/>
        <rFont val="宋体"/>
        <family val="3"/>
        <charset val="134"/>
        <scheme val="minor"/>
      </rPr>
      <t>号、</t>
    </r>
    <r>
      <rPr>
        <sz val="12"/>
        <color rgb="FFFF0000"/>
        <rFont val="宋体"/>
        <family val="3"/>
        <charset val="134"/>
        <scheme val="minor"/>
      </rPr>
      <t>10</t>
    </r>
    <r>
      <rPr>
        <sz val="12"/>
        <color rgb="FFFF0000"/>
        <rFont val="宋体"/>
        <family val="3"/>
        <charset val="134"/>
        <scheme val="minor"/>
      </rPr>
      <t>号</t>
    </r>
  </si>
  <si>
    <t>首发经济集聚区</t>
  </si>
  <si>
    <r>
      <rPr>
        <sz val="12"/>
        <color rgb="FFFF0000"/>
        <rFont val="宋体"/>
        <family val="3"/>
        <charset val="134"/>
        <scheme val="minor"/>
      </rPr>
      <t>预计</t>
    </r>
    <r>
      <rPr>
        <sz val="12"/>
        <color rgb="FFFF0000"/>
        <rFont val="宋体"/>
        <family val="3"/>
        <charset val="134"/>
        <scheme val="minor"/>
      </rPr>
      <t>2025</t>
    </r>
    <r>
      <rPr>
        <sz val="12"/>
        <color rgb="FFFF0000"/>
        <rFont val="宋体"/>
        <family val="3"/>
        <charset val="134"/>
        <scheme val="minor"/>
      </rPr>
      <t>年</t>
    </r>
    <r>
      <rPr>
        <sz val="12"/>
        <color rgb="FFFF0000"/>
        <rFont val="宋体"/>
        <family val="3"/>
        <charset val="134"/>
        <scheme val="minor"/>
      </rPr>
      <t>12</t>
    </r>
    <r>
      <rPr>
        <sz val="12"/>
        <color rgb="FFFF0000"/>
        <rFont val="宋体"/>
        <family val="3"/>
        <charset val="134"/>
        <scheme val="minor"/>
      </rPr>
      <t>月底前开放</t>
    </r>
  </si>
  <si>
    <r>
      <rPr>
        <sz val="12"/>
        <color rgb="FFFF0000"/>
        <rFont val="宋体"/>
        <family val="3"/>
        <charset val="134"/>
        <scheme val="minor"/>
      </rPr>
      <t>不低于</t>
    </r>
    <r>
      <rPr>
        <sz val="12"/>
        <color rgb="FFFF0000"/>
        <rFont val="宋体"/>
        <family val="3"/>
        <charset val="134"/>
        <scheme val="minor"/>
      </rPr>
      <t>3000</t>
    </r>
    <r>
      <rPr>
        <sz val="12"/>
        <color rgb="FFFF0000"/>
        <rFont val="宋体"/>
        <family val="3"/>
        <charset val="134"/>
        <scheme val="minor"/>
      </rPr>
      <t>万元</t>
    </r>
  </si>
  <si>
    <t>约200万元</t>
  </si>
  <si>
    <r>
      <rPr>
        <sz val="12"/>
        <color rgb="FFFF0000"/>
        <rFont val="宋体"/>
        <family val="3"/>
        <charset val="134"/>
        <scheme val="minor"/>
      </rPr>
      <t>预计累计投入</t>
    </r>
    <r>
      <rPr>
        <sz val="12"/>
        <color rgb="FFFF0000"/>
        <rFont val="宋体"/>
        <family val="3"/>
        <charset val="134"/>
        <scheme val="minor"/>
      </rPr>
      <t>2400</t>
    </r>
    <r>
      <rPr>
        <sz val="12"/>
        <color rgb="FFFF0000"/>
        <rFont val="宋体"/>
        <family val="3"/>
        <charset val="134"/>
        <scheme val="minor"/>
      </rPr>
      <t>万元</t>
    </r>
  </si>
  <si>
    <t>完成总投入</t>
  </si>
  <si>
    <r>
      <rPr>
        <sz val="12"/>
        <color rgb="FFFF0000"/>
        <rFont val="宋体"/>
        <family val="3"/>
        <charset val="134"/>
        <scheme val="minor"/>
      </rPr>
      <t>白云山翠竹园（案名：气泡森林），作为广州国资管理集团成功盘活广州市园林局行政存量资产的首个标杆案例，在保留三栋建筑载体的条件下，对场地空间修缮提升，运营策略上采用“建筑载体出租</t>
    </r>
    <r>
      <rPr>
        <sz val="12"/>
        <color rgb="FFFF0000"/>
        <rFont val="宋体"/>
        <family val="3"/>
        <charset val="134"/>
        <scheme val="minor"/>
      </rPr>
      <t>+</t>
    </r>
    <r>
      <rPr>
        <sz val="12"/>
        <color rgb="FFFF0000"/>
        <rFont val="宋体"/>
        <family val="3"/>
        <charset val="134"/>
        <scheme val="minor"/>
      </rPr>
      <t>户外场地运营”模式，其中建筑载体招引优质租户经营，户外场地由我司主导内容运营，核心发力氛围营造、</t>
    </r>
    <r>
      <rPr>
        <sz val="12"/>
        <color rgb="FFFF0000"/>
        <rFont val="宋体"/>
        <family val="3"/>
        <charset val="134"/>
        <scheme val="minor"/>
      </rPr>
      <t>IP</t>
    </r>
    <r>
      <rPr>
        <sz val="12"/>
        <color rgb="FFFF0000"/>
        <rFont val="宋体"/>
        <family val="3"/>
        <charset val="134"/>
        <scheme val="minor"/>
      </rPr>
      <t>合作、情绪触发、传播裂变、夜爬经济五大维度。</t>
    </r>
    <r>
      <rPr>
        <sz val="12"/>
        <color rgb="FFFF0000"/>
        <rFont val="宋体"/>
        <family val="3"/>
        <charset val="134"/>
        <scheme val="minor"/>
      </rPr>
      <t xml:space="preserve">
1.</t>
    </r>
    <r>
      <rPr>
        <sz val="12"/>
        <color rgb="FFFF0000"/>
        <rFont val="宋体"/>
        <family val="3"/>
        <charset val="134"/>
        <scheme val="minor"/>
      </rPr>
      <t>项目定位：打造近郊微度假及文化生活目的地，提供自然休憩，餐饮，文化消费的场所；</t>
    </r>
    <r>
      <rPr>
        <sz val="12"/>
        <color rgb="FFFF0000"/>
        <rFont val="宋体"/>
        <family val="3"/>
        <charset val="134"/>
        <scheme val="minor"/>
      </rPr>
      <t xml:space="preserve">
2.</t>
    </r>
    <r>
      <rPr>
        <sz val="12"/>
        <color rgb="FFFF0000"/>
        <rFont val="宋体"/>
        <family val="3"/>
        <charset val="134"/>
        <scheme val="minor"/>
      </rPr>
      <t>实现功能：文化，餐饮，生活方式，注重品牌调性，在地文化的契合度，强调调性匹配，内容共创能力；</t>
    </r>
    <r>
      <rPr>
        <sz val="12"/>
        <color rgb="FFFF0000"/>
        <rFont val="宋体"/>
        <family val="3"/>
        <charset val="134"/>
        <scheme val="minor"/>
      </rPr>
      <t xml:space="preserve">
3.</t>
    </r>
    <r>
      <rPr>
        <sz val="12"/>
        <color rgb="FFFF0000"/>
        <rFont val="宋体"/>
        <family val="3"/>
        <charset val="134"/>
        <scheme val="minor"/>
      </rPr>
      <t>目标客群：在地年轻家庭客群，游客及热爱生活文艺青年，满足日常餐饮，咖啡，轻社交，社区活动，文化体验等需求。</t>
    </r>
  </si>
  <si>
    <r>
      <rPr>
        <sz val="12"/>
        <color rgb="FFFF0000"/>
        <rFont val="宋体"/>
        <family val="3"/>
        <charset val="134"/>
        <scheme val="minor"/>
      </rPr>
      <t>项目自</t>
    </r>
    <r>
      <rPr>
        <sz val="12"/>
        <color rgb="FFFF0000"/>
        <rFont val="宋体"/>
        <family val="3"/>
        <charset val="134"/>
        <scheme val="minor"/>
      </rPr>
      <t>2025</t>
    </r>
    <r>
      <rPr>
        <sz val="12"/>
        <color rgb="FFFF0000"/>
        <rFont val="宋体"/>
        <family val="3"/>
        <charset val="134"/>
        <scheme val="minor"/>
      </rPr>
      <t>年</t>
    </r>
    <r>
      <rPr>
        <sz val="12"/>
        <color rgb="FFFF0000"/>
        <rFont val="宋体"/>
        <family val="3"/>
        <charset val="134"/>
        <scheme val="minor"/>
      </rPr>
      <t>2</t>
    </r>
    <r>
      <rPr>
        <sz val="12"/>
        <color rgb="FFFF0000"/>
        <rFont val="宋体"/>
        <family val="3"/>
        <charset val="134"/>
        <scheme val="minor"/>
      </rPr>
      <t>月签约之日起至</t>
    </r>
    <r>
      <rPr>
        <sz val="12"/>
        <color rgb="FFFF0000"/>
        <rFont val="宋体"/>
        <family val="3"/>
        <charset val="134"/>
        <scheme val="minor"/>
      </rPr>
      <t>2025</t>
    </r>
    <r>
      <rPr>
        <sz val="12"/>
        <color rgb="FFFF0000"/>
        <rFont val="宋体"/>
        <family val="3"/>
        <charset val="134"/>
        <scheme val="minor"/>
      </rPr>
      <t>年</t>
    </r>
    <r>
      <rPr>
        <sz val="12"/>
        <color rgb="FFFF0000"/>
        <rFont val="宋体"/>
        <family val="3"/>
        <charset val="134"/>
        <scheme val="minor"/>
      </rPr>
      <t>9</t>
    </r>
    <r>
      <rPr>
        <sz val="12"/>
        <color rgb="FFFF0000"/>
        <rFont val="宋体"/>
        <family val="3"/>
        <charset val="134"/>
        <scheme val="minor"/>
      </rPr>
      <t>月期间，主要进行前期定位及设计方案深化与汇报沟通，并于</t>
    </r>
    <r>
      <rPr>
        <sz val="12"/>
        <color rgb="FFFF0000"/>
        <rFont val="宋体"/>
        <family val="3"/>
        <charset val="134"/>
        <scheme val="minor"/>
      </rPr>
      <t>2025</t>
    </r>
    <r>
      <rPr>
        <sz val="12"/>
        <color rgb="FFFF0000"/>
        <rFont val="宋体"/>
        <family val="3"/>
        <charset val="134"/>
        <scheme val="minor"/>
      </rPr>
      <t>年</t>
    </r>
    <r>
      <rPr>
        <sz val="12"/>
        <color rgb="FFFF0000"/>
        <rFont val="宋体"/>
        <family val="3"/>
        <charset val="134"/>
        <scheme val="minor"/>
      </rPr>
      <t>9</t>
    </r>
    <r>
      <rPr>
        <sz val="12"/>
        <color rgb="FFFF0000"/>
        <rFont val="宋体"/>
        <family val="3"/>
        <charset val="134"/>
        <scheme val="minor"/>
      </rPr>
      <t>月中下旬启动改造工程计划。</t>
    </r>
  </si>
  <si>
    <r>
      <rPr>
        <sz val="12"/>
        <color rgb="FFFF0000"/>
        <rFont val="宋体"/>
        <family val="3"/>
        <charset val="134"/>
        <scheme val="minor"/>
      </rPr>
      <t>项目计划于</t>
    </r>
    <r>
      <rPr>
        <sz val="12"/>
        <color rgb="FFFF0000"/>
        <rFont val="宋体"/>
        <family val="3"/>
        <charset val="134"/>
        <scheme val="minor"/>
      </rPr>
      <t>2025</t>
    </r>
    <r>
      <rPr>
        <sz val="12"/>
        <color rgb="FFFF0000"/>
        <rFont val="宋体"/>
        <family val="3"/>
        <charset val="134"/>
        <scheme val="minor"/>
      </rPr>
      <t>年</t>
    </r>
    <r>
      <rPr>
        <sz val="12"/>
        <color rgb="FFFF0000"/>
        <rFont val="宋体"/>
        <family val="3"/>
        <charset val="134"/>
        <scheme val="minor"/>
      </rPr>
      <t>12</t>
    </r>
    <r>
      <rPr>
        <sz val="12"/>
        <color rgb="FFFF0000"/>
        <rFont val="宋体"/>
        <family val="3"/>
        <charset val="134"/>
        <scheme val="minor"/>
      </rPr>
      <t>月底前开放，商户进驻率不低于</t>
    </r>
    <r>
      <rPr>
        <sz val="12"/>
        <color rgb="FFFF0000"/>
        <rFont val="宋体"/>
        <family val="3"/>
        <charset val="134"/>
        <scheme val="minor"/>
      </rPr>
      <t>85%</t>
    </r>
    <r>
      <rPr>
        <sz val="12"/>
        <color rgb="FFFF0000"/>
        <rFont val="宋体"/>
        <family val="3"/>
        <charset val="134"/>
        <scheme val="minor"/>
      </rPr>
      <t>。</t>
    </r>
  </si>
  <si>
    <r>
      <rPr>
        <sz val="12"/>
        <color rgb="FFFF0000"/>
        <rFont val="宋体"/>
        <family val="3"/>
        <charset val="134"/>
        <scheme val="minor"/>
      </rPr>
      <t>广州市荔湾区六二三路</t>
    </r>
    <r>
      <rPr>
        <sz val="12"/>
        <color rgb="FFFF0000"/>
        <rFont val="宋体"/>
        <family val="3"/>
        <charset val="134"/>
        <scheme val="minor"/>
      </rPr>
      <t>520</t>
    </r>
    <r>
      <rPr>
        <sz val="12"/>
        <color rgb="FFFF0000"/>
        <rFont val="宋体"/>
        <family val="3"/>
        <charset val="134"/>
        <scheme val="minor"/>
      </rPr>
      <t>号</t>
    </r>
  </si>
  <si>
    <t>预计2026年1月底前开放</t>
  </si>
  <si>
    <t>不低于500万元</t>
  </si>
  <si>
    <t>暂未发生</t>
  </si>
  <si>
    <t>预计累计投入400万元</t>
  </si>
  <si>
    <r>
      <rPr>
        <sz val="12"/>
        <color rgb="FFFF0000"/>
        <rFont val="宋体"/>
        <family val="3"/>
        <charset val="134"/>
        <scheme val="minor"/>
      </rPr>
      <t>黄沙码头，广州国资管理集团携手广州公交集团联合运营合作，该项目是国企间深化资产盘活、创新专业运营赋能合作模式的标杆实践，旨在高效转化稀缺江景资源，把原有的办公空间，打造成以“滨江夜经济主题业态”为核心，融合文旅体验与社交打卡，塑造城市级滨江活力目的地，实现商业品牌溢价。</t>
    </r>
    <r>
      <rPr>
        <sz val="12"/>
        <color rgb="FFFF0000"/>
        <rFont val="宋体"/>
        <family val="3"/>
        <charset val="134"/>
        <scheme val="minor"/>
      </rPr>
      <t xml:space="preserve">
1.</t>
    </r>
    <r>
      <rPr>
        <sz val="12"/>
        <color rgb="FFFF0000"/>
        <rFont val="宋体"/>
        <family val="3"/>
        <charset val="134"/>
        <scheme val="minor"/>
      </rPr>
      <t>项目定位：立足于广州荔湾黄沙码头这一得天独厚的滨水宝地，依托其不可复制的一线稀缺江景资源与紧邻沙面历史风貌区的核心区位优势，旨在突破传统商业框架，打造一个集“水陆联动、文旅融合、社交打卡、品质消费”于一体的城市级滨江活力目的地；</t>
    </r>
    <r>
      <rPr>
        <sz val="12"/>
        <color rgb="FFFF0000"/>
        <rFont val="宋体"/>
        <family val="3"/>
        <charset val="134"/>
        <scheme val="minor"/>
      </rPr>
      <t xml:space="preserve">
2.</t>
    </r>
    <r>
      <rPr>
        <sz val="12"/>
        <color rgb="FFFF0000"/>
        <rFont val="宋体"/>
        <family val="3"/>
        <charset val="134"/>
        <scheme val="minor"/>
      </rPr>
      <t>实现功能：策展型商业、沉浸式工坊、微型文化展演、主题市集、滨江夜经济餐酒类等；</t>
    </r>
    <r>
      <rPr>
        <sz val="12"/>
        <color rgb="FFFF0000"/>
        <rFont val="宋体"/>
        <family val="3"/>
        <charset val="134"/>
        <scheme val="minor"/>
      </rPr>
      <t xml:space="preserve">
3.</t>
    </r>
    <r>
      <rPr>
        <sz val="12"/>
        <color rgb="FFFF0000"/>
        <rFont val="宋体"/>
        <family val="3"/>
        <charset val="134"/>
        <scheme val="minor"/>
      </rPr>
      <t>目标客群：年轻客群、商务客群、品质游客等。</t>
    </r>
  </si>
  <si>
    <r>
      <rPr>
        <sz val="12"/>
        <color rgb="FFFF0000"/>
        <rFont val="宋体"/>
        <family val="3"/>
        <charset val="134"/>
        <scheme val="minor"/>
      </rPr>
      <t>项目于</t>
    </r>
    <r>
      <rPr>
        <sz val="12"/>
        <color rgb="FFFF0000"/>
        <rFont val="宋体"/>
        <family val="3"/>
        <charset val="134"/>
        <scheme val="minor"/>
      </rPr>
      <t>2025</t>
    </r>
    <r>
      <rPr>
        <sz val="12"/>
        <color rgb="FFFF0000"/>
        <rFont val="宋体"/>
        <family val="3"/>
        <charset val="134"/>
        <scheme val="minor"/>
      </rPr>
      <t>年</t>
    </r>
    <r>
      <rPr>
        <sz val="12"/>
        <color rgb="FFFF0000"/>
        <rFont val="宋体"/>
        <family val="3"/>
        <charset val="134"/>
        <scheme val="minor"/>
      </rPr>
      <t>9</t>
    </r>
    <r>
      <rPr>
        <sz val="12"/>
        <color rgb="FFFF0000"/>
        <rFont val="宋体"/>
        <family val="3"/>
        <charset val="134"/>
        <scheme val="minor"/>
      </rPr>
      <t>月签约，目前推进改造施工招采流程，计划于</t>
    </r>
    <r>
      <rPr>
        <sz val="12"/>
        <color rgb="FFFF0000"/>
        <rFont val="宋体"/>
        <family val="3"/>
        <charset val="134"/>
        <scheme val="minor"/>
      </rPr>
      <t>2025</t>
    </r>
    <r>
      <rPr>
        <sz val="12"/>
        <color rgb="FFFF0000"/>
        <rFont val="宋体"/>
        <family val="3"/>
        <charset val="134"/>
        <scheme val="minor"/>
      </rPr>
      <t>年</t>
    </r>
    <r>
      <rPr>
        <sz val="12"/>
        <color rgb="FFFF0000"/>
        <rFont val="宋体"/>
        <family val="3"/>
        <charset val="134"/>
        <scheme val="minor"/>
      </rPr>
      <t>10</t>
    </r>
    <r>
      <rPr>
        <sz val="12"/>
        <color rgb="FFFF0000"/>
        <rFont val="宋体"/>
        <family val="3"/>
        <charset val="134"/>
        <scheme val="minor"/>
      </rPr>
      <t>月中下旬完成招采流程并实施项目改造。</t>
    </r>
  </si>
  <si>
    <r>
      <rPr>
        <sz val="12"/>
        <color rgb="FFFF0000"/>
        <rFont val="宋体"/>
        <family val="3"/>
        <charset val="134"/>
        <scheme val="minor"/>
      </rPr>
      <t>项目计划于</t>
    </r>
    <r>
      <rPr>
        <sz val="12"/>
        <color rgb="FFFF0000"/>
        <rFont val="宋体"/>
        <family val="3"/>
        <charset val="134"/>
        <scheme val="minor"/>
      </rPr>
      <t>2026</t>
    </r>
    <r>
      <rPr>
        <sz val="12"/>
        <color rgb="FFFF0000"/>
        <rFont val="宋体"/>
        <family val="3"/>
        <charset val="134"/>
        <scheme val="minor"/>
      </rPr>
      <t>年</t>
    </r>
    <r>
      <rPr>
        <sz val="12"/>
        <color rgb="FFFF0000"/>
        <rFont val="宋体"/>
        <family val="3"/>
        <charset val="134"/>
        <scheme val="minor"/>
      </rPr>
      <t>1</t>
    </r>
    <r>
      <rPr>
        <sz val="12"/>
        <color rgb="FFFF0000"/>
        <rFont val="宋体"/>
        <family val="3"/>
        <charset val="134"/>
        <scheme val="minor"/>
      </rPr>
      <t>月底前开放，商户进驻率不低于</t>
    </r>
    <r>
      <rPr>
        <sz val="12"/>
        <color rgb="FFFF0000"/>
        <rFont val="宋体"/>
        <family val="3"/>
        <charset val="134"/>
        <scheme val="minor"/>
      </rPr>
      <t>95%</t>
    </r>
    <r>
      <rPr>
        <sz val="12"/>
        <color rgb="FFFF0000"/>
        <rFont val="宋体"/>
        <family val="3"/>
        <charset val="134"/>
        <scheme val="minor"/>
      </rPr>
      <t>。</t>
    </r>
  </si>
  <si>
    <r>
      <rPr>
        <sz val="12"/>
        <rFont val="宋体"/>
        <family val="3"/>
        <charset val="134"/>
      </rPr>
      <t>田美新里特色商业街区</t>
    </r>
  </si>
  <si>
    <r>
      <rPr>
        <sz val="12"/>
        <rFont val="宋体"/>
        <family val="3"/>
        <charset val="134"/>
      </rPr>
      <t>广州市花都区新华街碧秀路</t>
    </r>
    <r>
      <rPr>
        <sz val="12"/>
        <rFont val="Times New Roman"/>
        <family val="1"/>
      </rPr>
      <t>39</t>
    </r>
    <r>
      <rPr>
        <sz val="12"/>
        <rFont val="宋体"/>
        <family val="3"/>
        <charset val="134"/>
      </rPr>
      <t>号</t>
    </r>
  </si>
  <si>
    <r>
      <rPr>
        <sz val="12"/>
        <rFont val="宋体"/>
        <family val="3"/>
        <charset val="134"/>
      </rPr>
      <t>多元化服务消费场景</t>
    </r>
  </si>
  <si>
    <r>
      <rPr>
        <sz val="12"/>
        <rFont val="宋体"/>
        <family val="3"/>
        <charset val="134"/>
      </rPr>
      <t>广州田美新里物业有限公司</t>
    </r>
  </si>
  <si>
    <r>
      <rPr>
        <sz val="12"/>
        <rFont val="宋体"/>
        <family val="3"/>
        <charset val="134"/>
      </rPr>
      <t>项目以</t>
    </r>
    <r>
      <rPr>
        <sz val="12"/>
        <rFont val="Times New Roman"/>
        <family val="1"/>
      </rPr>
      <t>“</t>
    </r>
    <r>
      <rPr>
        <sz val="12"/>
        <rFont val="宋体"/>
        <family val="3"/>
        <charset val="134"/>
      </rPr>
      <t>空中绿洲</t>
    </r>
    <r>
      <rPr>
        <sz val="12"/>
        <rFont val="Times New Roman"/>
        <family val="1"/>
      </rPr>
      <t>”</t>
    </r>
    <r>
      <rPr>
        <sz val="12"/>
        <rFont val="宋体"/>
        <family val="3"/>
        <charset val="134"/>
      </rPr>
      <t>为核心设计理念，将绿色生态元素巧妙地融入商业空间的各个角落。通过精心的景观设计，打造出多层次的立体绿化场景，让消费者在购物、休闲的过程中能够随时感受到自然的气息。</t>
    </r>
    <r>
      <rPr>
        <sz val="12"/>
        <rFont val="Times New Roman"/>
        <family val="1"/>
      </rPr>
      <t xml:space="preserve">
</t>
    </r>
    <r>
      <rPr>
        <sz val="12"/>
        <rFont val="宋体"/>
        <family val="3"/>
        <charset val="134"/>
      </rPr>
      <t>作为区域内首个</t>
    </r>
    <r>
      <rPr>
        <sz val="12"/>
        <rFont val="Times New Roman"/>
        <family val="1"/>
      </rPr>
      <t>“24</t>
    </r>
    <r>
      <rPr>
        <sz val="12"/>
        <rFont val="宋体"/>
        <family val="3"/>
        <charset val="134"/>
      </rPr>
      <t>小时全时段活力商业空间</t>
    </r>
    <r>
      <rPr>
        <sz val="12"/>
        <rFont val="Times New Roman"/>
        <family val="1"/>
      </rPr>
      <t>”</t>
    </r>
    <r>
      <rPr>
        <sz val="12"/>
        <rFont val="宋体"/>
        <family val="3"/>
        <charset val="134"/>
      </rPr>
      <t>，本项目突破了传统商业</t>
    </r>
    <r>
      <rPr>
        <sz val="12"/>
        <rFont val="Times New Roman"/>
        <family val="1"/>
      </rPr>
      <t>“</t>
    </r>
    <r>
      <rPr>
        <sz val="12"/>
        <rFont val="宋体"/>
        <family val="3"/>
        <charset val="134"/>
      </rPr>
      <t>朝九晚十</t>
    </r>
    <r>
      <rPr>
        <sz val="12"/>
        <rFont val="Times New Roman"/>
        <family val="1"/>
      </rPr>
      <t>”</t>
    </r>
    <r>
      <rPr>
        <sz val="12"/>
        <rFont val="宋体"/>
        <family val="3"/>
        <charset val="134"/>
      </rPr>
      <t>的时间限制。精心构建了</t>
    </r>
    <r>
      <rPr>
        <sz val="12"/>
        <rFont val="Times New Roman"/>
        <family val="1"/>
      </rPr>
      <t>“</t>
    </r>
    <r>
      <rPr>
        <sz val="12"/>
        <rFont val="宋体"/>
        <family val="3"/>
        <charset val="134"/>
      </rPr>
      <t>日间休闲、夜间消费、全时社交</t>
    </r>
    <r>
      <rPr>
        <sz val="12"/>
        <rFont val="Times New Roman"/>
        <family val="1"/>
      </rPr>
      <t>”</t>
    </r>
    <r>
      <rPr>
        <sz val="12"/>
        <rFont val="宋体"/>
        <family val="3"/>
        <charset val="134"/>
      </rPr>
      <t>的复合型场景。紧密聚焦年轻群体、家庭客群及新消费需求，重点布局首店经济，引入区域内首次入驻的品牌，为消费者带来新奇的消费体验；融入国潮文化，将本土特色与潮流元素相结合，推出具有文化内涵的产品或体验活动；打造沉浸式体验项目，如互动展览、主题活动等，增强消费者的参与感和代入感。</t>
    </r>
  </si>
  <si>
    <r>
      <rPr>
        <sz val="12"/>
        <rFont val="Times New Roman"/>
        <family val="1"/>
      </rPr>
      <t>2025</t>
    </r>
    <r>
      <rPr>
        <sz val="12"/>
        <rFont val="宋体"/>
        <family val="3"/>
        <charset val="134"/>
      </rPr>
      <t>年</t>
    </r>
    <r>
      <rPr>
        <sz val="12"/>
        <rFont val="Times New Roman"/>
        <family val="1"/>
      </rPr>
      <t>10</t>
    </r>
    <r>
      <rPr>
        <sz val="12"/>
        <rFont val="宋体"/>
        <family val="3"/>
        <charset val="134"/>
      </rPr>
      <t>月</t>
    </r>
    <r>
      <rPr>
        <sz val="12"/>
        <rFont val="Times New Roman"/>
        <family val="1"/>
      </rPr>
      <t xml:space="preserve"> </t>
    </r>
    <r>
      <rPr>
        <sz val="12"/>
        <rFont val="宋体"/>
        <family val="3"/>
        <charset val="134"/>
      </rPr>
      <t>至</t>
    </r>
    <r>
      <rPr>
        <sz val="12"/>
        <rFont val="Times New Roman"/>
        <family val="1"/>
      </rPr>
      <t xml:space="preserve"> 2026</t>
    </r>
    <r>
      <rPr>
        <sz val="12"/>
        <rFont val="宋体"/>
        <family val="3"/>
        <charset val="134"/>
      </rPr>
      <t>年</t>
    </r>
    <r>
      <rPr>
        <sz val="12"/>
        <rFont val="Times New Roman"/>
        <family val="1"/>
      </rPr>
      <t>3</t>
    </r>
    <r>
      <rPr>
        <sz val="12"/>
        <rFont val="宋体"/>
        <family val="3"/>
        <charset val="134"/>
      </rPr>
      <t>月：完成消防、燃气、供水、电路、室内装修、幕墙、排油烟、照明、电梯、空调建设工程。</t>
    </r>
    <r>
      <rPr>
        <sz val="12"/>
        <rFont val="Times New Roman"/>
        <family val="1"/>
      </rPr>
      <t xml:space="preserve">
2026</t>
    </r>
    <r>
      <rPr>
        <sz val="12"/>
        <rFont val="宋体"/>
        <family val="3"/>
        <charset val="134"/>
      </rPr>
      <t>年</t>
    </r>
    <r>
      <rPr>
        <sz val="12"/>
        <rFont val="Times New Roman"/>
        <family val="1"/>
      </rPr>
      <t>4</t>
    </r>
    <r>
      <rPr>
        <sz val="12"/>
        <rFont val="宋体"/>
        <family val="3"/>
        <charset val="134"/>
      </rPr>
      <t>月</t>
    </r>
    <r>
      <rPr>
        <sz val="12"/>
        <rFont val="Times New Roman"/>
        <family val="1"/>
      </rPr>
      <t xml:space="preserve"> </t>
    </r>
    <r>
      <rPr>
        <sz val="12"/>
        <rFont val="宋体"/>
        <family val="3"/>
        <charset val="134"/>
      </rPr>
      <t>至</t>
    </r>
    <r>
      <rPr>
        <sz val="12"/>
        <rFont val="Times New Roman"/>
        <family val="1"/>
      </rPr>
      <t xml:space="preserve"> 2026</t>
    </r>
    <r>
      <rPr>
        <sz val="12"/>
        <rFont val="宋体"/>
        <family val="3"/>
        <charset val="134"/>
      </rPr>
      <t>年</t>
    </r>
    <r>
      <rPr>
        <sz val="12"/>
        <rFont val="Times New Roman"/>
        <family val="1"/>
      </rPr>
      <t>5</t>
    </r>
    <r>
      <rPr>
        <sz val="12"/>
        <rFont val="宋体"/>
        <family val="3"/>
        <charset val="134"/>
      </rPr>
      <t>月：完成绿化布置、开荒清洁并开业</t>
    </r>
  </si>
  <si>
    <r>
      <rPr>
        <b/>
        <sz val="12"/>
        <rFont val="宋体"/>
        <family val="3"/>
        <charset val="134"/>
      </rPr>
      <t>建设产出目标：</t>
    </r>
    <r>
      <rPr>
        <sz val="12"/>
        <rFont val="Times New Roman"/>
        <family val="1"/>
      </rPr>
      <t xml:space="preserve">
</t>
    </r>
    <r>
      <rPr>
        <sz val="12"/>
        <rFont val="宋体"/>
        <family val="3"/>
        <charset val="134"/>
      </rPr>
      <t>项目完工：截止</t>
    </r>
    <r>
      <rPr>
        <sz val="12"/>
        <rFont val="Times New Roman"/>
        <family val="1"/>
      </rPr>
      <t>2026</t>
    </r>
    <r>
      <rPr>
        <sz val="12"/>
        <rFont val="宋体"/>
        <family val="3"/>
        <charset val="134"/>
      </rPr>
      <t>年</t>
    </r>
    <r>
      <rPr>
        <sz val="12"/>
        <rFont val="Times New Roman"/>
        <family val="1"/>
      </rPr>
      <t>4</t>
    </r>
    <r>
      <rPr>
        <sz val="12"/>
        <rFont val="宋体"/>
        <family val="3"/>
        <charset val="134"/>
      </rPr>
      <t>月，项目主体工程、装饰装修工程、配套设施（给排水、供电、通风、消防等）、开荒清洁，目标完成值：</t>
    </r>
    <r>
      <rPr>
        <sz val="12"/>
        <rFont val="Times New Roman"/>
        <family val="1"/>
      </rPr>
      <t>100%</t>
    </r>
    <r>
      <rPr>
        <sz val="12"/>
        <rFont val="宋体"/>
        <family val="3"/>
        <charset val="134"/>
      </rPr>
      <t>。</t>
    </r>
    <r>
      <rPr>
        <sz val="12"/>
        <rFont val="Times New Roman"/>
        <family val="1"/>
      </rPr>
      <t xml:space="preserve">
</t>
    </r>
    <r>
      <rPr>
        <b/>
        <sz val="12"/>
        <rFont val="宋体"/>
        <family val="3"/>
        <charset val="134"/>
      </rPr>
      <t>经济效益目标：</t>
    </r>
    <r>
      <rPr>
        <sz val="12"/>
        <rFont val="Times New Roman"/>
        <family val="1"/>
      </rPr>
      <t xml:space="preserve">
</t>
    </r>
    <r>
      <rPr>
        <sz val="12"/>
        <rFont val="宋体"/>
        <family val="3"/>
        <charset val="134"/>
      </rPr>
      <t>营业额及税收贡献：商场投用后，商场及入驻商户整体实现年销售产出</t>
    </r>
    <r>
      <rPr>
        <sz val="12"/>
        <rFont val="Times New Roman"/>
        <family val="1"/>
      </rPr>
      <t>3</t>
    </r>
    <r>
      <rPr>
        <sz val="12"/>
        <rFont val="宋体"/>
        <family val="3"/>
        <charset val="134"/>
      </rPr>
      <t>亿元、年税收贡献</t>
    </r>
    <r>
      <rPr>
        <sz val="12"/>
        <rFont val="Times New Roman"/>
        <family val="1"/>
      </rPr>
      <t>1000</t>
    </r>
    <r>
      <rPr>
        <sz val="12"/>
        <rFont val="宋体"/>
        <family val="3"/>
        <charset val="134"/>
      </rPr>
      <t>万元。</t>
    </r>
    <r>
      <rPr>
        <sz val="12"/>
        <rFont val="Times New Roman"/>
        <family val="1"/>
      </rPr>
      <t xml:space="preserve">
</t>
    </r>
    <r>
      <rPr>
        <b/>
        <sz val="12"/>
        <rFont val="宋体"/>
        <family val="3"/>
        <charset val="134"/>
      </rPr>
      <t>社会效益目标：</t>
    </r>
    <r>
      <rPr>
        <sz val="12"/>
        <rFont val="Times New Roman"/>
        <family val="1"/>
      </rPr>
      <t xml:space="preserve">
</t>
    </r>
    <r>
      <rPr>
        <sz val="12"/>
        <rFont val="宋体"/>
        <family val="3"/>
        <charset val="134"/>
      </rPr>
      <t>就业带动人数：商场运营后间接带动就业人数大于</t>
    </r>
    <r>
      <rPr>
        <sz val="12"/>
        <rFont val="Times New Roman"/>
        <family val="1"/>
      </rPr>
      <t>1000</t>
    </r>
    <r>
      <rPr>
        <sz val="12"/>
        <rFont val="宋体"/>
        <family val="3"/>
        <charset val="134"/>
      </rPr>
      <t>人。</t>
    </r>
  </si>
  <si>
    <t>周钜谦</t>
  </si>
  <si>
    <r>
      <rPr>
        <sz val="12"/>
        <rFont val="宋体"/>
        <family val="3"/>
        <charset val="134"/>
      </rPr>
      <t>中旅</t>
    </r>
    <r>
      <rPr>
        <sz val="12"/>
        <rFont val="Times New Roman"/>
        <family val="1"/>
      </rPr>
      <t>·</t>
    </r>
    <r>
      <rPr>
        <sz val="12"/>
        <rFont val="宋体"/>
        <family val="3"/>
        <charset val="134"/>
      </rPr>
      <t>阿那亚九龙湖</t>
    </r>
  </si>
  <si>
    <r>
      <rPr>
        <sz val="12"/>
        <rFont val="宋体"/>
        <family val="3"/>
        <charset val="134"/>
      </rPr>
      <t>广州市花都区山前旅游</t>
    </r>
    <r>
      <rPr>
        <sz val="12"/>
        <rFont val="Times New Roman"/>
        <family val="1"/>
      </rPr>
      <t>3</t>
    </r>
    <r>
      <rPr>
        <sz val="12"/>
        <rFont val="宋体"/>
        <family val="3"/>
        <charset val="134"/>
      </rPr>
      <t>号九龙湖度区</t>
    </r>
  </si>
  <si>
    <t>优质消费资源与知名IP跨界联名</t>
  </si>
  <si>
    <r>
      <rPr>
        <sz val="12"/>
        <rFont val="宋体"/>
        <family val="3"/>
        <charset val="134"/>
      </rPr>
      <t>广州市九龙湖生态旅游开发有限公司</t>
    </r>
  </si>
  <si>
    <r>
      <rPr>
        <sz val="12"/>
        <rFont val="宋体"/>
        <family val="3"/>
        <charset val="134"/>
      </rPr>
      <t>项目整体占地</t>
    </r>
    <r>
      <rPr>
        <sz val="12"/>
        <rFont val="Times New Roman"/>
        <family val="1"/>
      </rPr>
      <t>2.5</t>
    </r>
    <r>
      <rPr>
        <sz val="12"/>
        <rFont val="宋体"/>
        <family val="3"/>
        <charset val="134"/>
      </rPr>
      <t>万亩（含有</t>
    </r>
    <r>
      <rPr>
        <sz val="12"/>
        <rFont val="Times New Roman"/>
        <family val="1"/>
      </rPr>
      <t>4500</t>
    </r>
    <r>
      <rPr>
        <sz val="12"/>
        <rFont val="宋体"/>
        <family val="3"/>
        <charset val="134"/>
      </rPr>
      <t>亩的水域），项目</t>
    </r>
    <r>
      <rPr>
        <sz val="12"/>
        <rFont val="Times New Roman"/>
        <family val="1"/>
      </rPr>
      <t>2010</t>
    </r>
    <r>
      <rPr>
        <sz val="12"/>
        <rFont val="宋体"/>
        <family val="3"/>
        <charset val="134"/>
      </rPr>
      <t>年审评为国家</t>
    </r>
    <r>
      <rPr>
        <sz val="12"/>
        <rFont val="Times New Roman"/>
        <family val="1"/>
      </rPr>
      <t>AAAA</t>
    </r>
    <r>
      <rPr>
        <sz val="12"/>
        <rFont val="宋体"/>
        <family val="3"/>
        <charset val="134"/>
      </rPr>
      <t>级旅游景区，景区已建并运营欧洲小镇、公主酒店、国王酒店、高尔夫球场等旅游项目。</t>
    </r>
    <r>
      <rPr>
        <sz val="12"/>
        <rFont val="Times New Roman"/>
        <family val="1"/>
      </rPr>
      <t xml:space="preserve">
</t>
    </r>
    <r>
      <rPr>
        <sz val="12"/>
        <rFont val="宋体"/>
        <family val="3"/>
        <charset val="134"/>
      </rPr>
      <t>联合国内文旅运营头品牌</t>
    </r>
    <r>
      <rPr>
        <sz val="12"/>
        <rFont val="Times New Roman"/>
        <family val="1"/>
      </rPr>
      <t>-</t>
    </r>
    <r>
      <rPr>
        <sz val="12"/>
        <rFont val="宋体"/>
        <family val="3"/>
        <charset val="134"/>
      </rPr>
      <t>阿那亚，借助阿那亚文旅项目的优秀经验和丰富的优质资源，结合九龙湖现状设施条件与文化休闲活动，</t>
    </r>
    <r>
      <rPr>
        <sz val="12"/>
        <rFont val="Times New Roman"/>
        <family val="1"/>
      </rPr>
      <t xml:space="preserve"> </t>
    </r>
    <r>
      <rPr>
        <sz val="12"/>
        <rFont val="宋体"/>
        <family val="3"/>
        <charset val="134"/>
      </rPr>
      <t>打造</t>
    </r>
    <r>
      <rPr>
        <sz val="12"/>
        <rFont val="Times New Roman"/>
        <family val="1"/>
      </rPr>
      <t>C</t>
    </r>
    <r>
      <rPr>
        <sz val="12"/>
        <rFont val="宋体"/>
        <family val="3"/>
        <charset val="134"/>
      </rPr>
      <t>区水岸儿童乐园、</t>
    </r>
    <r>
      <rPr>
        <sz val="12"/>
        <rFont val="Times New Roman"/>
        <family val="1"/>
      </rPr>
      <t>F</t>
    </r>
    <r>
      <rPr>
        <sz val="12"/>
        <rFont val="宋体"/>
        <family val="3"/>
        <charset val="134"/>
      </rPr>
      <t>区滨水休闲公园、</t>
    </r>
    <r>
      <rPr>
        <sz val="12"/>
        <rFont val="Times New Roman"/>
        <family val="1"/>
      </rPr>
      <t>B</t>
    </r>
    <r>
      <rPr>
        <sz val="12"/>
        <rFont val="宋体"/>
        <family val="3"/>
        <charset val="134"/>
      </rPr>
      <t>区生活游憩公园、欧洲小镇文化活力园区、山野露营公园五大公园。</t>
    </r>
    <r>
      <rPr>
        <sz val="12"/>
        <rFont val="Times New Roman"/>
        <family val="1"/>
      </rPr>
      <t xml:space="preserve">   </t>
    </r>
  </si>
  <si>
    <r>
      <rPr>
        <sz val="12"/>
        <rFont val="宋体"/>
        <family val="3"/>
        <charset val="134"/>
      </rPr>
      <t>项目占地约</t>
    </r>
    <r>
      <rPr>
        <sz val="12"/>
        <rFont val="Times New Roman"/>
        <family val="1"/>
      </rPr>
      <t>1367</t>
    </r>
    <r>
      <rPr>
        <sz val="12"/>
        <rFont val="宋体"/>
        <family val="3"/>
        <charset val="134"/>
      </rPr>
      <t>亩，总建筑面积</t>
    </r>
    <r>
      <rPr>
        <sz val="12"/>
        <rFont val="Times New Roman"/>
        <family val="1"/>
      </rPr>
      <t>653443</t>
    </r>
    <r>
      <rPr>
        <sz val="12"/>
        <rFont val="宋体"/>
        <family val="3"/>
        <charset val="134"/>
      </rPr>
      <t>平方米。项目存量建设用地</t>
    </r>
    <r>
      <rPr>
        <sz val="12"/>
        <rFont val="Times New Roman"/>
        <family val="1"/>
      </rPr>
      <t>67.7</t>
    </r>
    <r>
      <rPr>
        <sz val="12"/>
        <rFont val="宋体"/>
        <family val="3"/>
        <charset val="134"/>
      </rPr>
      <t>万平方米，旅游产业用地为</t>
    </r>
    <r>
      <rPr>
        <sz val="12"/>
        <rFont val="Times New Roman"/>
        <family val="1"/>
      </rPr>
      <t>20.8</t>
    </r>
    <r>
      <rPr>
        <sz val="12"/>
        <rFont val="宋体"/>
        <family val="3"/>
        <charset val="134"/>
      </rPr>
      <t>万平方米。项目计划分四期建设，一期计划建设商业和旅游配套项目，布局欧洲小镇、公主酒店、国王酒店、文化艺术创新实践基地等业态。</t>
    </r>
  </si>
  <si>
    <r>
      <rPr>
        <sz val="12"/>
        <rFont val="宋体"/>
        <family val="3"/>
        <charset val="134"/>
      </rPr>
      <t>经济效益：项目建设期间，可提供就业岗位约</t>
    </r>
    <r>
      <rPr>
        <sz val="12"/>
        <rFont val="Times New Roman"/>
        <family val="1"/>
      </rPr>
      <t>1000</t>
    </r>
    <r>
      <rPr>
        <sz val="12"/>
        <rFont val="宋体"/>
        <family val="3"/>
        <charset val="134"/>
      </rPr>
      <t>个，九龙湖整体项目建成后预计年吸引游客量</t>
    </r>
    <r>
      <rPr>
        <sz val="12"/>
        <rFont val="Times New Roman"/>
        <family val="1"/>
      </rPr>
      <t>200</t>
    </r>
    <r>
      <rPr>
        <sz val="12"/>
        <rFont val="宋体"/>
        <family val="3"/>
        <charset val="134"/>
      </rPr>
      <t>万人次。</t>
    </r>
    <r>
      <rPr>
        <sz val="12"/>
        <rFont val="Times New Roman"/>
        <family val="1"/>
      </rPr>
      <t xml:space="preserve">
</t>
    </r>
    <r>
      <rPr>
        <sz val="12"/>
        <rFont val="宋体"/>
        <family val="3"/>
        <charset val="134"/>
      </rPr>
      <t>社会效益：项目整体运营预计带动新增就业</t>
    </r>
    <r>
      <rPr>
        <sz val="12"/>
        <rFont val="Times New Roman"/>
        <family val="1"/>
      </rPr>
      <t>1</t>
    </r>
    <r>
      <rPr>
        <sz val="12"/>
        <rFont val="宋体"/>
        <family val="3"/>
        <charset val="134"/>
      </rPr>
      <t>万个以上；放大旅游产业效应，产生</t>
    </r>
    <r>
      <rPr>
        <sz val="12"/>
        <rFont val="Times New Roman"/>
        <family val="1"/>
      </rPr>
      <t>1:5</t>
    </r>
    <r>
      <rPr>
        <sz val="12"/>
        <rFont val="宋体"/>
        <family val="3"/>
        <charset val="134"/>
      </rPr>
      <t>以上经济效益。</t>
    </r>
  </si>
  <si>
    <r>
      <rPr>
        <sz val="12"/>
        <rFont val="宋体"/>
        <family val="3"/>
        <charset val="134"/>
      </rPr>
      <t>陈振兴</t>
    </r>
  </si>
  <si>
    <r>
      <rPr>
        <sz val="12"/>
        <rFont val="宋体"/>
        <family val="3"/>
        <charset val="134"/>
      </rPr>
      <t>新港西路</t>
    </r>
    <r>
      <rPr>
        <sz val="12"/>
        <rFont val="Times New Roman"/>
        <family val="1"/>
      </rPr>
      <t>82</t>
    </r>
    <r>
      <rPr>
        <sz val="12"/>
        <rFont val="宋体"/>
        <family val="3"/>
        <charset val="134"/>
      </rPr>
      <t>号</t>
    </r>
  </si>
  <si>
    <r>
      <rPr>
        <sz val="12"/>
        <rFont val="宋体"/>
        <family val="3"/>
        <charset val="134"/>
      </rPr>
      <t>广州市中大门时尚港产业科技有限公司</t>
    </r>
  </si>
  <si>
    <r>
      <rPr>
        <sz val="12"/>
        <rFont val="宋体"/>
        <family val="3"/>
        <charset val="134"/>
      </rPr>
      <t>项目着力推进</t>
    </r>
    <r>
      <rPr>
        <sz val="12"/>
        <rFont val="Times New Roman"/>
        <family val="1"/>
      </rPr>
      <t>“</t>
    </r>
    <r>
      <rPr>
        <sz val="12"/>
        <rFont val="宋体"/>
        <family val="3"/>
        <charset val="134"/>
      </rPr>
      <t>时尚产业</t>
    </r>
    <r>
      <rPr>
        <sz val="12"/>
        <rFont val="Times New Roman"/>
        <family val="1"/>
      </rPr>
      <t>+</t>
    </r>
    <r>
      <rPr>
        <sz val="12"/>
        <rFont val="宋体"/>
        <family val="3"/>
        <charset val="134"/>
      </rPr>
      <t>首发经济</t>
    </r>
    <r>
      <rPr>
        <sz val="12"/>
        <rFont val="Times New Roman"/>
        <family val="1"/>
      </rPr>
      <t>”</t>
    </r>
    <r>
      <rPr>
        <sz val="12"/>
        <rFont val="宋体"/>
        <family val="3"/>
        <charset val="134"/>
      </rPr>
      <t>建设，打造集设计师集成店、时尚潮牌、潮流餐饮、艺术策展、潮玩运动工场、青年文化交流等的生活美学商业街区，预计将可引进包括全国</t>
    </r>
    <r>
      <rPr>
        <sz val="12"/>
        <rFont val="Times New Roman"/>
        <family val="1"/>
      </rPr>
      <t>/</t>
    </r>
    <r>
      <rPr>
        <sz val="12"/>
        <rFont val="宋体"/>
        <family val="3"/>
        <charset val="134"/>
      </rPr>
      <t>华南</t>
    </r>
    <r>
      <rPr>
        <sz val="12"/>
        <rFont val="Times New Roman"/>
        <family val="1"/>
      </rPr>
      <t>/</t>
    </r>
    <r>
      <rPr>
        <sz val="12"/>
        <rFont val="宋体"/>
        <family val="3"/>
        <charset val="134"/>
      </rPr>
      <t>广州</t>
    </r>
    <r>
      <rPr>
        <sz val="12"/>
        <rFont val="Times New Roman"/>
        <family val="1"/>
      </rPr>
      <t>/</t>
    </r>
    <r>
      <rPr>
        <sz val="12"/>
        <rFont val="宋体"/>
        <family val="3"/>
        <charset val="134"/>
      </rPr>
      <t>海珠首店；配套国际时尚发布中心、</t>
    </r>
    <r>
      <rPr>
        <sz val="12"/>
        <rFont val="Times New Roman"/>
        <family val="1"/>
      </rPr>
      <t>T11</t>
    </r>
    <r>
      <rPr>
        <sz val="12"/>
        <rFont val="宋体"/>
        <family val="3"/>
        <charset val="134"/>
      </rPr>
      <t>艺术中心、音乐喷泉广场等首发空间载体，可提供首展展览、首秀、首发展示等服务；并打造</t>
    </r>
    <r>
      <rPr>
        <sz val="12"/>
        <rFont val="Times New Roman"/>
        <family val="1"/>
      </rPr>
      <t>“</t>
    </r>
    <r>
      <rPr>
        <sz val="12"/>
        <rFont val="宋体"/>
        <family val="3"/>
        <charset val="134"/>
      </rPr>
      <t>埋堆作乐</t>
    </r>
    <r>
      <rPr>
        <sz val="12"/>
        <rFont val="Times New Roman"/>
        <family val="1"/>
      </rPr>
      <t>”IP</t>
    </r>
    <r>
      <rPr>
        <sz val="12"/>
        <rFont val="宋体"/>
        <family val="3"/>
        <charset val="134"/>
      </rPr>
      <t>系列手作节、咖啡节等消费造节，承接</t>
    </r>
    <r>
      <rPr>
        <sz val="12"/>
        <rFont val="Times New Roman"/>
        <family val="1"/>
      </rPr>
      <t>“</t>
    </r>
    <r>
      <rPr>
        <sz val="12"/>
        <rFont val="宋体"/>
        <family val="3"/>
        <charset val="134"/>
      </rPr>
      <t>红棉国际时装周</t>
    </r>
    <r>
      <rPr>
        <sz val="12"/>
        <rFont val="Times New Roman"/>
        <family val="1"/>
      </rPr>
      <t>”</t>
    </r>
    <r>
      <rPr>
        <sz val="12"/>
        <rFont val="宋体"/>
        <family val="3"/>
        <charset val="134"/>
      </rPr>
      <t>品牌热度，策划首发首展首秀活动，引进首店品牌首发项目等</t>
    </r>
    <r>
      <rPr>
        <sz val="12"/>
        <rFont val="Times New Roman"/>
        <family val="1"/>
      </rPr>
      <t>50</t>
    </r>
    <r>
      <rPr>
        <sz val="12"/>
        <rFont val="宋体"/>
        <family val="3"/>
        <charset val="134"/>
      </rPr>
      <t>家，带动人流、客流、商流的提质扩容，持续激发时尚消费活力，助力广州国际消费中心城市建设。</t>
    </r>
  </si>
  <si>
    <r>
      <rPr>
        <sz val="12"/>
        <rFont val="Times New Roman"/>
        <family val="1"/>
      </rPr>
      <t xml:space="preserve">2025.07-2025.12  </t>
    </r>
    <r>
      <rPr>
        <sz val="12"/>
        <rFont val="宋体"/>
        <family val="3"/>
        <charset val="134"/>
      </rPr>
      <t>推出</t>
    </r>
    <r>
      <rPr>
        <sz val="12"/>
        <rFont val="Times New Roman"/>
        <family val="1"/>
      </rPr>
      <t>“</t>
    </r>
    <r>
      <rPr>
        <sz val="12"/>
        <rFont val="宋体"/>
        <family val="3"/>
        <charset val="134"/>
      </rPr>
      <t>埋堆作乐</t>
    </r>
    <r>
      <rPr>
        <sz val="12"/>
        <rFont val="Times New Roman"/>
        <family val="1"/>
      </rPr>
      <t>”</t>
    </r>
    <r>
      <rPr>
        <sz val="12"/>
        <rFont val="宋体"/>
        <family val="3"/>
        <charset val="134"/>
      </rPr>
      <t>手作节、咖啡节，结合</t>
    </r>
    <r>
      <rPr>
        <sz val="12"/>
        <rFont val="Times New Roman"/>
        <family val="1"/>
      </rPr>
      <t>“</t>
    </r>
    <r>
      <rPr>
        <sz val="12"/>
        <rFont val="宋体"/>
        <family val="3"/>
        <charset val="134"/>
      </rPr>
      <t>红棉国际时装周</t>
    </r>
    <r>
      <rPr>
        <sz val="12"/>
        <rFont val="Times New Roman"/>
        <family val="1"/>
      </rPr>
      <t>”</t>
    </r>
    <r>
      <rPr>
        <sz val="12"/>
        <rFont val="宋体"/>
        <family val="3"/>
        <charset val="134"/>
      </rPr>
      <t>联动开展服装品牌发布会、订货会等时尚活动，策划时尚产业首发首展首秀活动，实现项目人流日均</t>
    </r>
    <r>
      <rPr>
        <sz val="12"/>
        <rFont val="Times New Roman"/>
        <family val="1"/>
      </rPr>
      <t xml:space="preserve"> 6</t>
    </r>
    <r>
      <rPr>
        <sz val="12"/>
        <rFont val="宋体"/>
        <family val="3"/>
        <charset val="134"/>
      </rPr>
      <t>万人次。</t>
    </r>
    <r>
      <rPr>
        <sz val="12"/>
        <rFont val="Times New Roman"/>
        <family val="1"/>
      </rPr>
      <t xml:space="preserve">2026.01-2026.06 </t>
    </r>
    <r>
      <rPr>
        <sz val="12"/>
        <rFont val="宋体"/>
        <family val="3"/>
        <charset val="134"/>
      </rPr>
      <t>举办</t>
    </r>
    <r>
      <rPr>
        <sz val="12"/>
        <rFont val="Times New Roman"/>
        <family val="1"/>
      </rPr>
      <t>“</t>
    </r>
    <r>
      <rPr>
        <sz val="12"/>
        <rFont val="宋体"/>
        <family val="3"/>
        <charset val="134"/>
      </rPr>
      <t>埋堆作乐</t>
    </r>
    <r>
      <rPr>
        <sz val="12"/>
        <rFont val="Times New Roman"/>
        <family val="1"/>
      </rPr>
      <t>”</t>
    </r>
    <r>
      <rPr>
        <sz val="12"/>
        <rFont val="宋体"/>
        <family val="3"/>
        <charset val="134"/>
      </rPr>
      <t>消费节活动，结合</t>
    </r>
    <r>
      <rPr>
        <sz val="12"/>
        <rFont val="Times New Roman"/>
        <family val="1"/>
      </rPr>
      <t>“</t>
    </r>
    <r>
      <rPr>
        <sz val="12"/>
        <rFont val="宋体"/>
        <family val="3"/>
        <charset val="134"/>
      </rPr>
      <t>红棉国际时装周</t>
    </r>
    <r>
      <rPr>
        <sz val="12"/>
        <rFont val="Times New Roman"/>
        <family val="1"/>
      </rPr>
      <t>”</t>
    </r>
    <r>
      <rPr>
        <sz val="12"/>
        <rFont val="宋体"/>
        <family val="3"/>
        <charset val="134"/>
      </rPr>
      <t>联动开展服装品牌发布会、订货会等时尚活动，策划时尚产业首发首展首秀活动，实现项目人流日均</t>
    </r>
    <r>
      <rPr>
        <sz val="12"/>
        <rFont val="Times New Roman"/>
        <family val="1"/>
      </rPr>
      <t>7</t>
    </r>
    <r>
      <rPr>
        <sz val="12"/>
        <rFont val="宋体"/>
        <family val="3"/>
        <charset val="134"/>
      </rPr>
      <t>万人次。</t>
    </r>
    <r>
      <rPr>
        <sz val="12"/>
        <rFont val="Times New Roman"/>
        <family val="1"/>
      </rPr>
      <t xml:space="preserve">2026.07-2026.12 </t>
    </r>
    <r>
      <rPr>
        <sz val="12"/>
        <rFont val="宋体"/>
        <family val="3"/>
        <charset val="134"/>
      </rPr>
      <t>举办</t>
    </r>
    <r>
      <rPr>
        <sz val="12"/>
        <rFont val="Times New Roman"/>
        <family val="1"/>
      </rPr>
      <t>“</t>
    </r>
    <r>
      <rPr>
        <sz val="12"/>
        <rFont val="宋体"/>
        <family val="3"/>
        <charset val="134"/>
      </rPr>
      <t>埋堆作乐</t>
    </r>
    <r>
      <rPr>
        <sz val="12"/>
        <rFont val="Times New Roman"/>
        <family val="1"/>
      </rPr>
      <t>”</t>
    </r>
    <r>
      <rPr>
        <sz val="12"/>
        <rFont val="宋体"/>
        <family val="3"/>
        <charset val="134"/>
      </rPr>
      <t>消费节活动，结合</t>
    </r>
    <r>
      <rPr>
        <sz val="12"/>
        <rFont val="Times New Roman"/>
        <family val="1"/>
      </rPr>
      <t>“</t>
    </r>
    <r>
      <rPr>
        <sz val="12"/>
        <rFont val="宋体"/>
        <family val="3"/>
        <charset val="134"/>
      </rPr>
      <t>红棉国际时装周</t>
    </r>
    <r>
      <rPr>
        <sz val="12"/>
        <rFont val="Times New Roman"/>
        <family val="1"/>
      </rPr>
      <t>”</t>
    </r>
    <r>
      <rPr>
        <sz val="12"/>
        <rFont val="宋体"/>
        <family val="3"/>
        <charset val="134"/>
      </rPr>
      <t>联动开展服装品牌发布会、订货会等时尚活动，策划时尚产业首发首展首秀活动，实现项目人流日均</t>
    </r>
    <r>
      <rPr>
        <sz val="12"/>
        <rFont val="Times New Roman"/>
        <family val="1"/>
      </rPr>
      <t>8</t>
    </r>
    <r>
      <rPr>
        <sz val="12"/>
        <rFont val="宋体"/>
        <family val="3"/>
        <charset val="134"/>
      </rPr>
      <t>万人次。</t>
    </r>
    <r>
      <rPr>
        <sz val="12"/>
        <rFont val="Times New Roman"/>
        <family val="1"/>
      </rPr>
      <t xml:space="preserve">
2027.01-2027.06 </t>
    </r>
    <r>
      <rPr>
        <sz val="12"/>
        <rFont val="宋体"/>
        <family val="3"/>
        <charset val="134"/>
      </rPr>
      <t>推出</t>
    </r>
    <r>
      <rPr>
        <sz val="12"/>
        <rFont val="Times New Roman"/>
        <family val="1"/>
      </rPr>
      <t>“</t>
    </r>
    <r>
      <rPr>
        <sz val="12"/>
        <rFont val="宋体"/>
        <family val="3"/>
        <charset val="134"/>
      </rPr>
      <t>埋堆作乐</t>
    </r>
    <r>
      <rPr>
        <sz val="12"/>
        <rFont val="Times New Roman"/>
        <family val="1"/>
      </rPr>
      <t>”</t>
    </r>
    <r>
      <rPr>
        <sz val="12"/>
        <rFont val="宋体"/>
        <family val="3"/>
        <charset val="134"/>
      </rPr>
      <t>消费节活动，结合</t>
    </r>
    <r>
      <rPr>
        <sz val="12"/>
        <rFont val="Times New Roman"/>
        <family val="1"/>
      </rPr>
      <t>“</t>
    </r>
    <r>
      <rPr>
        <sz val="12"/>
        <rFont val="宋体"/>
        <family val="3"/>
        <charset val="134"/>
      </rPr>
      <t>红棉国际时装周</t>
    </r>
    <r>
      <rPr>
        <sz val="12"/>
        <rFont val="Times New Roman"/>
        <family val="1"/>
      </rPr>
      <t>”</t>
    </r>
    <r>
      <rPr>
        <sz val="12"/>
        <rFont val="宋体"/>
        <family val="3"/>
        <charset val="134"/>
      </rPr>
      <t>联动开展服装品牌发布会、订货会等时尚活动，策划时尚产业首发首展首秀活动，实现项目人流日均</t>
    </r>
    <r>
      <rPr>
        <sz val="12"/>
        <rFont val="Times New Roman"/>
        <family val="1"/>
      </rPr>
      <t>9</t>
    </r>
    <r>
      <rPr>
        <sz val="12"/>
        <rFont val="宋体"/>
        <family val="3"/>
        <charset val="134"/>
      </rPr>
      <t>万人次。</t>
    </r>
  </si>
  <si>
    <r>
      <rPr>
        <sz val="12"/>
        <rFont val="宋体"/>
        <family val="3"/>
        <charset val="134"/>
      </rPr>
      <t>组织举办潮流消费节、服装品牌发布会、订货会等首发首展首秀活动</t>
    </r>
    <r>
      <rPr>
        <sz val="12"/>
        <rFont val="Times New Roman"/>
        <family val="1"/>
      </rPr>
      <t>59</t>
    </r>
    <r>
      <rPr>
        <sz val="12"/>
        <rFont val="宋体"/>
        <family val="3"/>
        <charset val="134"/>
      </rPr>
      <t>场，引进首发品牌</t>
    </r>
    <r>
      <rPr>
        <sz val="12"/>
        <rFont val="Times New Roman"/>
        <family val="1"/>
      </rPr>
      <t>170</t>
    </r>
    <r>
      <rPr>
        <sz val="12"/>
        <rFont val="宋体"/>
        <family val="3"/>
        <charset val="134"/>
      </rPr>
      <t>家</t>
    </r>
  </si>
  <si>
    <r>
      <rPr>
        <sz val="12"/>
        <rFont val="宋体"/>
        <family val="3"/>
        <charset val="134"/>
      </rPr>
      <t>刘丹华</t>
    </r>
  </si>
  <si>
    <r>
      <rPr>
        <sz val="12"/>
        <rFont val="宋体"/>
        <family val="3"/>
        <charset val="134"/>
      </rPr>
      <t>广州市海珠区新港东路磨碟沙大街</t>
    </r>
    <r>
      <rPr>
        <sz val="12"/>
        <rFont val="Times New Roman"/>
        <family val="1"/>
      </rPr>
      <t>118</t>
    </r>
    <r>
      <rPr>
        <sz val="12"/>
        <rFont val="宋体"/>
        <family val="3"/>
        <charset val="134"/>
      </rPr>
      <t>号</t>
    </r>
  </si>
  <si>
    <r>
      <rPr>
        <sz val="12"/>
        <rFont val="宋体"/>
        <family val="3"/>
        <charset val="134"/>
      </rPr>
      <t>包装车间改造项目占地</t>
    </r>
    <r>
      <rPr>
        <sz val="12"/>
        <rFont val="Times New Roman"/>
        <family val="1"/>
      </rPr>
      <t xml:space="preserve"> 1.2 </t>
    </r>
    <r>
      <rPr>
        <sz val="12"/>
        <rFont val="宋体"/>
        <family val="3"/>
        <charset val="134"/>
      </rPr>
      <t>万平方米，计容建筑面积</t>
    </r>
    <r>
      <rPr>
        <sz val="12"/>
        <rFont val="Times New Roman"/>
        <family val="1"/>
      </rPr>
      <t xml:space="preserve"> 2.2 </t>
    </r>
    <r>
      <rPr>
        <sz val="12"/>
        <rFont val="宋体"/>
        <family val="3"/>
        <charset val="134"/>
      </rPr>
      <t>万平方米，总建筑面积</t>
    </r>
    <r>
      <rPr>
        <sz val="12"/>
        <rFont val="Times New Roman"/>
        <family val="1"/>
      </rPr>
      <t xml:space="preserve"> 3.6 </t>
    </r>
    <r>
      <rPr>
        <sz val="12"/>
        <rFont val="宋体"/>
        <family val="3"/>
        <charset val="134"/>
      </rPr>
      <t>万平方米，规划室内铺位</t>
    </r>
    <r>
      <rPr>
        <sz val="12"/>
        <rFont val="Times New Roman"/>
        <family val="1"/>
      </rPr>
      <t xml:space="preserve"> 88 </t>
    </r>
    <r>
      <rPr>
        <sz val="12"/>
        <rFont val="宋体"/>
        <family val="3"/>
        <charset val="134"/>
      </rPr>
      <t>间。</t>
    </r>
    <r>
      <rPr>
        <sz val="12"/>
        <rFont val="Times New Roman"/>
        <family val="1"/>
      </rPr>
      <t xml:space="preserve">
</t>
    </r>
    <r>
      <rPr>
        <sz val="12"/>
        <rFont val="宋体"/>
        <family val="3"/>
        <charset val="134"/>
      </rPr>
      <t>该项目特邀中国建筑设计研究院崔恺院士主持改造设计，理念紧扣</t>
    </r>
    <r>
      <rPr>
        <sz val="12"/>
        <rFont val="Times New Roman"/>
        <family val="1"/>
      </rPr>
      <t xml:space="preserve"> “</t>
    </r>
    <r>
      <rPr>
        <sz val="12"/>
        <rFont val="宋体"/>
        <family val="3"/>
        <charset val="134"/>
      </rPr>
      <t>老城市新活力</t>
    </r>
    <r>
      <rPr>
        <sz val="12"/>
        <rFont val="Times New Roman"/>
        <family val="1"/>
      </rPr>
      <t xml:space="preserve">” </t>
    </r>
    <r>
      <rPr>
        <sz val="12"/>
        <rFont val="宋体"/>
        <family val="3"/>
        <charset val="134"/>
      </rPr>
      <t>战略定位：采用新旧融合设计手法，保留原有工业遗产结构，同时新增丰富公共空间与艺术元素，旨在打造地块内单体面积最具规模的工业文化遗产商业体。</t>
    </r>
    <r>
      <rPr>
        <sz val="12"/>
        <rFont val="Times New Roman"/>
        <family val="1"/>
      </rPr>
      <t xml:space="preserve">
</t>
    </r>
    <r>
      <rPr>
        <sz val="12"/>
        <rFont val="宋体"/>
        <family val="3"/>
        <charset val="134"/>
      </rPr>
      <t>业态规划上，项目依托啤酒厂工业遗产文化优势，聚焦青年群体潮流需求、定位新锐商业社交空间：业态组合拟聚焦首店经济，业态涵盖零售、餐饮、文创、运动、娱乐等多元业态，特色上提出</t>
    </r>
    <r>
      <rPr>
        <sz val="12"/>
        <rFont val="Times New Roman"/>
        <family val="1"/>
      </rPr>
      <t xml:space="preserve"> “1+X” </t>
    </r>
    <r>
      <rPr>
        <sz val="12"/>
        <rFont val="宋体"/>
        <family val="3"/>
        <charset val="134"/>
      </rPr>
      <t>概念，项目将重点关注入驻商户的品牌非标复合属性，推动品牌间跨界融合，助力品牌实现价值创新。引入万科商管作为运营商，双方将携手共同筹开运营珠江云手项目。</t>
    </r>
  </si>
  <si>
    <r>
      <rPr>
        <sz val="12"/>
        <rFont val="Times New Roman"/>
        <family val="1"/>
      </rPr>
      <t>1.2025</t>
    </r>
    <r>
      <rPr>
        <sz val="12"/>
        <rFont val="宋体"/>
        <family val="3"/>
        <charset val="134"/>
      </rPr>
      <t>年</t>
    </r>
    <r>
      <rPr>
        <sz val="12"/>
        <rFont val="Times New Roman"/>
        <family val="1"/>
      </rPr>
      <t>12</t>
    </r>
    <r>
      <rPr>
        <sz val="12"/>
        <rFont val="宋体"/>
        <family val="3"/>
        <charset val="134"/>
      </rPr>
      <t>月底前完成项目竣工和验收。</t>
    </r>
    <r>
      <rPr>
        <sz val="12"/>
        <rFont val="Times New Roman"/>
        <family val="1"/>
      </rPr>
      <t xml:space="preserve">
2.2026</t>
    </r>
    <r>
      <rPr>
        <sz val="12"/>
        <rFont val="宋体"/>
        <family val="3"/>
        <charset val="134"/>
      </rPr>
      <t>年</t>
    </r>
    <r>
      <rPr>
        <sz val="12"/>
        <rFont val="Times New Roman"/>
        <family val="1"/>
      </rPr>
      <t>9</t>
    </r>
    <r>
      <rPr>
        <sz val="12"/>
        <rFont val="宋体"/>
        <family val="3"/>
        <charset val="134"/>
      </rPr>
      <t>月</t>
    </r>
    <r>
      <rPr>
        <sz val="12"/>
        <rFont val="Times New Roman"/>
        <family val="1"/>
      </rPr>
      <t>30</t>
    </r>
    <r>
      <rPr>
        <sz val="12"/>
        <rFont val="宋体"/>
        <family val="3"/>
        <charset val="134"/>
      </rPr>
      <t>日正式开业。</t>
    </r>
  </si>
  <si>
    <r>
      <rPr>
        <sz val="12"/>
        <rFont val="Times New Roman"/>
        <family val="1"/>
      </rPr>
      <t>1.2025</t>
    </r>
    <r>
      <rPr>
        <sz val="12"/>
        <rFont val="宋体"/>
        <family val="3"/>
        <charset val="134"/>
      </rPr>
      <t>年</t>
    </r>
    <r>
      <rPr>
        <sz val="12"/>
        <rFont val="Times New Roman"/>
        <family val="1"/>
      </rPr>
      <t>12</t>
    </r>
    <r>
      <rPr>
        <sz val="12"/>
        <rFont val="宋体"/>
        <family val="3"/>
        <charset val="134"/>
      </rPr>
      <t>月底前完成项目改造更新工程建设和验收。</t>
    </r>
    <r>
      <rPr>
        <sz val="12"/>
        <rFont val="Times New Roman"/>
        <family val="1"/>
      </rPr>
      <t xml:space="preserve">
2</t>
    </r>
    <r>
      <rPr>
        <sz val="12"/>
        <rFont val="宋体"/>
        <family val="3"/>
        <charset val="134"/>
      </rPr>
      <t>、</t>
    </r>
    <r>
      <rPr>
        <sz val="12"/>
        <rFont val="Times New Roman"/>
        <family val="1"/>
      </rPr>
      <t>2026</t>
    </r>
    <r>
      <rPr>
        <sz val="12"/>
        <rFont val="宋体"/>
        <family val="3"/>
        <charset val="134"/>
      </rPr>
      <t>年</t>
    </r>
    <r>
      <rPr>
        <sz val="12"/>
        <rFont val="Times New Roman"/>
        <family val="1"/>
      </rPr>
      <t>9</t>
    </r>
    <r>
      <rPr>
        <sz val="12"/>
        <rFont val="宋体"/>
        <family val="3"/>
        <charset val="134"/>
      </rPr>
      <t>月</t>
    </r>
    <r>
      <rPr>
        <sz val="12"/>
        <rFont val="Times New Roman"/>
        <family val="1"/>
      </rPr>
      <t>30</t>
    </r>
    <r>
      <rPr>
        <sz val="12"/>
        <rFont val="宋体"/>
        <family val="3"/>
        <charset val="134"/>
      </rPr>
      <t>日正式开业。</t>
    </r>
    <r>
      <rPr>
        <sz val="12"/>
        <rFont val="Times New Roman"/>
        <family val="1"/>
      </rPr>
      <t xml:space="preserve">
3</t>
    </r>
    <r>
      <rPr>
        <sz val="12"/>
        <rFont val="宋体"/>
        <family val="3"/>
        <charset val="134"/>
      </rPr>
      <t>、开业时开业率不低于</t>
    </r>
    <r>
      <rPr>
        <sz val="12"/>
        <rFont val="Times New Roman"/>
        <family val="1"/>
      </rPr>
      <t>90%</t>
    </r>
    <r>
      <rPr>
        <sz val="12"/>
        <rFont val="宋体"/>
        <family val="3"/>
        <charset val="134"/>
      </rPr>
      <t>；首店品牌不低于</t>
    </r>
    <r>
      <rPr>
        <sz val="12"/>
        <rFont val="Times New Roman"/>
        <family val="1"/>
      </rPr>
      <t>9</t>
    </r>
    <r>
      <rPr>
        <sz val="12"/>
        <rFont val="宋体"/>
        <family val="3"/>
        <charset val="134"/>
      </rPr>
      <t>家，连锁品牌不低于</t>
    </r>
    <r>
      <rPr>
        <sz val="12"/>
        <rFont val="Times New Roman"/>
        <family val="1"/>
      </rPr>
      <t>25</t>
    </r>
    <r>
      <rPr>
        <sz val="12"/>
        <rFont val="宋体"/>
        <family val="3"/>
        <charset val="134"/>
      </rPr>
      <t>家。</t>
    </r>
  </si>
  <si>
    <r>
      <rPr>
        <sz val="12"/>
        <rFont val="宋体"/>
        <family val="3"/>
        <charset val="134"/>
      </rPr>
      <t>客流与销售：年均吸引客流超</t>
    </r>
    <r>
      <rPr>
        <sz val="12"/>
        <rFont val="Times New Roman"/>
        <family val="1"/>
      </rPr>
      <t>1000</t>
    </r>
    <r>
      <rPr>
        <sz val="12"/>
        <rFont val="宋体"/>
        <family val="3"/>
        <charset val="134"/>
      </rPr>
      <t>万人次，年销售额突破</t>
    </r>
    <r>
      <rPr>
        <sz val="12"/>
        <rFont val="Times New Roman"/>
        <family val="1"/>
      </rPr>
      <t>10</t>
    </r>
    <r>
      <rPr>
        <sz val="12"/>
        <rFont val="宋体"/>
        <family val="3"/>
        <charset val="134"/>
      </rPr>
      <t>亿元。</t>
    </r>
    <r>
      <rPr>
        <sz val="12"/>
        <rFont val="Times New Roman"/>
        <family val="1"/>
      </rPr>
      <t xml:space="preserve">
</t>
    </r>
    <r>
      <rPr>
        <sz val="12"/>
        <rFont val="宋体"/>
        <family val="3"/>
        <charset val="134"/>
      </rPr>
      <t>首店与首发：引进区域及城市级</t>
    </r>
    <r>
      <rPr>
        <sz val="12"/>
        <rFont val="Times New Roman"/>
        <family val="1"/>
      </rPr>
      <t>“</t>
    </r>
    <r>
      <rPr>
        <sz val="12"/>
        <rFont val="宋体"/>
        <family val="3"/>
        <charset val="134"/>
      </rPr>
      <t>首店、首展、首发</t>
    </r>
    <r>
      <rPr>
        <sz val="12"/>
        <rFont val="Times New Roman"/>
        <family val="1"/>
      </rPr>
      <t>”</t>
    </r>
    <r>
      <rPr>
        <sz val="12"/>
        <rFont val="宋体"/>
        <family val="3"/>
        <charset val="134"/>
      </rPr>
      <t>项目不低于</t>
    </r>
    <r>
      <rPr>
        <sz val="12"/>
        <rFont val="Times New Roman"/>
        <family val="1"/>
      </rPr>
      <t>10</t>
    </r>
    <r>
      <rPr>
        <sz val="12"/>
        <rFont val="宋体"/>
        <family val="3"/>
        <charset val="134"/>
      </rPr>
      <t>个。</t>
    </r>
    <r>
      <rPr>
        <sz val="12"/>
        <rFont val="Times New Roman"/>
        <family val="1"/>
      </rPr>
      <t xml:space="preserve">
</t>
    </r>
    <r>
      <rPr>
        <sz val="12"/>
        <rFont val="宋体"/>
        <family val="3"/>
        <charset val="134"/>
      </rPr>
      <t>文旅拉动：凭借地标建筑与</t>
    </r>
    <r>
      <rPr>
        <sz val="12"/>
        <rFont val="Times New Roman"/>
        <family val="1"/>
      </rPr>
      <t>UCCA</t>
    </r>
    <r>
      <rPr>
        <sz val="12"/>
        <rFont val="宋体"/>
        <family val="3"/>
        <charset val="134"/>
      </rPr>
      <t>艺术中心，预计吸引</t>
    </r>
    <r>
      <rPr>
        <sz val="12"/>
        <rFont val="Times New Roman"/>
        <family val="1"/>
      </rPr>
      <t>30%</t>
    </r>
    <r>
      <rPr>
        <sz val="12"/>
        <rFont val="宋体"/>
        <family val="3"/>
        <charset val="134"/>
      </rPr>
      <t>以上外地游客。</t>
    </r>
    <r>
      <rPr>
        <sz val="12"/>
        <rFont val="Times New Roman"/>
        <family val="1"/>
      </rPr>
      <t xml:space="preserve">
</t>
    </r>
    <r>
      <rPr>
        <sz val="12"/>
        <rFont val="宋体"/>
        <family val="3"/>
        <charset val="134"/>
      </rPr>
      <t>就业贡献：创造直接与间接就业岗位约</t>
    </r>
    <r>
      <rPr>
        <sz val="12"/>
        <rFont val="Times New Roman"/>
        <family val="1"/>
      </rPr>
      <t>1000</t>
    </r>
    <r>
      <rPr>
        <sz val="12"/>
        <rFont val="宋体"/>
        <family val="3"/>
        <charset val="134"/>
      </rPr>
      <t>个。</t>
    </r>
    <r>
      <rPr>
        <sz val="12"/>
        <rFont val="Times New Roman"/>
        <family val="1"/>
      </rPr>
      <t xml:space="preserve">
</t>
    </r>
    <r>
      <rPr>
        <sz val="12"/>
        <rFont val="宋体"/>
        <family val="3"/>
        <charset val="134"/>
      </rPr>
      <t>艺术活动：</t>
    </r>
    <r>
      <rPr>
        <sz val="12"/>
        <rFont val="Times New Roman"/>
        <family val="1"/>
      </rPr>
      <t>UCCA</t>
    </r>
    <r>
      <rPr>
        <sz val="12"/>
        <rFont val="宋体"/>
        <family val="3"/>
        <charset val="134"/>
      </rPr>
      <t>艺术中心年举办高端展览及活动不少于</t>
    </r>
    <r>
      <rPr>
        <sz val="12"/>
        <rFont val="Times New Roman"/>
        <family val="1"/>
      </rPr>
      <t>10</t>
    </r>
    <r>
      <rPr>
        <sz val="12"/>
        <rFont val="宋体"/>
        <family val="3"/>
        <charset val="134"/>
      </rPr>
      <t>场。</t>
    </r>
  </si>
  <si>
    <r>
      <rPr>
        <sz val="12"/>
        <rFont val="宋体"/>
        <family val="3"/>
        <charset val="134"/>
      </rPr>
      <t>王小榕</t>
    </r>
  </si>
  <si>
    <r>
      <rPr>
        <sz val="12"/>
        <rFont val="宋体"/>
        <family val="3"/>
        <charset val="134"/>
      </rPr>
      <t>旗舰店定位为</t>
    </r>
    <r>
      <rPr>
        <sz val="12"/>
        <rFont val="Times New Roman"/>
        <family val="1"/>
      </rPr>
      <t>“</t>
    </r>
    <r>
      <rPr>
        <sz val="12"/>
        <rFont val="宋体"/>
        <family val="3"/>
        <charset val="134"/>
      </rPr>
      <t>地标性建筑</t>
    </r>
    <r>
      <rPr>
        <sz val="12"/>
        <rFont val="Times New Roman"/>
        <family val="1"/>
      </rPr>
      <t>+</t>
    </r>
    <r>
      <rPr>
        <sz val="12"/>
        <rFont val="宋体"/>
        <family val="3"/>
        <charset val="134"/>
      </rPr>
      <t>人文社区</t>
    </r>
    <r>
      <rPr>
        <sz val="12"/>
        <rFont val="Times New Roman"/>
        <family val="1"/>
      </rPr>
      <t>+</t>
    </r>
    <r>
      <rPr>
        <sz val="12"/>
        <rFont val="宋体"/>
        <family val="3"/>
        <charset val="134"/>
      </rPr>
      <t>科技智能零售</t>
    </r>
    <r>
      <rPr>
        <sz val="12"/>
        <rFont val="Times New Roman"/>
        <family val="1"/>
      </rPr>
      <t>”</t>
    </r>
    <r>
      <rPr>
        <sz val="12"/>
        <rFont val="宋体"/>
        <family val="3"/>
        <charset val="134"/>
      </rPr>
      <t>，目的是提升广州塔的公共属性和影响力。投资主体</t>
    </r>
    <r>
      <rPr>
        <sz val="12"/>
        <rFont val="Times New Roman"/>
        <family val="1"/>
      </rPr>
      <t>——</t>
    </r>
    <r>
      <rPr>
        <sz val="12"/>
        <rFont val="宋体"/>
        <family val="3"/>
        <charset val="134"/>
      </rPr>
      <t>华为，是全球领先的</t>
    </r>
    <r>
      <rPr>
        <sz val="12"/>
        <rFont val="Times New Roman"/>
        <family val="1"/>
      </rPr>
      <t>ICT</t>
    </r>
    <r>
      <rPr>
        <sz val="12"/>
        <rFont val="宋体"/>
        <family val="3"/>
        <charset val="134"/>
      </rPr>
      <t>（信息与通信）基础设施和智能终端提供商。华为终端商业有限公司是区域经济支柱与产业龙头，长期位居东莞企业纳税榜首。</t>
    </r>
  </si>
  <si>
    <r>
      <rPr>
        <sz val="12"/>
        <rFont val="Times New Roman"/>
        <family val="1"/>
      </rPr>
      <t xml:space="preserve">
</t>
    </r>
    <r>
      <rPr>
        <sz val="12"/>
        <rFont val="宋体"/>
        <family val="3"/>
        <charset val="134"/>
      </rPr>
      <t>预计年度营收可达</t>
    </r>
    <r>
      <rPr>
        <sz val="12"/>
        <rFont val="Times New Roman"/>
        <family val="1"/>
      </rPr>
      <t>100000</t>
    </r>
    <r>
      <rPr>
        <sz val="12"/>
        <rFont val="宋体"/>
        <family val="3"/>
        <charset val="134"/>
      </rPr>
      <t>万元</t>
    </r>
  </si>
  <si>
    <r>
      <rPr>
        <sz val="12"/>
        <rFont val="宋体"/>
        <family val="3"/>
        <charset val="134"/>
      </rPr>
      <t>姜楠</t>
    </r>
  </si>
  <si>
    <r>
      <rPr>
        <sz val="12"/>
        <rFont val="宋体"/>
        <family val="3"/>
        <charset val="134"/>
      </rPr>
      <t>林琪琪</t>
    </r>
  </si>
  <si>
    <r>
      <rPr>
        <sz val="12"/>
        <rFont val="Times New Roman"/>
        <family val="1"/>
      </rPr>
      <t>TOP TOY×</t>
    </r>
    <r>
      <rPr>
        <sz val="12"/>
        <rFont val="宋体"/>
        <family val="3"/>
        <charset val="134"/>
      </rPr>
      <t>国际经典动漫</t>
    </r>
    <r>
      <rPr>
        <sz val="12"/>
        <rFont val="Times New Roman"/>
        <family val="1"/>
      </rPr>
      <t>IP</t>
    </r>
    <r>
      <rPr>
        <sz val="12"/>
        <rFont val="宋体"/>
        <family val="3"/>
        <charset val="134"/>
      </rPr>
      <t>跨界融合文化零售标杆项目</t>
    </r>
  </si>
  <si>
    <r>
      <rPr>
        <sz val="12"/>
        <rFont val="宋体"/>
        <family val="3"/>
        <charset val="134"/>
      </rPr>
      <t>广州</t>
    </r>
    <r>
      <rPr>
        <sz val="12"/>
        <rFont val="Times New Roman"/>
        <family val="1"/>
      </rPr>
      <t xml:space="preserve">TOP TOY </t>
    </r>
    <r>
      <rPr>
        <sz val="12"/>
        <rFont val="宋体"/>
        <family val="3"/>
        <charset val="134"/>
      </rPr>
      <t>门店</t>
    </r>
  </si>
  <si>
    <r>
      <rPr>
        <sz val="12"/>
        <rFont val="宋体"/>
        <family val="3"/>
        <charset val="134"/>
      </rPr>
      <t>那是家大潮玩（广东）文化创意有限公司</t>
    </r>
  </si>
  <si>
    <r>
      <rPr>
        <sz val="12"/>
        <rFont val="宋体"/>
        <family val="3"/>
        <charset val="134"/>
      </rPr>
      <t>在</t>
    </r>
    <r>
      <rPr>
        <sz val="12"/>
        <rFont val="Times New Roman"/>
        <family val="1"/>
      </rPr>
      <t>IP</t>
    </r>
    <r>
      <rPr>
        <sz val="12"/>
        <rFont val="宋体"/>
        <family val="3"/>
        <charset val="134"/>
      </rPr>
      <t>合作领域，</t>
    </r>
    <r>
      <rPr>
        <sz val="12"/>
        <rFont val="Times New Roman"/>
        <family val="1"/>
      </rPr>
      <t>TOP TOY</t>
    </r>
    <r>
      <rPr>
        <sz val="12"/>
        <rFont val="宋体"/>
        <family val="3"/>
        <charset val="134"/>
      </rPr>
      <t>已与万代南梦宫、三丽鸥、迪士尼等国内外上百个头部</t>
    </r>
    <r>
      <rPr>
        <sz val="12"/>
        <rFont val="Times New Roman"/>
        <family val="1"/>
      </rPr>
      <t>IP</t>
    </r>
    <r>
      <rPr>
        <sz val="12"/>
        <rFont val="宋体"/>
        <family val="3"/>
        <charset val="134"/>
      </rPr>
      <t>达成深度联名，整合国内超</t>
    </r>
    <r>
      <rPr>
        <sz val="12"/>
        <rFont val="Times New Roman"/>
        <family val="1"/>
      </rPr>
      <t xml:space="preserve"> 400 </t>
    </r>
    <r>
      <rPr>
        <sz val="12"/>
        <rFont val="宋体"/>
        <family val="3"/>
        <charset val="134"/>
      </rPr>
      <t>家优质供应链资源，构建起覆盖手办、盲盒、积木等全品类的产品矩阵。</t>
    </r>
    <r>
      <rPr>
        <sz val="12"/>
        <rFont val="Times New Roman"/>
        <family val="1"/>
      </rPr>
      <t xml:space="preserve">
</t>
    </r>
    <r>
      <rPr>
        <sz val="12"/>
        <rFont val="宋体"/>
        <family val="3"/>
        <charset val="134"/>
      </rPr>
      <t>项目将在广州核心门店落地</t>
    </r>
    <r>
      <rPr>
        <sz val="12"/>
        <rFont val="Times New Roman"/>
        <family val="1"/>
      </rPr>
      <t>“</t>
    </r>
    <r>
      <rPr>
        <sz val="12"/>
        <rFont val="宋体"/>
        <family val="3"/>
        <charset val="134"/>
      </rPr>
      <t>店中店</t>
    </r>
    <r>
      <rPr>
        <sz val="12"/>
        <rFont val="Times New Roman"/>
        <family val="1"/>
      </rPr>
      <t>”</t>
    </r>
    <r>
      <rPr>
        <sz val="12"/>
        <rFont val="宋体"/>
        <family val="3"/>
        <charset val="134"/>
      </rPr>
      <t>主题化升级改造，聚焦搪胶毛绒核心产品线，辅以多元化潮玩周边，构建兼具文化价值与商业活力的创新消费空间。具体内容包括：</t>
    </r>
    <r>
      <rPr>
        <sz val="12"/>
        <rFont val="Times New Roman"/>
        <family val="1"/>
      </rPr>
      <t xml:space="preserve">
1</t>
    </r>
    <r>
      <rPr>
        <sz val="12"/>
        <rFont val="宋体"/>
        <family val="3"/>
        <charset val="134"/>
      </rPr>
      <t>）头部</t>
    </r>
    <r>
      <rPr>
        <sz val="12"/>
        <rFont val="Times New Roman"/>
        <family val="1"/>
      </rPr>
      <t>IP</t>
    </r>
    <r>
      <rPr>
        <sz val="12"/>
        <rFont val="宋体"/>
        <family val="3"/>
        <charset val="134"/>
      </rPr>
      <t>资源聚合：精准引入具备高市场号召力的顶级国际经典动漫</t>
    </r>
    <r>
      <rPr>
        <sz val="12"/>
        <rFont val="Times New Roman"/>
        <family val="1"/>
      </rPr>
      <t>IP</t>
    </r>
    <r>
      <rPr>
        <sz val="12"/>
        <rFont val="宋体"/>
        <family val="3"/>
        <charset val="134"/>
      </rPr>
      <t>，强化项目内容深度与市场覆盖广度，形成品牌协同效应与竞争壁垒。</t>
    </r>
    <r>
      <rPr>
        <sz val="12"/>
        <rFont val="Times New Roman"/>
        <family val="1"/>
      </rPr>
      <t xml:space="preserve">
2</t>
    </r>
    <r>
      <rPr>
        <sz val="12"/>
        <rFont val="宋体"/>
        <family val="3"/>
        <charset val="134"/>
      </rPr>
      <t>）</t>
    </r>
    <r>
      <rPr>
        <sz val="12"/>
        <rFont val="Times New Roman"/>
        <family val="1"/>
      </rPr>
      <t xml:space="preserve">IP </t>
    </r>
    <r>
      <rPr>
        <sz val="12"/>
        <rFont val="宋体"/>
        <family val="3"/>
        <charset val="134"/>
      </rPr>
      <t>衍生产品深度开发：针对联名</t>
    </r>
    <r>
      <rPr>
        <sz val="12"/>
        <rFont val="Times New Roman"/>
        <family val="1"/>
      </rPr>
      <t>IP</t>
    </r>
    <r>
      <rPr>
        <sz val="12"/>
        <rFont val="宋体"/>
        <family val="3"/>
        <charset val="134"/>
      </rPr>
      <t>特性，集中资源开发高品质搪胶毛绒产品与轻量化潮玩周边。产品设计既保留</t>
    </r>
    <r>
      <rPr>
        <sz val="12"/>
        <rFont val="Times New Roman"/>
        <family val="1"/>
      </rPr>
      <t xml:space="preserve"> IP </t>
    </r>
    <r>
      <rPr>
        <sz val="12"/>
        <rFont val="宋体"/>
        <family val="3"/>
        <charset val="134"/>
      </rPr>
      <t>原生文化内核，又融入</t>
    </r>
    <r>
      <rPr>
        <sz val="12"/>
        <rFont val="Times New Roman"/>
        <family val="1"/>
      </rPr>
      <t>TOP TOY</t>
    </r>
    <r>
      <rPr>
        <sz val="12"/>
        <rFont val="宋体"/>
        <family val="3"/>
        <charset val="134"/>
      </rPr>
      <t>专属设计语言，提升产品收藏价值与市场吸引力。</t>
    </r>
    <r>
      <rPr>
        <sz val="12"/>
        <rFont val="Times New Roman"/>
        <family val="1"/>
      </rPr>
      <t xml:space="preserve">
3</t>
    </r>
    <r>
      <rPr>
        <sz val="12"/>
        <rFont val="宋体"/>
        <family val="3"/>
        <charset val="134"/>
      </rPr>
      <t>）沉浸式主题场景营造：对门店指定区域进行低成本、高效率的主题化改造。通过打造</t>
    </r>
    <r>
      <rPr>
        <sz val="12"/>
        <rFont val="Times New Roman"/>
        <family val="1"/>
      </rPr>
      <t>IP</t>
    </r>
    <r>
      <rPr>
        <sz val="12"/>
        <rFont val="宋体"/>
        <family val="3"/>
        <charset val="134"/>
      </rPr>
      <t>主题视觉矩阵、设置角色专属陈列场景、构建情景化购物动线，并结合灯光与道具的创意运用，营造浓厚</t>
    </r>
    <r>
      <rPr>
        <sz val="12"/>
        <rFont val="Times New Roman"/>
        <family val="1"/>
      </rPr>
      <t>IP</t>
    </r>
    <r>
      <rPr>
        <sz val="12"/>
        <rFont val="宋体"/>
        <family val="3"/>
        <charset val="134"/>
      </rPr>
      <t>氛围，激发消费者沉浸体验感与社交分享意愿。</t>
    </r>
    <r>
      <rPr>
        <sz val="12"/>
        <rFont val="Times New Roman"/>
        <family val="1"/>
      </rPr>
      <t xml:space="preserve">
4</t>
    </r>
    <r>
      <rPr>
        <sz val="12"/>
        <rFont val="宋体"/>
        <family val="3"/>
        <charset val="134"/>
      </rPr>
      <t>）全渠道整合营销推广：以</t>
    </r>
    <r>
      <rPr>
        <sz val="12"/>
        <rFont val="Times New Roman"/>
        <family val="1"/>
      </rPr>
      <t>“</t>
    </r>
    <r>
      <rPr>
        <sz val="12"/>
        <rFont val="宋体"/>
        <family val="3"/>
        <charset val="134"/>
      </rPr>
      <t>国际经典动漫</t>
    </r>
    <r>
      <rPr>
        <sz val="12"/>
        <rFont val="Times New Roman"/>
        <family val="1"/>
      </rPr>
      <t>IP</t>
    </r>
    <r>
      <rPr>
        <sz val="12"/>
        <rFont val="宋体"/>
        <family val="3"/>
        <charset val="134"/>
      </rPr>
      <t>主题季</t>
    </r>
    <r>
      <rPr>
        <sz val="12"/>
        <rFont val="Times New Roman"/>
        <family val="1"/>
      </rPr>
      <t>”</t>
    </r>
    <r>
      <rPr>
        <sz val="12"/>
        <rFont val="宋体"/>
        <family val="3"/>
        <charset val="134"/>
      </rPr>
      <t>为核心，策划全域整合营销活动。通过主题打卡、粉丝见面会等活动，推动线上流量向线下消费转化，构建完整商业闭环。</t>
    </r>
  </si>
  <si>
    <r>
      <rPr>
        <sz val="12"/>
        <rFont val="宋体"/>
        <family val="3"/>
        <charset val="134"/>
      </rPr>
      <t>第一阶段：</t>
    </r>
    <r>
      <rPr>
        <sz val="12"/>
        <rFont val="Times New Roman"/>
        <family val="1"/>
      </rPr>
      <t>IP</t>
    </r>
    <r>
      <rPr>
        <sz val="12"/>
        <rFont val="宋体"/>
        <family val="3"/>
        <charset val="134"/>
      </rPr>
      <t>签约与战略规划期</t>
    </r>
    <r>
      <rPr>
        <sz val="12"/>
        <rFont val="Times New Roman"/>
        <family val="1"/>
      </rPr>
      <t xml:space="preserve"> </t>
    </r>
    <r>
      <rPr>
        <sz val="12"/>
        <rFont val="宋体"/>
        <family val="3"/>
        <charset val="134"/>
      </rPr>
      <t>（</t>
    </r>
    <r>
      <rPr>
        <sz val="12"/>
        <rFont val="Times New Roman"/>
        <family val="1"/>
      </rPr>
      <t>2025</t>
    </r>
    <r>
      <rPr>
        <sz val="12"/>
        <rFont val="宋体"/>
        <family val="3"/>
        <charset val="134"/>
      </rPr>
      <t>年</t>
    </r>
    <r>
      <rPr>
        <sz val="12"/>
        <rFont val="Times New Roman"/>
        <family val="1"/>
      </rPr>
      <t>10</t>
    </r>
    <r>
      <rPr>
        <sz val="12"/>
        <rFont val="宋体"/>
        <family val="3"/>
        <charset val="134"/>
      </rPr>
      <t>月</t>
    </r>
    <r>
      <rPr>
        <sz val="12"/>
        <rFont val="Times New Roman"/>
        <family val="1"/>
      </rPr>
      <t>- 2026</t>
    </r>
    <r>
      <rPr>
        <sz val="12"/>
        <rFont val="宋体"/>
        <family val="3"/>
        <charset val="134"/>
      </rPr>
      <t>年</t>
    </r>
    <r>
      <rPr>
        <sz val="12"/>
        <rFont val="Times New Roman"/>
        <family val="1"/>
      </rPr>
      <t>3</t>
    </r>
    <r>
      <rPr>
        <sz val="12"/>
        <rFont val="宋体"/>
        <family val="3"/>
        <charset val="134"/>
      </rPr>
      <t>月）</t>
    </r>
    <r>
      <rPr>
        <sz val="12"/>
        <rFont val="Times New Roman"/>
        <family val="1"/>
      </rPr>
      <t xml:space="preserve">
</t>
    </r>
    <r>
      <rPr>
        <sz val="12"/>
        <rFont val="宋体"/>
        <family val="3"/>
        <charset val="134"/>
      </rPr>
      <t>汇聚全球顶级文化资源，夯实广州国际消费资源根基。</t>
    </r>
    <r>
      <rPr>
        <sz val="12"/>
        <rFont val="Times New Roman"/>
        <family val="1"/>
      </rPr>
      <t xml:space="preserve">
</t>
    </r>
    <r>
      <rPr>
        <sz val="12"/>
        <rFont val="宋体"/>
        <family val="3"/>
        <charset val="134"/>
      </rPr>
      <t>完成与国际经典动漫</t>
    </r>
    <r>
      <rPr>
        <sz val="12"/>
        <rFont val="Times New Roman"/>
        <family val="1"/>
      </rPr>
      <t>IP</t>
    </r>
    <r>
      <rPr>
        <sz val="12"/>
        <rFont val="宋体"/>
        <family val="3"/>
        <charset val="134"/>
      </rPr>
      <t>的全部法律与商务流程，正式签署授权协议。</t>
    </r>
    <r>
      <rPr>
        <sz val="12"/>
        <rFont val="Times New Roman"/>
        <family val="1"/>
      </rPr>
      <t xml:space="preserve">
</t>
    </r>
    <r>
      <rPr>
        <sz val="12"/>
        <rFont val="宋体"/>
        <family val="3"/>
        <charset val="134"/>
      </rPr>
      <t>第二阶段：产品设计与开发期（</t>
    </r>
    <r>
      <rPr>
        <sz val="12"/>
        <rFont val="Times New Roman"/>
        <family val="1"/>
      </rPr>
      <t>2026</t>
    </r>
    <r>
      <rPr>
        <sz val="12"/>
        <rFont val="宋体"/>
        <family val="3"/>
        <charset val="134"/>
      </rPr>
      <t>年</t>
    </r>
    <r>
      <rPr>
        <sz val="12"/>
        <rFont val="Times New Roman"/>
        <family val="1"/>
      </rPr>
      <t>4</t>
    </r>
    <r>
      <rPr>
        <sz val="12"/>
        <rFont val="宋体"/>
        <family val="3"/>
        <charset val="134"/>
      </rPr>
      <t>月</t>
    </r>
    <r>
      <rPr>
        <sz val="12"/>
        <rFont val="Times New Roman"/>
        <family val="1"/>
      </rPr>
      <t>- 2026</t>
    </r>
    <r>
      <rPr>
        <sz val="12"/>
        <rFont val="宋体"/>
        <family val="3"/>
        <charset val="134"/>
      </rPr>
      <t>年</t>
    </r>
    <r>
      <rPr>
        <sz val="12"/>
        <rFont val="Times New Roman"/>
        <family val="1"/>
      </rPr>
      <t>9</t>
    </r>
    <r>
      <rPr>
        <sz val="12"/>
        <rFont val="宋体"/>
        <family val="3"/>
        <charset val="134"/>
      </rPr>
      <t>月）</t>
    </r>
    <r>
      <rPr>
        <sz val="12"/>
        <rFont val="Times New Roman"/>
        <family val="1"/>
      </rPr>
      <t xml:space="preserve">
</t>
    </r>
    <r>
      <rPr>
        <sz val="12"/>
        <rFont val="宋体"/>
        <family val="3"/>
        <charset val="134"/>
      </rPr>
      <t>推动创意设计赋能，展现</t>
    </r>
    <r>
      <rPr>
        <sz val="12"/>
        <rFont val="Times New Roman"/>
        <family val="1"/>
      </rPr>
      <t>“</t>
    </r>
    <r>
      <rPr>
        <sz val="12"/>
        <rFont val="宋体"/>
        <family val="3"/>
        <charset val="134"/>
      </rPr>
      <t>广州设计</t>
    </r>
    <r>
      <rPr>
        <sz val="12"/>
        <rFont val="Times New Roman"/>
        <family val="1"/>
      </rPr>
      <t xml:space="preserve">” </t>
    </r>
    <r>
      <rPr>
        <sz val="12"/>
        <rFont val="宋体"/>
        <family val="3"/>
        <charset val="134"/>
      </rPr>
      <t>与</t>
    </r>
    <r>
      <rPr>
        <sz val="12"/>
        <rFont val="Times New Roman"/>
        <family val="1"/>
      </rPr>
      <t>“</t>
    </r>
    <r>
      <rPr>
        <sz val="12"/>
        <rFont val="宋体"/>
        <family val="3"/>
        <charset val="134"/>
      </rPr>
      <t>广州制造</t>
    </r>
    <r>
      <rPr>
        <sz val="12"/>
        <rFont val="Times New Roman"/>
        <family val="1"/>
      </rPr>
      <t>”</t>
    </r>
    <r>
      <rPr>
        <sz val="12"/>
        <rFont val="宋体"/>
        <family val="3"/>
        <charset val="134"/>
      </rPr>
      <t>对接全球</t>
    </r>
    <r>
      <rPr>
        <sz val="12"/>
        <rFont val="Times New Roman"/>
        <family val="1"/>
      </rPr>
      <t>IP</t>
    </r>
    <r>
      <rPr>
        <sz val="12"/>
        <rFont val="宋体"/>
        <family val="3"/>
        <charset val="134"/>
      </rPr>
      <t>的创新能力。</t>
    </r>
    <r>
      <rPr>
        <sz val="12"/>
        <rFont val="Times New Roman"/>
        <family val="1"/>
      </rPr>
      <t xml:space="preserve">
</t>
    </r>
    <r>
      <rPr>
        <sz val="12"/>
        <rFont val="宋体"/>
        <family val="3"/>
        <charset val="134"/>
      </rPr>
      <t>完成全部计划内</t>
    </r>
    <r>
      <rPr>
        <sz val="12"/>
        <rFont val="Times New Roman"/>
        <family val="1"/>
      </rPr>
      <t>SKU</t>
    </r>
    <r>
      <rPr>
        <sz val="12"/>
        <rFont val="宋体"/>
        <family val="3"/>
        <charset val="134"/>
      </rPr>
      <t>（约</t>
    </r>
    <r>
      <rPr>
        <sz val="12"/>
        <rFont val="Times New Roman"/>
        <family val="1"/>
      </rPr>
      <t>20</t>
    </r>
    <r>
      <rPr>
        <sz val="12"/>
        <rFont val="宋体"/>
        <family val="3"/>
        <charset val="134"/>
      </rPr>
      <t>款）的平面设计、</t>
    </r>
    <r>
      <rPr>
        <sz val="12"/>
        <rFont val="Times New Roman"/>
        <family val="1"/>
      </rPr>
      <t>3D</t>
    </r>
    <r>
      <rPr>
        <sz val="12"/>
        <rFont val="宋体"/>
        <family val="3"/>
        <charset val="134"/>
      </rPr>
      <t>建模及设计评审。确定合作生产厂商，完成生产工艺评审，并完成大货生产前的全部准备工作。</t>
    </r>
    <r>
      <rPr>
        <sz val="12"/>
        <rFont val="Times New Roman"/>
        <family val="1"/>
      </rPr>
      <t xml:space="preserve">
</t>
    </r>
    <r>
      <rPr>
        <sz val="12"/>
        <rFont val="宋体"/>
        <family val="3"/>
        <charset val="134"/>
      </rPr>
      <t>第三阶段：投产、搭建与上市推广期</t>
    </r>
    <r>
      <rPr>
        <sz val="12"/>
        <rFont val="Times New Roman"/>
        <family val="1"/>
      </rPr>
      <t xml:space="preserve">
</t>
    </r>
    <r>
      <rPr>
        <sz val="12"/>
        <rFont val="宋体"/>
        <family val="3"/>
        <charset val="134"/>
      </rPr>
      <t>（</t>
    </r>
    <r>
      <rPr>
        <sz val="12"/>
        <rFont val="Times New Roman"/>
        <family val="1"/>
      </rPr>
      <t>2026</t>
    </r>
    <r>
      <rPr>
        <sz val="12"/>
        <rFont val="宋体"/>
        <family val="3"/>
        <charset val="134"/>
      </rPr>
      <t>年</t>
    </r>
    <r>
      <rPr>
        <sz val="12"/>
        <rFont val="Times New Roman"/>
        <family val="1"/>
      </rPr>
      <t>10</t>
    </r>
    <r>
      <rPr>
        <sz val="12"/>
        <rFont val="宋体"/>
        <family val="3"/>
        <charset val="134"/>
      </rPr>
      <t>月</t>
    </r>
    <r>
      <rPr>
        <sz val="12"/>
        <rFont val="Times New Roman"/>
        <family val="1"/>
      </rPr>
      <t>- 2027</t>
    </r>
    <r>
      <rPr>
        <sz val="12"/>
        <rFont val="宋体"/>
        <family val="3"/>
        <charset val="134"/>
      </rPr>
      <t>年</t>
    </r>
    <r>
      <rPr>
        <sz val="12"/>
        <rFont val="Times New Roman"/>
        <family val="1"/>
      </rPr>
      <t>6</t>
    </r>
    <r>
      <rPr>
        <sz val="12"/>
        <rFont val="宋体"/>
        <family val="3"/>
        <charset val="134"/>
      </rPr>
      <t>月）</t>
    </r>
    <r>
      <rPr>
        <sz val="12"/>
        <rFont val="Times New Roman"/>
        <family val="1"/>
      </rPr>
      <t xml:space="preserve">
</t>
    </r>
    <r>
      <rPr>
        <sz val="12"/>
        <rFont val="宋体"/>
        <family val="3"/>
        <charset val="134"/>
      </rPr>
      <t>打造城市级文化消费盛事，激活广州商圈经济。</t>
    </r>
    <r>
      <rPr>
        <sz val="12"/>
        <rFont val="Times New Roman"/>
        <family val="1"/>
      </rPr>
      <t xml:space="preserve">
</t>
    </r>
    <r>
      <rPr>
        <sz val="12"/>
        <rFont val="宋体"/>
        <family val="3"/>
        <charset val="134"/>
      </rPr>
      <t>启动并完成所有产品的大规模生产、质检及物流配送至仓库</t>
    </r>
    <r>
      <rPr>
        <sz val="12"/>
        <rFont val="Times New Roman"/>
        <family val="1"/>
      </rPr>
      <t>/</t>
    </r>
    <r>
      <rPr>
        <sz val="12"/>
        <rFont val="宋体"/>
        <family val="3"/>
        <charset val="134"/>
      </rPr>
      <t>门店。完成主题店的沉浸式陈列方案详细设计，并完成门店的施工、搭建与布置。产品全面上架，线上线下营销活动全面引爆，项目正式投入运营。</t>
    </r>
  </si>
  <si>
    <r>
      <rPr>
        <sz val="12"/>
        <rFont val="Times New Roman"/>
        <family val="1"/>
      </rPr>
      <t>1</t>
    </r>
    <r>
      <rPr>
        <sz val="12"/>
        <rFont val="宋体"/>
        <family val="3"/>
        <charset val="134"/>
      </rPr>
      <t>）经济效益目标：项目运营期内，</t>
    </r>
    <r>
      <rPr>
        <sz val="12"/>
        <rFont val="Times New Roman"/>
        <family val="1"/>
      </rPr>
      <t>IP</t>
    </r>
    <r>
      <rPr>
        <sz val="12"/>
        <rFont val="宋体"/>
        <family val="3"/>
        <charset val="134"/>
      </rPr>
      <t>系列产品销售额突破</t>
    </r>
    <r>
      <rPr>
        <sz val="12"/>
        <rFont val="Times New Roman"/>
        <family val="1"/>
      </rPr>
      <t>3000</t>
    </r>
    <r>
      <rPr>
        <sz val="12"/>
        <rFont val="宋体"/>
        <family val="3"/>
        <charset val="134"/>
      </rPr>
      <t>万元；带动所在门店整体销售额提升</t>
    </r>
    <r>
      <rPr>
        <sz val="12"/>
        <rFont val="Times New Roman"/>
        <family val="1"/>
      </rPr>
      <t>30%</t>
    </r>
    <r>
      <rPr>
        <sz val="12"/>
        <rFont val="宋体"/>
        <family val="3"/>
        <charset val="134"/>
      </rPr>
      <t>，门店日均客流量增长</t>
    </r>
    <r>
      <rPr>
        <sz val="12"/>
        <rFont val="Times New Roman"/>
        <family val="1"/>
      </rPr>
      <t>25%</t>
    </r>
    <r>
      <rPr>
        <sz val="12"/>
        <rFont val="宋体"/>
        <family val="3"/>
        <charset val="134"/>
      </rPr>
      <t>，实现商业价值与市场份额双增长。</t>
    </r>
    <r>
      <rPr>
        <sz val="12"/>
        <rFont val="Times New Roman"/>
        <family val="1"/>
      </rPr>
      <t xml:space="preserve">
2</t>
    </r>
    <r>
      <rPr>
        <sz val="12"/>
        <rFont val="宋体"/>
        <family val="3"/>
        <charset val="134"/>
      </rPr>
      <t>）品牌与影响力目标：成功打造</t>
    </r>
    <r>
      <rPr>
        <sz val="12"/>
        <rFont val="Times New Roman"/>
        <family val="1"/>
      </rPr>
      <t>1</t>
    </r>
    <r>
      <rPr>
        <sz val="12"/>
        <rFont val="宋体"/>
        <family val="3"/>
        <charset val="134"/>
      </rPr>
      <t>个在华南地区粉丝圈层内具有高认可度的</t>
    </r>
    <r>
      <rPr>
        <sz val="12"/>
        <rFont val="Times New Roman"/>
        <family val="1"/>
      </rPr>
      <t>“</t>
    </r>
    <r>
      <rPr>
        <sz val="12"/>
        <rFont val="宋体"/>
        <family val="3"/>
        <charset val="134"/>
      </rPr>
      <t>顶级国际经典动漫</t>
    </r>
    <r>
      <rPr>
        <sz val="12"/>
        <rFont val="Times New Roman"/>
        <family val="1"/>
      </rPr>
      <t>IP</t>
    </r>
    <r>
      <rPr>
        <sz val="12"/>
        <rFont val="宋体"/>
        <family val="3"/>
        <charset val="134"/>
      </rPr>
      <t>周边体验圣地</t>
    </r>
    <r>
      <rPr>
        <sz val="12"/>
        <rFont val="Times New Roman"/>
        <family val="1"/>
      </rPr>
      <t>”</t>
    </r>
    <r>
      <rPr>
        <sz val="12"/>
        <rFont val="宋体"/>
        <family val="3"/>
        <charset val="134"/>
      </rPr>
      <t>；实现全网营销曝光量超</t>
    </r>
    <r>
      <rPr>
        <sz val="12"/>
        <rFont val="Times New Roman"/>
        <family val="1"/>
      </rPr>
      <t>1</t>
    </r>
    <r>
      <rPr>
        <sz val="12"/>
        <rFont val="宋体"/>
        <family val="3"/>
        <charset val="134"/>
      </rPr>
      <t>亿次，社交平台相关话题讨论量超</t>
    </r>
    <r>
      <rPr>
        <sz val="12"/>
        <rFont val="Times New Roman"/>
        <family val="1"/>
      </rPr>
      <t>50</t>
    </r>
    <r>
      <rPr>
        <sz val="12"/>
        <rFont val="宋体"/>
        <family val="3"/>
        <charset val="134"/>
      </rPr>
      <t>万次，强化品牌在潮玩领域的文化引领地位。</t>
    </r>
    <r>
      <rPr>
        <sz val="12"/>
        <rFont val="Times New Roman"/>
        <family val="1"/>
      </rPr>
      <t xml:space="preserve">
3</t>
    </r>
    <r>
      <rPr>
        <sz val="12"/>
        <rFont val="宋体"/>
        <family val="3"/>
        <charset val="134"/>
      </rPr>
      <t>）创新与示范目标：形成一套低成本、高效率、可快速在全国范围内复制推广的</t>
    </r>
    <r>
      <rPr>
        <sz val="12"/>
        <rFont val="Times New Roman"/>
        <family val="1"/>
      </rPr>
      <t>“</t>
    </r>
    <r>
      <rPr>
        <sz val="12"/>
        <rFont val="宋体"/>
        <family val="3"/>
        <charset val="134"/>
      </rPr>
      <t>精品主题店标准化运营体系</t>
    </r>
    <r>
      <rPr>
        <sz val="12"/>
        <rFont val="Times New Roman"/>
        <family val="1"/>
      </rPr>
      <t>”</t>
    </r>
    <r>
      <rPr>
        <sz val="12"/>
        <rFont val="宋体"/>
        <family val="3"/>
        <charset val="134"/>
      </rPr>
      <t>，为行业提供可借鉴的实践样板。</t>
    </r>
  </si>
  <si>
    <r>
      <rPr>
        <sz val="12"/>
        <rFont val="宋体"/>
        <family val="3"/>
        <charset val="134"/>
      </rPr>
      <t>崔丽冰</t>
    </r>
  </si>
  <si>
    <r>
      <rPr>
        <sz val="12"/>
        <rFont val="宋体"/>
        <family val="3"/>
        <charset val="134"/>
      </rPr>
      <t>官栈</t>
    </r>
    <r>
      <rPr>
        <sz val="12"/>
        <rFont val="Times New Roman"/>
        <family val="1"/>
      </rPr>
      <t>x</t>
    </r>
    <r>
      <rPr>
        <sz val="12"/>
        <rFont val="宋体"/>
        <family val="3"/>
        <charset val="134"/>
      </rPr>
      <t>中国非遗</t>
    </r>
    <r>
      <rPr>
        <sz val="12"/>
        <rFont val="Times New Roman"/>
        <family val="1"/>
      </rPr>
      <t xml:space="preserve"> IP  </t>
    </r>
    <r>
      <rPr>
        <sz val="12"/>
        <rFont val="宋体"/>
        <family val="3"/>
        <charset val="134"/>
      </rPr>
      <t>跨界联名推广特色文化项目</t>
    </r>
  </si>
  <si>
    <r>
      <rPr>
        <sz val="12"/>
        <rFont val="宋体"/>
        <family val="3"/>
        <charset val="134"/>
      </rPr>
      <t>广州市海珠区新港东路</t>
    </r>
    <r>
      <rPr>
        <sz val="12"/>
        <rFont val="Times New Roman"/>
        <family val="1"/>
      </rPr>
      <t>70</t>
    </r>
    <r>
      <rPr>
        <sz val="12"/>
        <rFont val="宋体"/>
        <family val="3"/>
        <charset val="134"/>
      </rPr>
      <t>号之四第三层自编</t>
    </r>
    <r>
      <rPr>
        <sz val="12"/>
        <rFont val="Times New Roman"/>
        <family val="1"/>
      </rPr>
      <t>002</t>
    </r>
    <r>
      <rPr>
        <sz val="12"/>
        <rFont val="宋体"/>
        <family val="3"/>
        <charset val="134"/>
      </rPr>
      <t>号（仅限办公）</t>
    </r>
  </si>
  <si>
    <r>
      <rPr>
        <sz val="12"/>
        <rFont val="宋体"/>
        <family val="3"/>
        <charset val="134"/>
      </rPr>
      <t>广东循证滋补生命科技有限公司</t>
    </r>
  </si>
  <si>
    <r>
      <rPr>
        <sz val="12"/>
        <rFont val="Times New Roman"/>
        <family val="1"/>
      </rPr>
      <t>2020</t>
    </r>
    <r>
      <rPr>
        <sz val="12"/>
        <rFont val="宋体"/>
        <family val="3"/>
        <charset val="134"/>
      </rPr>
      <t>年</t>
    </r>
    <r>
      <rPr>
        <sz val="12"/>
        <rFont val="Times New Roman"/>
        <family val="1"/>
      </rPr>
      <t>1</t>
    </r>
    <r>
      <rPr>
        <sz val="12"/>
        <rFont val="宋体"/>
        <family val="3"/>
        <charset val="134"/>
      </rPr>
      <t>月</t>
    </r>
  </si>
  <si>
    <r>
      <rPr>
        <sz val="12"/>
        <rFont val="Times New Roman"/>
        <family val="1"/>
      </rPr>
      <t>2026</t>
    </r>
    <r>
      <rPr>
        <sz val="12"/>
        <rFont val="宋体"/>
        <family val="3"/>
        <charset val="134"/>
      </rPr>
      <t>年</t>
    </r>
    <r>
      <rPr>
        <sz val="12"/>
        <rFont val="Times New Roman"/>
        <family val="1"/>
      </rPr>
      <t>12</t>
    </r>
    <r>
      <rPr>
        <sz val="12"/>
        <rFont val="宋体"/>
        <family val="3"/>
        <charset val="134"/>
      </rPr>
      <t>月</t>
    </r>
  </si>
  <si>
    <r>
      <rPr>
        <sz val="12"/>
        <rFont val="宋体"/>
        <family val="3"/>
        <charset val="134"/>
      </rPr>
      <t>项目主要内容：项目以</t>
    </r>
    <r>
      <rPr>
        <sz val="12"/>
        <rFont val="Times New Roman"/>
        <family val="1"/>
      </rPr>
      <t xml:space="preserve"> “</t>
    </r>
    <r>
      <rPr>
        <sz val="12"/>
        <rFont val="宋体"/>
        <family val="3"/>
        <charset val="134"/>
      </rPr>
      <t>传统滋补</t>
    </r>
    <r>
      <rPr>
        <sz val="12"/>
        <rFont val="Times New Roman"/>
        <family val="1"/>
      </rPr>
      <t xml:space="preserve"> + </t>
    </r>
    <r>
      <rPr>
        <sz val="12"/>
        <rFont val="宋体"/>
        <family val="3"/>
        <charset val="134"/>
      </rPr>
      <t>非遗文化</t>
    </r>
    <r>
      <rPr>
        <sz val="12"/>
        <rFont val="Times New Roman"/>
        <family val="1"/>
      </rPr>
      <t xml:space="preserve">” </t>
    </r>
    <r>
      <rPr>
        <sz val="12"/>
        <rFont val="宋体"/>
        <family val="3"/>
        <charset val="134"/>
      </rPr>
      <t>融合为核心，官栈自</t>
    </r>
    <r>
      <rPr>
        <sz val="12"/>
        <rFont val="Times New Roman"/>
        <family val="1"/>
      </rPr>
      <t>2020</t>
    </r>
    <r>
      <rPr>
        <sz val="12"/>
        <rFont val="宋体"/>
        <family val="3"/>
        <charset val="134"/>
      </rPr>
      <t>年始，在全国范围内广泛学习考察，内部制定</t>
    </r>
    <r>
      <rPr>
        <sz val="12"/>
        <rFont val="Times New Roman"/>
        <family val="1"/>
      </rPr>
      <t>“</t>
    </r>
    <r>
      <rPr>
        <sz val="12"/>
        <rFont val="宋体"/>
        <family val="3"/>
        <charset val="134"/>
      </rPr>
      <t>中国非遗</t>
    </r>
    <r>
      <rPr>
        <sz val="12"/>
        <rFont val="Times New Roman"/>
        <family val="1"/>
      </rPr>
      <t>x</t>
    </r>
    <r>
      <rPr>
        <sz val="12"/>
        <rFont val="宋体"/>
        <family val="3"/>
        <charset val="134"/>
      </rPr>
      <t>官栈</t>
    </r>
    <r>
      <rPr>
        <sz val="12"/>
        <rFont val="Times New Roman"/>
        <family val="1"/>
      </rPr>
      <t xml:space="preserve"> ”</t>
    </r>
    <r>
      <rPr>
        <sz val="12"/>
        <rFont val="宋体"/>
        <family val="3"/>
        <charset val="134"/>
      </rPr>
      <t>计划</t>
    </r>
    <r>
      <rPr>
        <sz val="12"/>
        <rFont val="Times New Roman"/>
        <family val="1"/>
      </rPr>
      <t xml:space="preserve"> </t>
    </r>
    <r>
      <rPr>
        <sz val="12"/>
        <rFont val="宋体"/>
        <family val="3"/>
        <charset val="134"/>
      </rPr>
      <t>，广泛遴选与品牌联名匹配的非遗</t>
    </r>
    <r>
      <rPr>
        <sz val="12"/>
        <rFont val="Times New Roman"/>
        <family val="1"/>
      </rPr>
      <t>IP</t>
    </r>
    <r>
      <rPr>
        <sz val="12"/>
        <rFont val="宋体"/>
        <family val="3"/>
        <charset val="134"/>
      </rPr>
      <t>，</t>
    </r>
    <r>
      <rPr>
        <sz val="12"/>
        <rFont val="Times New Roman"/>
        <family val="1"/>
      </rPr>
      <t>2024</t>
    </r>
    <r>
      <rPr>
        <sz val="12"/>
        <rFont val="宋体"/>
        <family val="3"/>
        <charset val="134"/>
      </rPr>
      <t>年至今已落地多维度非遗</t>
    </r>
    <r>
      <rPr>
        <sz val="12"/>
        <rFont val="Times New Roman"/>
        <family val="1"/>
      </rPr>
      <t xml:space="preserve"> IP</t>
    </r>
    <r>
      <rPr>
        <sz val="12"/>
        <rFont val="宋体"/>
        <family val="3"/>
        <charset val="134"/>
      </rPr>
      <t>联名实践：包括与国家级非遗</t>
    </r>
    <r>
      <rPr>
        <sz val="12"/>
        <rFont val="Times New Roman"/>
        <family val="1"/>
      </rPr>
      <t xml:space="preserve"> “</t>
    </r>
    <r>
      <rPr>
        <sz val="12"/>
        <rFont val="宋体"/>
        <family val="3"/>
        <charset val="134"/>
      </rPr>
      <t>醒狮</t>
    </r>
    <r>
      <rPr>
        <sz val="12"/>
        <rFont val="Times New Roman"/>
        <family val="1"/>
      </rPr>
      <t xml:space="preserve">” </t>
    </r>
    <r>
      <rPr>
        <sz val="12"/>
        <rFont val="宋体"/>
        <family val="3"/>
        <charset val="134"/>
      </rPr>
      <t>夏国璋龙狮团，打造</t>
    </r>
    <r>
      <rPr>
        <sz val="12"/>
        <rFont val="Times New Roman"/>
        <family val="1"/>
      </rPr>
      <t xml:space="preserve"> “</t>
    </r>
    <r>
      <rPr>
        <sz val="12"/>
        <rFont val="宋体"/>
        <family val="3"/>
        <charset val="134"/>
      </rPr>
      <t>狮来运转</t>
    </r>
    <r>
      <rPr>
        <sz val="12"/>
        <rFont val="Times New Roman"/>
        <family val="1"/>
      </rPr>
      <t xml:space="preserve">” </t>
    </r>
    <r>
      <rPr>
        <sz val="12"/>
        <rFont val="宋体"/>
        <family val="3"/>
        <charset val="134"/>
      </rPr>
      <t>非遗限定礼盒，通过醒狮纹样设计、庞博等代言人传播，实现从产品包装到营销场景的文化渗透；与姚建萍苏绣非遗深度合作，将刺绣文化融入产品包装，推动非遗技艺与现代消费场景结合。</t>
    </r>
  </si>
  <si>
    <r>
      <rPr>
        <sz val="12"/>
        <rFont val="Times New Roman"/>
        <family val="1"/>
      </rPr>
      <t>1.</t>
    </r>
    <r>
      <rPr>
        <sz val="12"/>
        <rFont val="宋体"/>
        <family val="3"/>
        <charset val="134"/>
      </rPr>
      <t>前期筹备阶段（</t>
    </r>
    <r>
      <rPr>
        <sz val="12"/>
        <rFont val="Times New Roman"/>
        <family val="1"/>
      </rPr>
      <t>2020</t>
    </r>
    <r>
      <rPr>
        <sz val="12"/>
        <rFont val="宋体"/>
        <family val="3"/>
        <charset val="134"/>
      </rPr>
      <t>年</t>
    </r>
    <r>
      <rPr>
        <sz val="12"/>
        <rFont val="Times New Roman"/>
        <family val="1"/>
      </rPr>
      <t>1</t>
    </r>
    <r>
      <rPr>
        <sz val="12"/>
        <rFont val="宋体"/>
        <family val="3"/>
        <charset val="134"/>
      </rPr>
      <t>月</t>
    </r>
    <r>
      <rPr>
        <sz val="12"/>
        <rFont val="Times New Roman"/>
        <family val="1"/>
      </rPr>
      <t>-2023</t>
    </r>
    <r>
      <rPr>
        <sz val="12"/>
        <rFont val="宋体"/>
        <family val="3"/>
        <charset val="134"/>
      </rPr>
      <t>年</t>
    </r>
    <r>
      <rPr>
        <sz val="12"/>
        <rFont val="Times New Roman"/>
        <family val="1"/>
      </rPr>
      <t>12</t>
    </r>
    <r>
      <rPr>
        <sz val="12"/>
        <rFont val="宋体"/>
        <family val="3"/>
        <charset val="134"/>
      </rPr>
      <t>月）官栈品牌团队在全国范围学习考察具有地域特色的非遗</t>
    </r>
    <r>
      <rPr>
        <sz val="12"/>
        <rFont val="Times New Roman"/>
        <family val="1"/>
      </rPr>
      <t>IP</t>
    </r>
    <r>
      <rPr>
        <sz val="12"/>
        <rFont val="宋体"/>
        <family val="3"/>
        <charset val="134"/>
      </rPr>
      <t>，梳理行业非遗合作经验，内部制定</t>
    </r>
    <r>
      <rPr>
        <sz val="12"/>
        <rFont val="Times New Roman"/>
        <family val="1"/>
      </rPr>
      <t>"</t>
    </r>
    <r>
      <rPr>
        <sz val="12"/>
        <rFont val="宋体"/>
        <family val="3"/>
        <charset val="134"/>
      </rPr>
      <t>中国非遗</t>
    </r>
    <r>
      <rPr>
        <sz val="12"/>
        <rFont val="Times New Roman"/>
        <family val="1"/>
      </rPr>
      <t>x</t>
    </r>
    <r>
      <rPr>
        <sz val="12"/>
        <rFont val="宋体"/>
        <family val="3"/>
        <charset val="134"/>
      </rPr>
      <t>官栈</t>
    </r>
    <r>
      <rPr>
        <sz val="12"/>
        <rFont val="Times New Roman"/>
        <family val="1"/>
      </rPr>
      <t>“</t>
    </r>
    <r>
      <rPr>
        <sz val="12"/>
        <rFont val="宋体"/>
        <family val="3"/>
        <charset val="134"/>
      </rPr>
      <t>计划，广泛遴选明确目标</t>
    </r>
    <r>
      <rPr>
        <sz val="12"/>
        <rFont val="Times New Roman"/>
        <family val="1"/>
      </rPr>
      <t>IP</t>
    </r>
    <r>
      <rPr>
        <sz val="12"/>
        <rFont val="宋体"/>
        <family val="3"/>
        <charset val="134"/>
      </rPr>
      <t>，初步完成合作框架搭建及资源对接。</t>
    </r>
    <r>
      <rPr>
        <sz val="12"/>
        <rFont val="Times New Roman"/>
        <family val="1"/>
      </rPr>
      <t xml:space="preserve">
2.</t>
    </r>
    <r>
      <rPr>
        <sz val="12"/>
        <rFont val="宋体"/>
        <family val="3"/>
        <charset val="134"/>
      </rPr>
      <t>非遗</t>
    </r>
    <r>
      <rPr>
        <sz val="12"/>
        <rFont val="Times New Roman"/>
        <family val="1"/>
      </rPr>
      <t>IP</t>
    </r>
    <r>
      <rPr>
        <sz val="12"/>
        <rFont val="宋体"/>
        <family val="3"/>
        <charset val="134"/>
      </rPr>
      <t>联名执行阶段（</t>
    </r>
    <r>
      <rPr>
        <sz val="12"/>
        <rFont val="Times New Roman"/>
        <family val="1"/>
      </rPr>
      <t>2024</t>
    </r>
    <r>
      <rPr>
        <sz val="12"/>
        <rFont val="宋体"/>
        <family val="3"/>
        <charset val="134"/>
      </rPr>
      <t>年</t>
    </r>
    <r>
      <rPr>
        <sz val="12"/>
        <rFont val="Times New Roman"/>
        <family val="1"/>
      </rPr>
      <t>1</t>
    </r>
    <r>
      <rPr>
        <sz val="12"/>
        <rFont val="宋体"/>
        <family val="3"/>
        <charset val="134"/>
      </rPr>
      <t>月</t>
    </r>
    <r>
      <rPr>
        <sz val="12"/>
        <rFont val="Times New Roman"/>
        <family val="1"/>
      </rPr>
      <t>-2025</t>
    </r>
    <r>
      <rPr>
        <sz val="12"/>
        <rFont val="宋体"/>
        <family val="3"/>
        <charset val="134"/>
      </rPr>
      <t>年</t>
    </r>
    <r>
      <rPr>
        <sz val="12"/>
        <rFont val="Times New Roman"/>
        <family val="1"/>
      </rPr>
      <t>6</t>
    </r>
    <r>
      <rPr>
        <sz val="12"/>
        <rFont val="宋体"/>
        <family val="3"/>
        <charset val="134"/>
      </rPr>
      <t>月）</t>
    </r>
    <r>
      <rPr>
        <sz val="12"/>
        <rFont val="Times New Roman"/>
        <family val="1"/>
      </rPr>
      <t xml:space="preserve">
</t>
    </r>
    <r>
      <rPr>
        <sz val="12"/>
        <rFont val="宋体"/>
        <family val="3"/>
        <charset val="134"/>
      </rPr>
      <t>根据筹备阶段梳理的意向</t>
    </r>
    <r>
      <rPr>
        <sz val="12"/>
        <rFont val="Times New Roman"/>
        <family val="1"/>
      </rPr>
      <t>IP</t>
    </r>
    <r>
      <rPr>
        <sz val="12"/>
        <rFont val="宋体"/>
        <family val="3"/>
        <charset val="134"/>
      </rPr>
      <t>（</t>
    </r>
    <r>
      <rPr>
        <sz val="12"/>
        <rFont val="Times New Roman"/>
        <family val="1"/>
      </rPr>
      <t>2024</t>
    </r>
    <r>
      <rPr>
        <sz val="12"/>
        <rFont val="宋体"/>
        <family val="3"/>
        <charset val="134"/>
      </rPr>
      <t>年</t>
    </r>
    <r>
      <rPr>
        <sz val="12"/>
        <rFont val="Times New Roman"/>
        <family val="1"/>
      </rPr>
      <t>1</t>
    </r>
    <r>
      <rPr>
        <sz val="12"/>
        <rFont val="宋体"/>
        <family val="3"/>
        <charset val="134"/>
      </rPr>
      <t>月</t>
    </r>
    <r>
      <rPr>
        <sz val="12"/>
        <rFont val="Times New Roman"/>
        <family val="1"/>
      </rPr>
      <t>-2024</t>
    </r>
    <r>
      <rPr>
        <sz val="12"/>
        <rFont val="宋体"/>
        <family val="3"/>
        <charset val="134"/>
      </rPr>
      <t>年</t>
    </r>
    <r>
      <rPr>
        <sz val="12"/>
        <rFont val="Times New Roman"/>
        <family val="1"/>
      </rPr>
      <t>6</t>
    </r>
    <r>
      <rPr>
        <sz val="12"/>
        <rFont val="宋体"/>
        <family val="3"/>
        <charset val="134"/>
      </rPr>
      <t>月）</t>
    </r>
    <r>
      <rPr>
        <sz val="12"/>
        <rFont val="Times New Roman"/>
        <family val="1"/>
      </rPr>
      <t xml:space="preserve">
</t>
    </r>
    <r>
      <rPr>
        <sz val="12"/>
        <rFont val="宋体"/>
        <family val="3"/>
        <charset val="134"/>
      </rPr>
      <t>围绕节日、品牌、产品属性等特性，落地非遗</t>
    </r>
    <r>
      <rPr>
        <sz val="12"/>
        <rFont val="Times New Roman"/>
        <family val="1"/>
      </rPr>
      <t>IP</t>
    </r>
    <r>
      <rPr>
        <sz val="12"/>
        <rFont val="宋体"/>
        <family val="3"/>
        <charset val="134"/>
      </rPr>
      <t>联名产品（</t>
    </r>
    <r>
      <rPr>
        <sz val="12"/>
        <rFont val="Times New Roman"/>
        <family val="1"/>
      </rPr>
      <t>2024</t>
    </r>
    <r>
      <rPr>
        <sz val="12"/>
        <rFont val="宋体"/>
        <family val="3"/>
        <charset val="134"/>
      </rPr>
      <t>年</t>
    </r>
    <r>
      <rPr>
        <sz val="12"/>
        <rFont val="Times New Roman"/>
        <family val="1"/>
      </rPr>
      <t>7</t>
    </r>
    <r>
      <rPr>
        <sz val="12"/>
        <rFont val="宋体"/>
        <family val="3"/>
        <charset val="134"/>
      </rPr>
      <t>月</t>
    </r>
    <r>
      <rPr>
        <sz val="12"/>
        <rFont val="Times New Roman"/>
        <family val="1"/>
      </rPr>
      <t>-2024</t>
    </r>
    <r>
      <rPr>
        <sz val="12"/>
        <rFont val="宋体"/>
        <family val="3"/>
        <charset val="134"/>
      </rPr>
      <t>年</t>
    </r>
    <r>
      <rPr>
        <sz val="12"/>
        <rFont val="Times New Roman"/>
        <family val="1"/>
      </rPr>
      <t>12</t>
    </r>
    <r>
      <rPr>
        <sz val="12"/>
        <rFont val="宋体"/>
        <family val="3"/>
        <charset val="134"/>
      </rPr>
      <t>月）</t>
    </r>
    <r>
      <rPr>
        <sz val="12"/>
        <rFont val="Times New Roman"/>
        <family val="1"/>
      </rPr>
      <t xml:space="preserve">
</t>
    </r>
    <r>
      <rPr>
        <sz val="12"/>
        <rFont val="宋体"/>
        <family val="3"/>
        <charset val="134"/>
      </rPr>
      <t>针对非遗</t>
    </r>
    <r>
      <rPr>
        <sz val="12"/>
        <rFont val="Times New Roman"/>
        <family val="1"/>
      </rPr>
      <t>IP</t>
    </r>
    <r>
      <rPr>
        <sz val="12"/>
        <rFont val="宋体"/>
        <family val="3"/>
        <charset val="134"/>
      </rPr>
      <t>进行阶段传播活动，强化文化属性（</t>
    </r>
    <r>
      <rPr>
        <sz val="12"/>
        <rFont val="Times New Roman"/>
        <family val="1"/>
      </rPr>
      <t>2025</t>
    </r>
    <r>
      <rPr>
        <sz val="12"/>
        <rFont val="宋体"/>
        <family val="3"/>
        <charset val="134"/>
      </rPr>
      <t>年</t>
    </r>
    <r>
      <rPr>
        <sz val="12"/>
        <rFont val="Times New Roman"/>
        <family val="1"/>
      </rPr>
      <t>1</t>
    </r>
    <r>
      <rPr>
        <sz val="12"/>
        <rFont val="宋体"/>
        <family val="3"/>
        <charset val="134"/>
      </rPr>
      <t>月</t>
    </r>
    <r>
      <rPr>
        <sz val="12"/>
        <rFont val="Times New Roman"/>
        <family val="1"/>
      </rPr>
      <t>-2025</t>
    </r>
    <r>
      <rPr>
        <sz val="12"/>
        <rFont val="宋体"/>
        <family val="3"/>
        <charset val="134"/>
      </rPr>
      <t>年</t>
    </r>
    <r>
      <rPr>
        <sz val="12"/>
        <rFont val="Times New Roman"/>
        <family val="1"/>
      </rPr>
      <t>6</t>
    </r>
    <r>
      <rPr>
        <sz val="12"/>
        <rFont val="宋体"/>
        <family val="3"/>
        <charset val="134"/>
      </rPr>
      <t>月）</t>
    </r>
    <r>
      <rPr>
        <sz val="12"/>
        <rFont val="Times New Roman"/>
        <family val="1"/>
      </rPr>
      <t xml:space="preserve">
3.</t>
    </r>
    <r>
      <rPr>
        <sz val="12"/>
        <rFont val="宋体"/>
        <family val="3"/>
        <charset val="134"/>
      </rPr>
      <t>非遗</t>
    </r>
    <r>
      <rPr>
        <sz val="12"/>
        <rFont val="Times New Roman"/>
        <family val="1"/>
      </rPr>
      <t>IP</t>
    </r>
    <r>
      <rPr>
        <sz val="12"/>
        <rFont val="宋体"/>
        <family val="3"/>
        <charset val="134"/>
      </rPr>
      <t>合作典型复制阶段（</t>
    </r>
    <r>
      <rPr>
        <sz val="12"/>
        <rFont val="Times New Roman"/>
        <family val="1"/>
      </rPr>
      <t>2025</t>
    </r>
    <r>
      <rPr>
        <sz val="12"/>
        <rFont val="宋体"/>
        <family val="3"/>
        <charset val="134"/>
      </rPr>
      <t>年</t>
    </r>
    <r>
      <rPr>
        <sz val="12"/>
        <rFont val="Times New Roman"/>
        <family val="1"/>
      </rPr>
      <t>7</t>
    </r>
    <r>
      <rPr>
        <sz val="12"/>
        <rFont val="宋体"/>
        <family val="3"/>
        <charset val="134"/>
      </rPr>
      <t>月</t>
    </r>
    <r>
      <rPr>
        <sz val="12"/>
        <rFont val="Times New Roman"/>
        <family val="1"/>
      </rPr>
      <t>-2026</t>
    </r>
    <r>
      <rPr>
        <sz val="12"/>
        <rFont val="宋体"/>
        <family val="3"/>
        <charset val="134"/>
      </rPr>
      <t>年</t>
    </r>
    <r>
      <rPr>
        <sz val="12"/>
        <rFont val="Times New Roman"/>
        <family val="1"/>
      </rPr>
      <t>10</t>
    </r>
    <r>
      <rPr>
        <sz val="12"/>
        <rFont val="宋体"/>
        <family val="3"/>
        <charset val="134"/>
      </rPr>
      <t>月）</t>
    </r>
    <r>
      <rPr>
        <sz val="12"/>
        <rFont val="Times New Roman"/>
        <family val="1"/>
      </rPr>
      <t xml:space="preserve">
</t>
    </r>
    <r>
      <rPr>
        <sz val="12"/>
        <rFont val="宋体"/>
        <family val="3"/>
        <charset val="134"/>
      </rPr>
      <t>确定启动</t>
    </r>
    <r>
      <rPr>
        <sz val="12"/>
        <rFont val="Times New Roman"/>
        <family val="1"/>
      </rPr>
      <t>IP</t>
    </r>
    <r>
      <rPr>
        <sz val="12"/>
        <rFont val="宋体"/>
        <family val="3"/>
        <charset val="134"/>
      </rPr>
      <t>合作（</t>
    </r>
    <r>
      <rPr>
        <sz val="12"/>
        <rFont val="Times New Roman"/>
        <family val="1"/>
      </rPr>
      <t>2025</t>
    </r>
    <r>
      <rPr>
        <sz val="12"/>
        <rFont val="宋体"/>
        <family val="3"/>
        <charset val="134"/>
      </rPr>
      <t>年</t>
    </r>
    <r>
      <rPr>
        <sz val="12"/>
        <rFont val="Times New Roman"/>
        <family val="1"/>
      </rPr>
      <t>7</t>
    </r>
    <r>
      <rPr>
        <sz val="12"/>
        <rFont val="宋体"/>
        <family val="3"/>
        <charset val="134"/>
      </rPr>
      <t>月</t>
    </r>
    <r>
      <rPr>
        <sz val="12"/>
        <rFont val="Times New Roman"/>
        <family val="1"/>
      </rPr>
      <t>-2025</t>
    </r>
    <r>
      <rPr>
        <sz val="12"/>
        <rFont val="宋体"/>
        <family val="3"/>
        <charset val="134"/>
      </rPr>
      <t>年</t>
    </r>
    <r>
      <rPr>
        <sz val="12"/>
        <rFont val="Times New Roman"/>
        <family val="1"/>
      </rPr>
      <t>9</t>
    </r>
    <r>
      <rPr>
        <sz val="12"/>
        <rFont val="宋体"/>
        <family val="3"/>
        <charset val="134"/>
      </rPr>
      <t>月）</t>
    </r>
    <r>
      <rPr>
        <sz val="12"/>
        <rFont val="Times New Roman"/>
        <family val="1"/>
      </rPr>
      <t xml:space="preserve">
</t>
    </r>
    <r>
      <rPr>
        <sz val="12"/>
        <rFont val="宋体"/>
        <family val="3"/>
        <charset val="134"/>
      </rPr>
      <t>完成联合主题</t>
    </r>
    <r>
      <rPr>
        <sz val="12"/>
        <rFont val="Times New Roman"/>
        <family val="1"/>
      </rPr>
      <t>IP</t>
    </r>
    <r>
      <rPr>
        <sz val="12"/>
        <rFont val="宋体"/>
        <family val="3"/>
        <charset val="134"/>
      </rPr>
      <t>产品设计并推向市场（</t>
    </r>
    <r>
      <rPr>
        <sz val="12"/>
        <rFont val="Times New Roman"/>
        <family val="1"/>
      </rPr>
      <t>2025</t>
    </r>
    <r>
      <rPr>
        <sz val="12"/>
        <rFont val="宋体"/>
        <family val="3"/>
        <charset val="134"/>
      </rPr>
      <t>年</t>
    </r>
    <r>
      <rPr>
        <sz val="12"/>
        <rFont val="Times New Roman"/>
        <family val="1"/>
      </rPr>
      <t>10</t>
    </r>
    <r>
      <rPr>
        <sz val="12"/>
        <rFont val="宋体"/>
        <family val="3"/>
        <charset val="134"/>
      </rPr>
      <t>月</t>
    </r>
    <r>
      <rPr>
        <sz val="12"/>
        <rFont val="Times New Roman"/>
        <family val="1"/>
      </rPr>
      <t>-2025</t>
    </r>
    <r>
      <rPr>
        <sz val="12"/>
        <rFont val="宋体"/>
        <family val="3"/>
        <charset val="134"/>
      </rPr>
      <t>年</t>
    </r>
    <r>
      <rPr>
        <sz val="12"/>
        <rFont val="Times New Roman"/>
        <family val="1"/>
      </rPr>
      <t>12</t>
    </r>
    <r>
      <rPr>
        <sz val="12"/>
        <rFont val="宋体"/>
        <family val="3"/>
        <charset val="134"/>
      </rPr>
      <t>月）</t>
    </r>
    <r>
      <rPr>
        <sz val="12"/>
        <rFont val="Times New Roman"/>
        <family val="1"/>
      </rPr>
      <t xml:space="preserve">
</t>
    </r>
    <r>
      <rPr>
        <sz val="12"/>
        <rFont val="宋体"/>
        <family val="3"/>
        <charset val="134"/>
      </rPr>
      <t>半年为周期进行系列</t>
    </r>
    <r>
      <rPr>
        <sz val="12"/>
        <rFont val="Times New Roman"/>
        <family val="1"/>
      </rPr>
      <t>IP</t>
    </r>
    <r>
      <rPr>
        <sz val="12"/>
        <rFont val="宋体"/>
        <family val="3"/>
        <charset val="134"/>
      </rPr>
      <t>合作案例复制（</t>
    </r>
    <r>
      <rPr>
        <sz val="12"/>
        <rFont val="Times New Roman"/>
        <family val="1"/>
      </rPr>
      <t>2026</t>
    </r>
    <r>
      <rPr>
        <sz val="12"/>
        <rFont val="宋体"/>
        <family val="3"/>
        <charset val="134"/>
      </rPr>
      <t>年</t>
    </r>
    <r>
      <rPr>
        <sz val="12"/>
        <rFont val="Times New Roman"/>
        <family val="1"/>
      </rPr>
      <t>1</t>
    </r>
    <r>
      <rPr>
        <sz val="12"/>
        <rFont val="宋体"/>
        <family val="3"/>
        <charset val="134"/>
      </rPr>
      <t>月</t>
    </r>
    <r>
      <rPr>
        <sz val="12"/>
        <rFont val="Times New Roman"/>
        <family val="1"/>
      </rPr>
      <t>-2026</t>
    </r>
    <r>
      <rPr>
        <sz val="12"/>
        <rFont val="宋体"/>
        <family val="3"/>
        <charset val="134"/>
      </rPr>
      <t>年</t>
    </r>
    <r>
      <rPr>
        <sz val="12"/>
        <rFont val="Times New Roman"/>
        <family val="1"/>
      </rPr>
      <t>9</t>
    </r>
    <r>
      <rPr>
        <sz val="12"/>
        <rFont val="宋体"/>
        <family val="3"/>
        <charset val="134"/>
      </rPr>
      <t>月）</t>
    </r>
    <r>
      <rPr>
        <sz val="12"/>
        <rFont val="Times New Roman"/>
        <family val="1"/>
      </rPr>
      <t xml:space="preserve">
4.</t>
    </r>
    <r>
      <rPr>
        <sz val="12"/>
        <rFont val="宋体"/>
        <family val="3"/>
        <charset val="134"/>
      </rPr>
      <t>系列非遗</t>
    </r>
    <r>
      <rPr>
        <sz val="12"/>
        <rFont val="Times New Roman"/>
        <family val="1"/>
      </rPr>
      <t>IP</t>
    </r>
    <r>
      <rPr>
        <sz val="12"/>
        <rFont val="宋体"/>
        <family val="3"/>
        <charset val="134"/>
      </rPr>
      <t>联名合作总结验收阶段（</t>
    </r>
    <r>
      <rPr>
        <sz val="12"/>
        <rFont val="Times New Roman"/>
        <family val="1"/>
      </rPr>
      <t>2026</t>
    </r>
    <r>
      <rPr>
        <sz val="12"/>
        <rFont val="宋体"/>
        <family val="3"/>
        <charset val="134"/>
      </rPr>
      <t>年</t>
    </r>
    <r>
      <rPr>
        <sz val="12"/>
        <rFont val="Times New Roman"/>
        <family val="1"/>
      </rPr>
      <t>10</t>
    </r>
    <r>
      <rPr>
        <sz val="12"/>
        <rFont val="宋体"/>
        <family val="3"/>
        <charset val="134"/>
      </rPr>
      <t>月</t>
    </r>
    <r>
      <rPr>
        <sz val="12"/>
        <rFont val="Times New Roman"/>
        <family val="1"/>
      </rPr>
      <t>-12</t>
    </r>
    <r>
      <rPr>
        <sz val="12"/>
        <rFont val="宋体"/>
        <family val="3"/>
        <charset val="134"/>
      </rPr>
      <t>月）</t>
    </r>
  </si>
  <si>
    <r>
      <rPr>
        <sz val="12"/>
        <rFont val="Times New Roman"/>
        <family val="1"/>
      </rPr>
      <t>1.</t>
    </r>
    <r>
      <rPr>
        <sz val="12"/>
        <rFont val="宋体"/>
        <family val="3"/>
        <charset val="134"/>
      </rPr>
      <t>销售增长目标。单个</t>
    </r>
    <r>
      <rPr>
        <sz val="12"/>
        <rFont val="Times New Roman"/>
        <family val="1"/>
      </rPr>
      <t>IP</t>
    </r>
    <r>
      <rPr>
        <sz val="12"/>
        <rFont val="宋体"/>
        <family val="3"/>
        <charset val="134"/>
      </rPr>
      <t>联名产品上市</t>
    </r>
    <r>
      <rPr>
        <sz val="12"/>
        <rFont val="Times New Roman"/>
        <family val="1"/>
      </rPr>
      <t>6</t>
    </r>
    <r>
      <rPr>
        <sz val="12"/>
        <rFont val="宋体"/>
        <family val="3"/>
        <charset val="134"/>
      </rPr>
      <t>个月内，带动品牌销售额比例提升至少</t>
    </r>
    <r>
      <rPr>
        <sz val="12"/>
        <rFont val="Times New Roman"/>
        <family val="1"/>
      </rPr>
      <t>15%</t>
    </r>
    <r>
      <rPr>
        <sz val="12"/>
        <rFont val="宋体"/>
        <family val="3"/>
        <charset val="134"/>
      </rPr>
      <t>；对比同类非联名产品，联名产品复购率提升约</t>
    </r>
    <r>
      <rPr>
        <sz val="12"/>
        <rFont val="Times New Roman"/>
        <family val="1"/>
      </rPr>
      <t>20%</t>
    </r>
    <r>
      <rPr>
        <sz val="12"/>
        <rFont val="宋体"/>
        <family val="3"/>
        <charset val="134"/>
      </rPr>
      <t>。</t>
    </r>
    <r>
      <rPr>
        <sz val="12"/>
        <rFont val="Times New Roman"/>
        <family val="1"/>
      </rPr>
      <t xml:space="preserve">
2.</t>
    </r>
    <r>
      <rPr>
        <sz val="12"/>
        <rFont val="宋体"/>
        <family val="3"/>
        <charset val="134"/>
      </rPr>
      <t>品牌曝光与用户触达。线上传播覆盖人群超</t>
    </r>
    <r>
      <rPr>
        <sz val="12"/>
        <rFont val="Times New Roman"/>
        <family val="1"/>
      </rPr>
      <t>500</t>
    </r>
    <r>
      <rPr>
        <sz val="12"/>
        <rFont val="宋体"/>
        <family val="3"/>
        <charset val="134"/>
      </rPr>
      <t>万人次；线下快闪活动及门店体验活动参与人数累计达</t>
    </r>
    <r>
      <rPr>
        <sz val="12"/>
        <rFont val="Times New Roman"/>
        <family val="1"/>
      </rPr>
      <t xml:space="preserve"> 2000</t>
    </r>
    <r>
      <rPr>
        <sz val="12"/>
        <rFont val="宋体"/>
        <family val="3"/>
        <charset val="134"/>
      </rPr>
      <t>人次，提升品牌搜索量</t>
    </r>
    <r>
      <rPr>
        <sz val="12"/>
        <rFont val="Times New Roman"/>
        <family val="1"/>
      </rPr>
      <t xml:space="preserve"> 30%</t>
    </r>
    <r>
      <rPr>
        <sz val="12"/>
        <rFont val="宋体"/>
        <family val="3"/>
        <charset val="134"/>
      </rPr>
      <t>。</t>
    </r>
    <r>
      <rPr>
        <sz val="12"/>
        <rFont val="Times New Roman"/>
        <family val="1"/>
      </rPr>
      <t xml:space="preserve">
3.</t>
    </r>
    <r>
      <rPr>
        <sz val="12"/>
        <rFont val="宋体"/>
        <family val="3"/>
        <charset val="134"/>
      </rPr>
      <t>客流量与消费体验。联名产品主销门店日均客流量提升</t>
    </r>
    <r>
      <rPr>
        <sz val="12"/>
        <rFont val="Times New Roman"/>
        <family val="1"/>
      </rPr>
      <t>25%</t>
    </r>
    <r>
      <rPr>
        <sz val="12"/>
        <rFont val="宋体"/>
        <family val="3"/>
        <charset val="134"/>
      </rPr>
      <t>；门店内联名产品体验区转化率达</t>
    </r>
    <r>
      <rPr>
        <sz val="12"/>
        <rFont val="Times New Roman"/>
        <family val="1"/>
      </rPr>
      <t xml:space="preserve"> 20%</t>
    </r>
    <r>
      <rPr>
        <sz val="12"/>
        <rFont val="宋体"/>
        <family val="3"/>
        <charset val="134"/>
      </rPr>
      <t>。</t>
    </r>
    <r>
      <rPr>
        <sz val="12"/>
        <rFont val="Times New Roman"/>
        <family val="1"/>
      </rPr>
      <t xml:space="preserve">
4.</t>
    </r>
    <r>
      <rPr>
        <sz val="12"/>
        <rFont val="宋体"/>
        <family val="3"/>
        <charset val="134"/>
      </rPr>
      <t>产业与社会效益。带动非遗传承人及相关产业链就业：直接合作非遗手工艺人</t>
    </r>
    <r>
      <rPr>
        <sz val="12"/>
        <rFont val="Times New Roman"/>
        <family val="1"/>
      </rPr>
      <t>2-3</t>
    </r>
    <r>
      <rPr>
        <sz val="12"/>
        <rFont val="宋体"/>
        <family val="3"/>
        <charset val="134"/>
      </rPr>
      <t>名；推动中式滋补文化认知度提升：通过联名产品宣传，提升目标消费群体（</t>
    </r>
    <r>
      <rPr>
        <sz val="12"/>
        <rFont val="Times New Roman"/>
        <family val="1"/>
      </rPr>
      <t>25-45</t>
    </r>
    <r>
      <rPr>
        <sz val="12"/>
        <rFont val="宋体"/>
        <family val="3"/>
        <charset val="134"/>
      </rPr>
      <t>岁女性）对</t>
    </r>
    <r>
      <rPr>
        <sz val="12"/>
        <rFont val="Times New Roman"/>
        <family val="1"/>
      </rPr>
      <t xml:space="preserve"> “</t>
    </r>
    <r>
      <rPr>
        <sz val="12"/>
        <rFont val="宋体"/>
        <family val="3"/>
        <charset val="134"/>
      </rPr>
      <t>非遗</t>
    </r>
    <r>
      <rPr>
        <sz val="12"/>
        <rFont val="Times New Roman"/>
        <family val="1"/>
      </rPr>
      <t>+</t>
    </r>
    <r>
      <rPr>
        <sz val="12"/>
        <rFont val="宋体"/>
        <family val="3"/>
        <charset val="134"/>
      </rPr>
      <t>新滋补</t>
    </r>
    <r>
      <rPr>
        <sz val="12"/>
        <rFont val="Times New Roman"/>
        <family val="1"/>
      </rPr>
      <t xml:space="preserve">” </t>
    </r>
    <r>
      <rPr>
        <sz val="12"/>
        <rFont val="宋体"/>
        <family val="3"/>
        <charset val="134"/>
      </rPr>
      <t>理念认知率。</t>
    </r>
    <r>
      <rPr>
        <sz val="12"/>
        <rFont val="Times New Roman"/>
        <family val="1"/>
      </rPr>
      <t xml:space="preserve">
5.</t>
    </r>
    <r>
      <rPr>
        <sz val="12"/>
        <rFont val="宋体"/>
        <family val="3"/>
        <charset val="134"/>
      </rPr>
      <t>长期价值沉淀。联名产品生命周期（</t>
    </r>
    <r>
      <rPr>
        <sz val="12"/>
        <rFont val="Times New Roman"/>
        <family val="1"/>
      </rPr>
      <t>12</t>
    </r>
    <r>
      <rPr>
        <sz val="12"/>
        <rFont val="宋体"/>
        <family val="3"/>
        <charset val="134"/>
      </rPr>
      <t>个月）内，形成</t>
    </r>
    <r>
      <rPr>
        <sz val="12"/>
        <rFont val="Times New Roman"/>
        <family val="1"/>
      </rPr>
      <t>1-2</t>
    </r>
    <r>
      <rPr>
        <sz val="12"/>
        <rFont val="宋体"/>
        <family val="3"/>
        <charset val="134"/>
      </rPr>
      <t>项行业案例（如</t>
    </r>
    <r>
      <rPr>
        <sz val="12"/>
        <rFont val="Times New Roman"/>
        <family val="1"/>
      </rPr>
      <t>“</t>
    </r>
    <r>
      <rPr>
        <sz val="12"/>
        <rFont val="宋体"/>
        <family val="3"/>
        <charset val="134"/>
      </rPr>
      <t>非遗</t>
    </r>
    <r>
      <rPr>
        <sz val="12"/>
        <rFont val="Times New Roman"/>
        <family val="1"/>
      </rPr>
      <t xml:space="preserve"> + </t>
    </r>
    <r>
      <rPr>
        <sz val="12"/>
        <rFont val="宋体"/>
        <family val="3"/>
        <charset val="134"/>
      </rPr>
      <t>食品</t>
    </r>
    <r>
      <rPr>
        <sz val="12"/>
        <rFont val="Times New Roman"/>
        <family val="1"/>
      </rPr>
      <t>”</t>
    </r>
    <r>
      <rPr>
        <sz val="12"/>
        <rFont val="宋体"/>
        <family val="3"/>
        <charset val="134"/>
      </rPr>
      <t>跨界合作标杆）；为后续非遗</t>
    </r>
    <r>
      <rPr>
        <sz val="12"/>
        <rFont val="Times New Roman"/>
        <family val="1"/>
      </rPr>
      <t>IP</t>
    </r>
    <r>
      <rPr>
        <sz val="12"/>
        <rFont val="宋体"/>
        <family val="3"/>
        <charset val="134"/>
      </rPr>
      <t>合作积累经验，缩短同类项目研发周期</t>
    </r>
    <r>
      <rPr>
        <sz val="12"/>
        <rFont val="Times New Roman"/>
        <family val="1"/>
      </rPr>
      <t>20%</t>
    </r>
    <r>
      <rPr>
        <sz val="12"/>
        <rFont val="宋体"/>
        <family val="3"/>
        <charset val="134"/>
      </rPr>
      <t>。</t>
    </r>
  </si>
  <si>
    <r>
      <rPr>
        <sz val="12"/>
        <rFont val="宋体"/>
        <family val="3"/>
        <charset val="134"/>
      </rPr>
      <t>梁彩霞</t>
    </r>
  </si>
  <si>
    <t>广州市海珠区前进路146号晓港公园东南侧物业</t>
  </si>
  <si>
    <t>广东省实锚时尚产业集团有限公司</t>
  </si>
  <si>
    <t>例外设计师平台不仅是创作、开发和展示的平台,更是“传袭再造”理念与实践的汇流之所。
传统文化传承与创新，用设计语言搭建历史与未来的桥梁,转译历史文物、 地方文化遗产的挖掘和应用，赋予作品新的留传。 
非遗元素在现代服饰的艺术化使有，用现代剪裁重新组合，表达传统技艺，让传统工艺活化，在使用中传承，迸发新的生命力。
绿色环保可持续发展及实践者：关爱环境，绿色产品的制造，采用棉、麻、丝、羊毛、玉米纤维等天然或再生材料，实践环保理念，强调产品与服装穿着者的身体融合，培育设计师新生力量，形成人才孵化机制，带动广州乃至全省的文化时尚产业发展，同时与高校进行产学研合作，建立实践基地，实现高校科研的产业转化。
分销渠道：线上开设天猫旗舰店、小红书等，实现电商的矩阵分布；线下进驻银泰、万象城等大型高端商场。2026年初具开出5-10家线下店，2027年开出线下店20家。</t>
  </si>
  <si>
    <t>1、2025年10月-2026年3月（第一阶段）：200万
平台搭建及首季设计征稿评选：200万；
1）确立供应链合作体系，完成首批TOP20款式的打样与量产。
2）线上天猫旗舰店及小红书店铺正式开业运营。
3）完成首批5家线下门店的选址与签约。
2、2026年4月- 2026年9月（第二阶段）：1200万
新品牌持续投入及推广：1200万
1）启动第二季设计征稿，并推出首季市场系列产品。
2）实现首批5家线下门店的全部开业，并启动后续5-10家店的拓展计划。
3）开展线上营销矩阵推广，提升品牌知名度与市场份额 
3、2026年7-12月：（收官阶段）：600万
总结孵化模式，形成可复制的“传袭再造”品牌标准化运营标准
·完成总计20家线下门店的布局目标。
·评估整体项目效益，为下一阶段发展制定战略规划。</t>
  </si>
  <si>
    <t>2026年实现税收300万，每年带动社会就业人员约200人，三年拉动行业产值约2亿。</t>
  </si>
  <si>
    <t>未完成的三十年：广州的衣，世界的裳</t>
  </si>
  <si>
    <t>2026年是例外品牌成立30周年。例外作为中国不可替代的第一个原创设计品牌代表，与中国时尚服饰文化的发展共同走过三十春秋。例外品牌生发自广州，并且一直根植于广州这片千年文化传承的沃土，以“中国传统文化传袭再造”和“生态可持续环保”为品牌核心理念，践行用设计链接传统与未来，传承与创新。
《未完成的三十年：广州的衣，世界的裳》项目通过例外品牌非遗文化传承的三十年与中国时尚服饰三十年的对话，以品牌周年庆为契机，将品牌历史资产转化为与新生代共同构建的深度对话和共创平台，并且让广州非遗文化与服饰产业链进行深度链接，为优质供应商、广州艺术高校的设计师培育搭建高端合作平台，在“产品过剩”的年代，给新生代用户提供真正有独特情绪价值的消费体验。此项目将首次系统性地展示广州‘非遗-设计-科技-制造-新消费体验’的完整时尚产业链，促成实质性商业合作，推动产业转型和消费体验升级。</t>
  </si>
  <si>
    <t>一、第一阶段（截至2026年6月）300万：对话中国时尚服饰三十年展览的策展与执行，展览规划建议落地：广东省非物质文化遗馆或广东美术馆
第一部分：入口区【时光隧道】
采用镜面与LED屏打造无限延伸的隧道。屏幕上快速闪回30年的国民记忆碎片：第一部大哥大、申奥成功、网络流行语、初代iPhone、《超级女声》……背景音是混合的年代金曲和新闻广播。这不是品牌的编年史，而是所有人的集体记忆
第二部分：“城市匠心”——“传承与再造”服装展
打造多个“匠心盒子”，每个盒子都是一个微型剧场。 复原一个90年代的“单位办公室”或“家庭客厅”场景；00年代的个人博客空间”，展示品牌当时开始变得色彩鲜明、富有设计感的服装；10年代的极简、开阔的“艺术空间”，展示品牌近十年融合东西方元素的当代设计。参观者可以看到品牌现场演示，触摸和体验到衣服背后的故事，了解一个设计师品牌如何运用这些本地元素，到产品呈现的幕后故事以及使用这个产品的消费者的时代故事。
第三部分：产业溯源——打造“广州时尚力”共生展区
A、邀请广绣大师以其经典技法，在品牌本季主打款上进行局部创作，打造数件“博物馆级”的艺术藏品用于时尚发布及展览展示。
B、与香云纱、植物染整等技艺基地合作，在展览现场还原一小片“晒莨场”“太阳之染”，让观众直观感受这项“软黄金”面料与阳光、泥土碰撞的生命力。
展示从历史研究到传统工艺与当代设计结合的最高水准，为非遗开辟高端商业化路径。
第四部分：“科技湾区”新材料实验室
联手广州本土的高科技面料研发企业，展示由广州企业研发的环保纤维、智能温控面料、3D打印材质等。通过互动屏幕，讲解这些“黑科技”如何应用于品牌的产品及未来规划的系列中。向世界展示广州在纺织新材料领域的尖端实力，为品牌引入顶尖本地供应链资源，降低成本，提升产品科技附加值。
第五部分：人才共育——“广州时尚新星”展览
与广州美术学院、香港理工大学、五邑纺织大学等大湾区顶尖设计院校合作，举办针对在校学生的设计作品展览。主题：“新广绣”——用当代设计语言解构岭南元素。获奖学生不仅获得奖金和实习机会，其作品更会在主展览中与大师作品并列展出，并由品牌制作成“新生”系列产品。
第六部分：出口区：【种子计划】
在出口处，设置一面“种子墙”。参观者可以扫描二维码，参与品牌的“未来设计共创”问卷，或领取一枚内含植物种子的、由可降解材料制作的品牌纪念品。
二、第二阶段（截至2026年12月）400万：立足广州的时尚沙龙和品牌发布会&amp;与新生代消费者的深度互动和内容共创。
第一部分：广州时尚力量——城市时尚产业沙龙
邀请政府文旅局、商务局、宣传部等，品牌创始人、非遗传承人、商业地产代表、投资人与电商平台负责人。探讨如何将文化遗产转化为市场竞争力，促成具体合作项目意向。
第二部分：《未完待续》例外品牌时装发布会
时装发布会的中心设置一个巨大的、可旋转的“档案库”装置，由无数个发光的方格组成，里面陈列着品牌30年来的经典面料、纽扣、设计稿。随着大秀进行，装置缓缓打开、旋转，寓意打开历史，面向未来。采用“回”字形或沉浸式秀道，模特与观众距离更近。地面陈列由透明材料制作，陈列着时代的“历史碎片”与“未来朋克时代”的物品。（如老式缝纫机与AI设计软件的交织；绣花台与3D打印机的交织）。
第三部分：#我的三十未完成——社交媒体话题共创
品牌三十年，对应一个人从青春到成熟的三十年。我们不再讲述服装多华美，而是去探寻一件衣服如何陪伴一个人度过她生命中最重要的时刻。这直接关联“个人价值与时代”，因为时代洪流，正是由无数个体的生命节点汇成。用微视频和社交媒体UGC互动话题，打开用户与这个时代的叙事。
三、第三阶段（截至2027年12月）500万：链接优质供应商与广州艺术高校设计专业学生，落地广州，构建线上线下联动一体的展览直播体验型共创工作室，构建“不被定义”的例外消费体验。共创工作室建议落地：广东省工艺美术博物馆。
这不仅仅是一场烟花般绽放的品牌活动，而是切实的把前面两个阶段所创造的内容落地到一个博物展览馆，形成一种新的线上线下联动的新生态商业模式——展览直播体验型共创工作室。用户从观展体验到与设计师、艺术高校学生的互动，还可以借力AI工具进行即兴的创作，再通过例外品牌的服装原型设计能力和优质供应链的整合生产制作能力，形成与用户共创的具有独一无二的社交属性的产品。
AI技术让大规模个性化成为可能，对于讨厌标签、追求独特自我的AI原生代来说，最高级的奢侈不是拥有别人没有的东西，而是拥有一个完全根据自身数据、偏好和情感量身打造，并且由自己参与创造的“唯一”。最终，他们买单的是一种“被深刻理解、被真诚对待、并能够自由探索自我”的感觉。在AI无处不在的世界里，最奢侈的，恰恰是那些最能守护和滋养“人性”的东西。</t>
  </si>
  <si>
    <t>2026年到2028年实现税收500万，每年带动社会就业人员约1200人，三年拉动行业产值约5亿。</t>
  </si>
  <si>
    <r>
      <rPr>
        <sz val="12"/>
        <rFont val="Times New Roman"/>
        <family val="1"/>
      </rPr>
      <t>“</t>
    </r>
    <r>
      <rPr>
        <sz val="12"/>
        <rFont val="宋体"/>
        <family val="3"/>
        <charset val="134"/>
      </rPr>
      <t>猪猪侠</t>
    </r>
    <r>
      <rPr>
        <sz val="12"/>
        <rFont val="Times New Roman"/>
        <family val="1"/>
      </rPr>
      <t>”</t>
    </r>
    <r>
      <rPr>
        <sz val="12"/>
        <rFont val="宋体"/>
        <family val="3"/>
        <charset val="134"/>
      </rPr>
      <t>超萌联动</t>
    </r>
    <r>
      <rPr>
        <sz val="12"/>
        <rFont val="Times New Roman"/>
        <family val="1"/>
      </rPr>
      <t>——</t>
    </r>
    <r>
      <rPr>
        <sz val="12"/>
        <rFont val="宋体"/>
        <family val="3"/>
        <charset val="134"/>
      </rPr>
      <t>广货潮品创造计划</t>
    </r>
  </si>
  <si>
    <r>
      <rPr>
        <sz val="12"/>
        <rFont val="宋体"/>
        <family val="3"/>
        <charset val="134"/>
      </rPr>
      <t>广州市海珠区南华东路草芳围</t>
    </r>
    <r>
      <rPr>
        <sz val="12"/>
        <rFont val="Times New Roman"/>
        <family val="1"/>
      </rPr>
      <t>2</t>
    </r>
    <r>
      <rPr>
        <sz val="12"/>
        <rFont val="宋体"/>
        <family val="3"/>
        <charset val="134"/>
      </rPr>
      <t>号</t>
    </r>
  </si>
  <si>
    <r>
      <rPr>
        <sz val="12"/>
        <rFont val="宋体"/>
        <family val="3"/>
        <charset val="134"/>
      </rPr>
      <t>广东咏声动漫股份有限公司、广东咏声文旅产业投资有限公司</t>
    </r>
  </si>
  <si>
    <r>
      <rPr>
        <sz val="12"/>
        <rFont val="Times New Roman"/>
        <family val="1"/>
      </rPr>
      <t xml:space="preserve">
2026</t>
    </r>
    <r>
      <rPr>
        <sz val="12"/>
        <rFont val="宋体"/>
        <family val="3"/>
        <charset val="134"/>
      </rPr>
      <t>年</t>
    </r>
    <r>
      <rPr>
        <sz val="12"/>
        <rFont val="Times New Roman"/>
        <family val="1"/>
      </rPr>
      <t>12</t>
    </r>
    <r>
      <rPr>
        <sz val="12"/>
        <rFont val="宋体"/>
        <family val="3"/>
        <charset val="134"/>
      </rPr>
      <t>月</t>
    </r>
    <r>
      <rPr>
        <sz val="12"/>
        <rFont val="Times New Roman"/>
        <family val="1"/>
      </rPr>
      <t>31</t>
    </r>
    <r>
      <rPr>
        <sz val="12"/>
        <rFont val="宋体"/>
        <family val="3"/>
        <charset val="134"/>
      </rPr>
      <t>日</t>
    </r>
  </si>
  <si>
    <r>
      <rPr>
        <sz val="12"/>
        <rFont val="宋体"/>
        <family val="3"/>
        <charset val="134"/>
      </rPr>
      <t>本项目核心依托于被誉为</t>
    </r>
    <r>
      <rPr>
        <sz val="12"/>
        <rFont val="Times New Roman"/>
        <family val="1"/>
      </rPr>
      <t>“</t>
    </r>
    <r>
      <rPr>
        <sz val="12"/>
        <rFont val="宋体"/>
        <family val="3"/>
        <charset val="134"/>
      </rPr>
      <t>国民小红猪</t>
    </r>
    <r>
      <rPr>
        <sz val="12"/>
        <rFont val="Times New Roman"/>
        <family val="1"/>
      </rPr>
      <t>”</t>
    </r>
    <r>
      <rPr>
        <sz val="12"/>
        <rFont val="宋体"/>
        <family val="3"/>
        <charset val="134"/>
      </rPr>
      <t>的《猪猪侠》原创动漫</t>
    </r>
    <r>
      <rPr>
        <sz val="12"/>
        <rFont val="Times New Roman"/>
        <family val="1"/>
      </rPr>
      <t>IP</t>
    </r>
    <r>
      <rPr>
        <sz val="12"/>
        <rFont val="宋体"/>
        <family val="3"/>
        <charset val="134"/>
      </rPr>
      <t>。该</t>
    </r>
    <r>
      <rPr>
        <sz val="12"/>
        <rFont val="Times New Roman"/>
        <family val="1"/>
      </rPr>
      <t>IP</t>
    </r>
    <r>
      <rPr>
        <sz val="12"/>
        <rFont val="宋体"/>
        <family val="3"/>
        <charset val="134"/>
      </rPr>
      <t>由国家级重点动漫企业</t>
    </r>
    <r>
      <rPr>
        <sz val="12"/>
        <rFont val="Times New Roman"/>
        <family val="1"/>
      </rPr>
      <t>——</t>
    </r>
    <r>
      <rPr>
        <sz val="12"/>
        <rFont val="宋体"/>
        <family val="3"/>
        <charset val="134"/>
      </rPr>
      <t>广东咏声动漫股份有限公司打造，历经近</t>
    </r>
    <r>
      <rPr>
        <sz val="12"/>
        <rFont val="Times New Roman"/>
        <family val="1"/>
      </rPr>
      <t>20</t>
    </r>
    <r>
      <rPr>
        <sz val="12"/>
        <rFont val="宋体"/>
        <family val="3"/>
        <charset val="134"/>
      </rPr>
      <t>年市场检验，长盛不衰。其塑造的正义、勇敢、坚持梦想的小英雄形象，深植于全国超过</t>
    </r>
    <r>
      <rPr>
        <sz val="12"/>
        <rFont val="Times New Roman"/>
        <family val="1"/>
      </rPr>
      <t>1.6</t>
    </r>
    <r>
      <rPr>
        <sz val="12"/>
        <rFont val="宋体"/>
        <family val="3"/>
        <charset val="134"/>
      </rPr>
      <t>亿核心粉丝心中，是全球社交平台粉丝超</t>
    </r>
    <r>
      <rPr>
        <sz val="12"/>
        <rFont val="Times New Roman"/>
        <family val="1"/>
      </rPr>
      <t>3000</t>
    </r>
    <r>
      <rPr>
        <sz val="12"/>
        <rFont val="宋体"/>
        <family val="3"/>
        <charset val="134"/>
      </rPr>
      <t>万的超级动漫品牌。近年，</t>
    </r>
    <r>
      <rPr>
        <sz val="12"/>
        <rFont val="Times New Roman"/>
        <family val="1"/>
      </rPr>
      <t>“</t>
    </r>
    <r>
      <rPr>
        <sz val="12"/>
        <rFont val="宋体"/>
        <family val="3"/>
        <charset val="134"/>
      </rPr>
      <t>猪猪侠</t>
    </r>
    <r>
      <rPr>
        <sz val="12"/>
        <rFont val="Times New Roman"/>
        <family val="1"/>
      </rPr>
      <t>”</t>
    </r>
    <r>
      <rPr>
        <sz val="12"/>
        <rFont val="宋体"/>
        <family val="3"/>
        <charset val="134"/>
      </rPr>
      <t>在稳居亲子市场龙头的同时，已成功完成年龄分层运营，强势切入</t>
    </r>
    <r>
      <rPr>
        <sz val="12"/>
        <rFont val="Times New Roman"/>
        <family val="1"/>
      </rPr>
      <t>“</t>
    </r>
    <r>
      <rPr>
        <sz val="12"/>
        <rFont val="宋体"/>
        <family val="3"/>
        <charset val="134"/>
      </rPr>
      <t>谷子经济</t>
    </r>
    <r>
      <rPr>
        <sz val="12"/>
        <rFont val="Times New Roman"/>
        <family val="1"/>
      </rPr>
      <t>”</t>
    </r>
    <r>
      <rPr>
        <sz val="12"/>
        <rFont val="宋体"/>
        <family val="3"/>
        <charset val="134"/>
      </rPr>
      <t>与年轻潮玩市场，目前，</t>
    </r>
    <r>
      <rPr>
        <sz val="12"/>
        <rFont val="Times New Roman"/>
        <family val="1"/>
      </rPr>
      <t>IP</t>
    </r>
    <r>
      <rPr>
        <sz val="12"/>
        <rFont val="宋体"/>
        <family val="3"/>
        <charset val="134"/>
      </rPr>
      <t>全平台累计话题量已超</t>
    </r>
    <r>
      <rPr>
        <sz val="12"/>
        <rFont val="Times New Roman"/>
        <family val="1"/>
      </rPr>
      <t>300</t>
    </r>
    <r>
      <rPr>
        <sz val="12"/>
        <rFont val="宋体"/>
        <family val="3"/>
        <charset val="134"/>
      </rPr>
      <t>亿，社交热度持续攀升，为跨界合作提供了巨大的流量保障。本项目旨在系统性地放大</t>
    </r>
    <r>
      <rPr>
        <sz val="12"/>
        <rFont val="Times New Roman"/>
        <family val="1"/>
      </rPr>
      <t>“</t>
    </r>
    <r>
      <rPr>
        <sz val="12"/>
        <rFont val="宋体"/>
        <family val="3"/>
        <charset val="134"/>
      </rPr>
      <t>猪猪侠</t>
    </r>
    <r>
      <rPr>
        <sz val="12"/>
        <rFont val="Times New Roman"/>
        <family val="1"/>
      </rPr>
      <t>”IP</t>
    </r>
    <r>
      <rPr>
        <sz val="12"/>
        <rFont val="宋体"/>
        <family val="3"/>
        <charset val="134"/>
      </rPr>
      <t>的商业价值与文化影响力，通过构建资源对接平台，精准链接</t>
    </r>
    <r>
      <rPr>
        <sz val="12"/>
        <rFont val="Times New Roman"/>
        <family val="1"/>
      </rPr>
      <t>IP</t>
    </r>
    <r>
      <rPr>
        <sz val="12"/>
        <rFont val="宋体"/>
        <family val="3"/>
        <charset val="134"/>
      </rPr>
      <t>与优质消费品制造业、零售业品牌，共同开发涵盖潮玩、文具、服饰、食品等领域的系列联名产品。项目将通过策划线上线下整合营销事件，并将联名产品与快闪店、主题展等沉浸式消费场景深度结合。</t>
    </r>
    <r>
      <rPr>
        <sz val="12"/>
        <rFont val="Times New Roman"/>
        <family val="1"/>
      </rPr>
      <t xml:space="preserve">
</t>
    </r>
  </si>
  <si>
    <r>
      <rPr>
        <sz val="12"/>
        <rFont val="宋体"/>
        <family val="3"/>
        <charset val="134"/>
      </rPr>
      <t>第一期（</t>
    </r>
    <r>
      <rPr>
        <sz val="12"/>
        <rFont val="Times New Roman"/>
        <family val="1"/>
      </rPr>
      <t>2025</t>
    </r>
    <r>
      <rPr>
        <sz val="12"/>
        <rFont val="宋体"/>
        <family val="3"/>
        <charset val="134"/>
      </rPr>
      <t>年</t>
    </r>
    <r>
      <rPr>
        <sz val="12"/>
        <rFont val="Times New Roman"/>
        <family val="1"/>
      </rPr>
      <t>1</t>
    </r>
    <r>
      <rPr>
        <sz val="12"/>
        <rFont val="宋体"/>
        <family val="3"/>
        <charset val="134"/>
      </rPr>
      <t>月</t>
    </r>
    <r>
      <rPr>
        <sz val="12"/>
        <rFont val="Times New Roman"/>
        <family val="1"/>
      </rPr>
      <t>-6</t>
    </r>
    <r>
      <rPr>
        <sz val="12"/>
        <rFont val="宋体"/>
        <family val="3"/>
        <charset val="134"/>
      </rPr>
      <t>月）：启动与基础夯实期</t>
    </r>
    <r>
      <rPr>
        <sz val="12"/>
        <rFont val="Times New Roman"/>
        <family val="1"/>
      </rPr>
      <t xml:space="preserve">
IP</t>
    </r>
    <r>
      <rPr>
        <sz val="12"/>
        <rFont val="宋体"/>
        <family val="3"/>
        <charset val="134"/>
      </rPr>
      <t>资源整合与规划：完成</t>
    </r>
    <r>
      <rPr>
        <sz val="12"/>
        <rFont val="Times New Roman"/>
        <family val="1"/>
      </rPr>
      <t>“</t>
    </r>
    <r>
      <rPr>
        <sz val="12"/>
        <rFont val="宋体"/>
        <family val="3"/>
        <charset val="134"/>
      </rPr>
      <t>猪猪侠</t>
    </r>
    <r>
      <rPr>
        <sz val="12"/>
        <rFont val="Times New Roman"/>
        <family val="1"/>
      </rPr>
      <t>”IP</t>
    </r>
    <r>
      <rPr>
        <sz val="12"/>
        <rFont val="宋体"/>
        <family val="3"/>
        <charset val="134"/>
      </rPr>
      <t>跨界联名资源库的初步构建，明确目标合作行业与品牌清单。完成年度跨界联名主题与产品线规划。</t>
    </r>
    <r>
      <rPr>
        <sz val="12"/>
        <rFont val="Times New Roman"/>
        <family val="1"/>
      </rPr>
      <t xml:space="preserve">
</t>
    </r>
    <r>
      <rPr>
        <sz val="12"/>
        <rFont val="宋体"/>
        <family val="3"/>
        <charset val="134"/>
      </rPr>
      <t>首轮合作签约与开发：重点推进与</t>
    </r>
    <r>
      <rPr>
        <sz val="12"/>
        <rFont val="Times New Roman"/>
        <family val="1"/>
      </rPr>
      <t>2-3</t>
    </r>
    <r>
      <rPr>
        <sz val="12"/>
        <rFont val="宋体"/>
        <family val="3"/>
        <charset val="134"/>
      </rPr>
      <t>家快消、文具类品牌的联名合作，完成合约签署及产品设计打样。</t>
    </r>
    <r>
      <rPr>
        <sz val="12"/>
        <rFont val="Times New Roman"/>
        <family val="1"/>
      </rPr>
      <t xml:space="preserve">
</t>
    </r>
    <r>
      <rPr>
        <sz val="12"/>
        <rFont val="宋体"/>
        <family val="3"/>
        <charset val="134"/>
      </rPr>
      <t>营销预热：启动首轮联名项目线上预热，通过社交媒体发布合作预告，积累市场期待。</t>
    </r>
    <r>
      <rPr>
        <sz val="12"/>
        <rFont val="Times New Roman"/>
        <family val="1"/>
      </rPr>
      <t xml:space="preserve">
</t>
    </r>
    <r>
      <rPr>
        <sz val="12"/>
        <rFont val="宋体"/>
        <family val="3"/>
        <charset val="134"/>
      </rPr>
      <t>第二期（</t>
    </r>
    <r>
      <rPr>
        <sz val="12"/>
        <rFont val="Times New Roman"/>
        <family val="1"/>
      </rPr>
      <t>2025</t>
    </r>
    <r>
      <rPr>
        <sz val="12"/>
        <rFont val="宋体"/>
        <family val="3"/>
        <charset val="134"/>
      </rPr>
      <t>年</t>
    </r>
    <r>
      <rPr>
        <sz val="12"/>
        <rFont val="Times New Roman"/>
        <family val="1"/>
      </rPr>
      <t>7</t>
    </r>
    <r>
      <rPr>
        <sz val="12"/>
        <rFont val="宋体"/>
        <family val="3"/>
        <charset val="134"/>
      </rPr>
      <t>月</t>
    </r>
    <r>
      <rPr>
        <sz val="12"/>
        <rFont val="Times New Roman"/>
        <family val="1"/>
      </rPr>
      <t>-12</t>
    </r>
    <r>
      <rPr>
        <sz val="12"/>
        <rFont val="宋体"/>
        <family val="3"/>
        <charset val="134"/>
      </rPr>
      <t>月）：集中爆发与市场验证期</t>
    </r>
    <r>
      <rPr>
        <sz val="12"/>
        <rFont val="Times New Roman"/>
        <family val="1"/>
      </rPr>
      <t xml:space="preserve">
</t>
    </r>
    <r>
      <rPr>
        <sz val="12"/>
        <rFont val="宋体"/>
        <family val="3"/>
        <charset val="134"/>
      </rPr>
      <t>产品上市与销售：推动首批联名产品（包括</t>
    </r>
    <r>
      <rPr>
        <sz val="12"/>
        <rFont val="Times New Roman"/>
        <family val="1"/>
      </rPr>
      <t>1-2</t>
    </r>
    <r>
      <rPr>
        <sz val="12"/>
        <rFont val="宋体"/>
        <family val="3"/>
        <charset val="134"/>
      </rPr>
      <t>款重点爆款）正式上市，覆盖线上线下核心渠道。</t>
    </r>
    <r>
      <rPr>
        <sz val="12"/>
        <rFont val="Times New Roman"/>
        <family val="1"/>
      </rPr>
      <t xml:space="preserve">
</t>
    </r>
    <r>
      <rPr>
        <sz val="12"/>
        <rFont val="宋体"/>
        <family val="3"/>
        <charset val="134"/>
      </rPr>
      <t>大型营销事件执行：围绕上市产品，策划并执行至少</t>
    </r>
    <r>
      <rPr>
        <sz val="12"/>
        <rFont val="Times New Roman"/>
        <family val="1"/>
      </rPr>
      <t>1</t>
    </r>
    <r>
      <rPr>
        <sz val="12"/>
        <rFont val="宋体"/>
        <family val="3"/>
        <charset val="134"/>
      </rPr>
      <t>场全国性线上话题营销事件，并在至少</t>
    </r>
    <r>
      <rPr>
        <sz val="12"/>
        <rFont val="Times New Roman"/>
        <family val="1"/>
      </rPr>
      <t>3</t>
    </r>
    <r>
      <rPr>
        <sz val="12"/>
        <rFont val="宋体"/>
        <family val="3"/>
        <charset val="134"/>
      </rPr>
      <t>个核心城市举办大型主题快闪店活动。</t>
    </r>
    <r>
      <rPr>
        <sz val="12"/>
        <rFont val="Times New Roman"/>
        <family val="1"/>
      </rPr>
      <t xml:space="preserve">
</t>
    </r>
    <r>
      <rPr>
        <sz val="12"/>
        <rFont val="宋体"/>
        <family val="3"/>
        <charset val="134"/>
      </rPr>
      <t>数据监测与复盘：全面监测首轮合作产品的销售数据与市场声量，完成中期复盘，为下一年度合作优化策略。</t>
    </r>
    <r>
      <rPr>
        <sz val="12"/>
        <rFont val="Times New Roman"/>
        <family val="1"/>
      </rPr>
      <t xml:space="preserve">
</t>
    </r>
    <r>
      <rPr>
        <sz val="12"/>
        <rFont val="宋体"/>
        <family val="3"/>
        <charset val="134"/>
      </rPr>
      <t>第三期（</t>
    </r>
    <r>
      <rPr>
        <sz val="12"/>
        <rFont val="Times New Roman"/>
        <family val="1"/>
      </rPr>
      <t>2026</t>
    </r>
    <r>
      <rPr>
        <sz val="12"/>
        <rFont val="宋体"/>
        <family val="3"/>
        <charset val="134"/>
      </rPr>
      <t>年</t>
    </r>
    <r>
      <rPr>
        <sz val="12"/>
        <rFont val="Times New Roman"/>
        <family val="1"/>
      </rPr>
      <t>1</t>
    </r>
    <r>
      <rPr>
        <sz val="12"/>
        <rFont val="宋体"/>
        <family val="3"/>
        <charset val="134"/>
      </rPr>
      <t>月</t>
    </r>
    <r>
      <rPr>
        <sz val="12"/>
        <rFont val="Times New Roman"/>
        <family val="1"/>
      </rPr>
      <t>-6</t>
    </r>
    <r>
      <rPr>
        <sz val="12"/>
        <rFont val="宋体"/>
        <family val="3"/>
        <charset val="134"/>
      </rPr>
      <t>月）：拓展深化与模式创新期</t>
    </r>
    <r>
      <rPr>
        <sz val="12"/>
        <rFont val="Times New Roman"/>
        <family val="1"/>
      </rPr>
      <t xml:space="preserve">
</t>
    </r>
    <r>
      <rPr>
        <sz val="12"/>
        <rFont val="宋体"/>
        <family val="3"/>
        <charset val="134"/>
      </rPr>
      <t>新领域拓展：基于前期成功，向美妆、数码、服饰等更高客单价领域拓展，签约</t>
    </r>
    <r>
      <rPr>
        <sz val="12"/>
        <rFont val="Times New Roman"/>
        <family val="1"/>
      </rPr>
      <t>1-2</t>
    </r>
    <r>
      <rPr>
        <sz val="12"/>
        <rFont val="宋体"/>
        <family val="3"/>
        <charset val="134"/>
      </rPr>
      <t>家战略级合作伙伴。</t>
    </r>
    <r>
      <rPr>
        <sz val="12"/>
        <rFont val="Times New Roman"/>
        <family val="1"/>
      </rPr>
      <t xml:space="preserve">
</t>
    </r>
    <r>
      <rPr>
        <sz val="12"/>
        <rFont val="宋体"/>
        <family val="3"/>
        <charset val="134"/>
      </rPr>
      <t>业态融合创新：探索</t>
    </r>
    <r>
      <rPr>
        <sz val="12"/>
        <rFont val="Times New Roman"/>
        <family val="1"/>
      </rPr>
      <t>“IP+</t>
    </r>
    <r>
      <rPr>
        <sz val="12"/>
        <rFont val="宋体"/>
        <family val="3"/>
        <charset val="134"/>
      </rPr>
      <t>文旅</t>
    </r>
    <r>
      <rPr>
        <sz val="12"/>
        <rFont val="Times New Roman"/>
        <family val="1"/>
      </rPr>
      <t>”</t>
    </r>
    <r>
      <rPr>
        <sz val="12"/>
        <rFont val="宋体"/>
        <family val="3"/>
        <charset val="134"/>
      </rPr>
      <t>新模式，与</t>
    </r>
    <r>
      <rPr>
        <sz val="12"/>
        <rFont val="Times New Roman"/>
        <family val="1"/>
      </rPr>
      <t>1</t>
    </r>
    <r>
      <rPr>
        <sz val="12"/>
        <rFont val="宋体"/>
        <family val="3"/>
        <charset val="134"/>
      </rPr>
      <t>家知名景区或商业体合作，打造小型沉浸式主题体验区或主题房间。</t>
    </r>
    <r>
      <rPr>
        <sz val="12"/>
        <rFont val="Times New Roman"/>
        <family val="1"/>
      </rPr>
      <t xml:space="preserve">
</t>
    </r>
    <r>
      <rPr>
        <sz val="12"/>
        <rFont val="宋体"/>
        <family val="3"/>
        <charset val="134"/>
      </rPr>
      <t>可持续化运营：建立联名产品粉丝社群，运营私域流量，提升用户复购与忠诚度。</t>
    </r>
    <r>
      <rPr>
        <sz val="12"/>
        <rFont val="Times New Roman"/>
        <family val="1"/>
      </rPr>
      <t xml:space="preserve">
</t>
    </r>
    <r>
      <rPr>
        <sz val="12"/>
        <rFont val="宋体"/>
        <family val="3"/>
        <charset val="134"/>
      </rPr>
      <t>第四期（</t>
    </r>
    <r>
      <rPr>
        <sz val="12"/>
        <rFont val="Times New Roman"/>
        <family val="1"/>
      </rPr>
      <t>2026</t>
    </r>
    <r>
      <rPr>
        <sz val="12"/>
        <rFont val="宋体"/>
        <family val="3"/>
        <charset val="134"/>
      </rPr>
      <t>年</t>
    </r>
    <r>
      <rPr>
        <sz val="12"/>
        <rFont val="Times New Roman"/>
        <family val="1"/>
      </rPr>
      <t>7</t>
    </r>
    <r>
      <rPr>
        <sz val="12"/>
        <rFont val="宋体"/>
        <family val="3"/>
        <charset val="134"/>
      </rPr>
      <t>月</t>
    </r>
    <r>
      <rPr>
        <sz val="12"/>
        <rFont val="Times New Roman"/>
        <family val="1"/>
      </rPr>
      <t>-12</t>
    </r>
    <r>
      <rPr>
        <sz val="12"/>
        <rFont val="宋体"/>
        <family val="3"/>
        <charset val="134"/>
      </rPr>
      <t>月）：全面收获与品牌升华期</t>
    </r>
    <r>
      <rPr>
        <sz val="12"/>
        <rFont val="Times New Roman"/>
        <family val="1"/>
      </rPr>
      <t xml:space="preserve">
</t>
    </r>
    <r>
      <rPr>
        <sz val="12"/>
        <rFont val="宋体"/>
        <family val="3"/>
        <charset val="134"/>
      </rPr>
      <t>产品矩阵深化：推出全年最重磅的联名系列产品，形成完整的产品矩阵，覆盖各消费层级</t>
    </r>
    <r>
      <rPr>
        <sz val="12"/>
        <rFont val="Times New Roman"/>
        <family val="1"/>
      </rPr>
      <t>.</t>
    </r>
    <r>
      <rPr>
        <sz val="12"/>
        <rFont val="宋体"/>
        <family val="3"/>
        <charset val="134"/>
      </rPr>
      <t>年度盛典活动：举办年度</t>
    </r>
    <r>
      <rPr>
        <sz val="12"/>
        <rFont val="Times New Roman"/>
        <family val="1"/>
      </rPr>
      <t>IP</t>
    </r>
    <r>
      <rPr>
        <sz val="12"/>
        <rFont val="宋体"/>
        <family val="3"/>
        <charset val="134"/>
      </rPr>
      <t>跨界联名盛典或成果展，集中展示项目成果，表彰优秀合作伙伴，强化行业影响力。模式总结与输出：完成</t>
    </r>
    <r>
      <rPr>
        <sz val="12"/>
        <rFont val="Times New Roman"/>
        <family val="1"/>
      </rPr>
      <t>“</t>
    </r>
    <r>
      <rPr>
        <sz val="12"/>
        <rFont val="宋体"/>
        <family val="3"/>
        <charset val="134"/>
      </rPr>
      <t>猪猪侠</t>
    </r>
    <r>
      <rPr>
        <sz val="12"/>
        <rFont val="Times New Roman"/>
        <family val="1"/>
      </rPr>
      <t>IP</t>
    </r>
    <r>
      <rPr>
        <sz val="12"/>
        <rFont val="宋体"/>
        <family val="3"/>
        <charset val="134"/>
      </rPr>
      <t>跨界联名</t>
    </r>
    <r>
      <rPr>
        <sz val="12"/>
        <rFont val="Times New Roman"/>
        <family val="1"/>
      </rPr>
      <t>”</t>
    </r>
    <r>
      <rPr>
        <sz val="12"/>
        <rFont val="宋体"/>
        <family val="3"/>
        <charset val="134"/>
      </rPr>
      <t>标准化模式手册的编撰，形成可复制的成功经验，为后续其他</t>
    </r>
    <r>
      <rPr>
        <sz val="12"/>
        <rFont val="Times New Roman"/>
        <family val="1"/>
      </rPr>
      <t>IP</t>
    </r>
    <r>
      <rPr>
        <sz val="12"/>
        <rFont val="宋体"/>
        <family val="3"/>
        <charset val="134"/>
      </rPr>
      <t>合作奠定基础。</t>
    </r>
    <r>
      <rPr>
        <sz val="12"/>
        <rFont val="Times New Roman"/>
        <family val="1"/>
      </rPr>
      <t xml:space="preserve">
</t>
    </r>
  </si>
  <si>
    <r>
      <rPr>
        <sz val="12"/>
        <rFont val="宋体"/>
        <family val="3"/>
        <charset val="134"/>
      </rPr>
      <t>（</t>
    </r>
    <r>
      <rPr>
        <sz val="12"/>
        <rFont val="Times New Roman"/>
        <family val="1"/>
      </rPr>
      <t>1</t>
    </r>
    <r>
      <rPr>
        <sz val="12"/>
        <rFont val="宋体"/>
        <family val="3"/>
        <charset val="134"/>
      </rPr>
      <t>）传播普及数字动画创制作知识，为儿童和家长打造了全新体验模式和文旅新消费场景，激发儿童、青少年对于中国动漫产业的好奇心与创作热情，弘扬我国原创动漫的文化和科技创新精神。</t>
    </r>
    <r>
      <rPr>
        <sz val="12"/>
        <rFont val="Times New Roman"/>
        <family val="1"/>
      </rPr>
      <t xml:space="preserve">
</t>
    </r>
    <r>
      <rPr>
        <sz val="12"/>
        <rFont val="宋体"/>
        <family val="3"/>
        <charset val="134"/>
      </rPr>
      <t>（</t>
    </r>
    <r>
      <rPr>
        <sz val="12"/>
        <rFont val="Times New Roman"/>
        <family val="1"/>
      </rPr>
      <t>2</t>
    </r>
    <r>
      <rPr>
        <sz val="12"/>
        <rFont val="宋体"/>
        <family val="3"/>
        <charset val="134"/>
      </rPr>
      <t>）为动画艺术专业学生、动漫爱好者、创业者提供宝贵的动画行业经验与职业规划指导，为国漫产业的未来培养了既懂技术又懂文化的复合型创新人才。</t>
    </r>
    <r>
      <rPr>
        <sz val="12"/>
        <rFont val="Times New Roman"/>
        <family val="1"/>
      </rPr>
      <t xml:space="preserve">"
</t>
    </r>
  </si>
  <si>
    <r>
      <rPr>
        <sz val="12"/>
        <rFont val="宋体"/>
        <family val="3"/>
        <charset val="134"/>
      </rPr>
      <t>徐泳彤</t>
    </r>
  </si>
  <si>
    <r>
      <rPr>
        <sz val="12"/>
        <rFont val="宋体"/>
        <family val="3"/>
        <charset val="134"/>
      </rPr>
      <t>永辉超市（广东）门店调改项目</t>
    </r>
  </si>
  <si>
    <r>
      <rPr>
        <sz val="12"/>
        <rFont val="宋体"/>
        <family val="3"/>
        <charset val="134"/>
      </rPr>
      <t>广州市</t>
    </r>
  </si>
  <si>
    <r>
      <rPr>
        <sz val="12"/>
        <rFont val="宋体"/>
        <family val="3"/>
        <charset val="134"/>
      </rPr>
      <t>广东永辉超市有限公司</t>
    </r>
  </si>
  <si>
    <r>
      <rPr>
        <sz val="12"/>
        <rFont val="Times New Roman"/>
        <family val="1"/>
      </rPr>
      <t>2024</t>
    </r>
    <r>
      <rPr>
        <sz val="12"/>
        <rFont val="宋体"/>
        <family val="3"/>
        <charset val="134"/>
      </rPr>
      <t>年</t>
    </r>
    <r>
      <rPr>
        <sz val="12"/>
        <rFont val="Times New Roman"/>
        <family val="1"/>
      </rPr>
      <t>5</t>
    </r>
    <r>
      <rPr>
        <sz val="12"/>
        <rFont val="宋体"/>
        <family val="3"/>
        <charset val="134"/>
      </rPr>
      <t>月以来，永辉超市在全国稳步推进门店自主调改战略，持续释放品质零售新动能。项目共计投入资金超</t>
    </r>
    <r>
      <rPr>
        <sz val="12"/>
        <rFont val="Times New Roman"/>
        <family val="1"/>
      </rPr>
      <t>9400</t>
    </r>
    <r>
      <rPr>
        <sz val="12"/>
        <rFont val="宋体"/>
        <family val="3"/>
        <charset val="134"/>
      </rPr>
      <t>万元，推动门店的场景化改造、品质化供给和多元化创新等，逐步转型品质零售。</t>
    </r>
    <r>
      <rPr>
        <sz val="12"/>
        <rFont val="Times New Roman"/>
        <family val="1"/>
      </rPr>
      <t xml:space="preserve">
</t>
    </r>
    <r>
      <rPr>
        <sz val="12"/>
        <rFont val="宋体"/>
        <family val="3"/>
        <charset val="134"/>
      </rPr>
      <t>永辉超市自主调改的成效不仅体现在运营指标层面的提升，更重要的是让顾客获得幸福感、员工实现职业价值、社会共享发展成果，创造显著的社会效益，以实际行动践行企业社会责任。</t>
    </r>
    <r>
      <rPr>
        <sz val="12"/>
        <rFont val="Times New Roman"/>
        <family val="1"/>
      </rPr>
      <t xml:space="preserve">
</t>
    </r>
    <r>
      <rPr>
        <sz val="12"/>
        <rFont val="宋体"/>
        <family val="3"/>
        <charset val="134"/>
      </rPr>
      <t>永辉超市持续优化网点布局，致力为更多地区的消费者提供一站式购物服务，通过数字化赋能，将实体零售与数字经济深度融合，积极探索运用信息化、数字化手段，保障生活必需品库存充足、物流畅通，有效发挥保供稳价的关键作用。</t>
    </r>
  </si>
  <si>
    <r>
      <rPr>
        <sz val="12"/>
        <rFont val="宋体"/>
        <family val="3"/>
        <charset val="134"/>
      </rPr>
      <t>完成调改开业（含新店）：</t>
    </r>
    <r>
      <rPr>
        <sz val="12"/>
        <rFont val="Times New Roman"/>
        <family val="1"/>
      </rPr>
      <t xml:space="preserve">
2024</t>
    </r>
    <r>
      <rPr>
        <sz val="12"/>
        <rFont val="宋体"/>
        <family val="3"/>
        <charset val="134"/>
      </rPr>
      <t>年</t>
    </r>
    <r>
      <rPr>
        <sz val="12"/>
        <rFont val="Times New Roman"/>
        <family val="1"/>
      </rPr>
      <t>1</t>
    </r>
    <r>
      <rPr>
        <sz val="12"/>
        <rFont val="宋体"/>
        <family val="3"/>
        <charset val="134"/>
      </rPr>
      <t>家、</t>
    </r>
    <r>
      <rPr>
        <sz val="12"/>
        <rFont val="Times New Roman"/>
        <family val="1"/>
      </rPr>
      <t>2025</t>
    </r>
    <r>
      <rPr>
        <sz val="12"/>
        <rFont val="宋体"/>
        <family val="3"/>
        <charset val="134"/>
      </rPr>
      <t>年上半年</t>
    </r>
    <r>
      <rPr>
        <sz val="12"/>
        <rFont val="Times New Roman"/>
        <family val="1"/>
      </rPr>
      <t>3</t>
    </r>
    <r>
      <rPr>
        <sz val="12"/>
        <rFont val="宋体"/>
        <family val="3"/>
        <charset val="134"/>
      </rPr>
      <t>家、</t>
    </r>
    <r>
      <rPr>
        <sz val="12"/>
        <rFont val="Times New Roman"/>
        <family val="1"/>
      </rPr>
      <t>2025</t>
    </r>
    <r>
      <rPr>
        <sz val="12"/>
        <rFont val="宋体"/>
        <family val="3"/>
        <charset val="134"/>
      </rPr>
      <t>年下半年</t>
    </r>
    <r>
      <rPr>
        <sz val="12"/>
        <rFont val="Times New Roman"/>
        <family val="1"/>
      </rPr>
      <t>4</t>
    </r>
    <r>
      <rPr>
        <sz val="12"/>
        <rFont val="宋体"/>
        <family val="3"/>
        <charset val="134"/>
      </rPr>
      <t>家。</t>
    </r>
    <r>
      <rPr>
        <sz val="12"/>
        <rFont val="Times New Roman"/>
        <family val="1"/>
      </rPr>
      <t xml:space="preserve">
</t>
    </r>
    <r>
      <rPr>
        <sz val="12"/>
        <rFont val="宋体"/>
        <family val="3"/>
        <charset val="134"/>
      </rPr>
      <t>预计</t>
    </r>
    <r>
      <rPr>
        <sz val="12"/>
        <rFont val="Times New Roman"/>
        <family val="1"/>
      </rPr>
      <t>2026</t>
    </r>
    <r>
      <rPr>
        <sz val="12"/>
        <rFont val="宋体"/>
        <family val="3"/>
        <charset val="134"/>
      </rPr>
      <t>年上半年将至少有</t>
    </r>
    <r>
      <rPr>
        <sz val="12"/>
        <rFont val="Times New Roman"/>
        <family val="1"/>
      </rPr>
      <t>1</t>
    </r>
    <r>
      <rPr>
        <sz val="12"/>
        <rFont val="宋体"/>
        <family val="3"/>
        <charset val="134"/>
      </rPr>
      <t>家新店开业。</t>
    </r>
    <r>
      <rPr>
        <sz val="12"/>
        <rFont val="Times New Roman"/>
        <family val="1"/>
      </rPr>
      <t xml:space="preserve">
</t>
    </r>
    <r>
      <rPr>
        <sz val="12"/>
        <rFont val="宋体"/>
        <family val="3"/>
        <charset val="134"/>
      </rPr>
      <t>另外，有两家新店在规划中。</t>
    </r>
  </si>
  <si>
    <r>
      <rPr>
        <sz val="12"/>
        <rFont val="宋体"/>
        <family val="3"/>
        <charset val="134"/>
      </rPr>
      <t>经济效益：</t>
    </r>
    <r>
      <rPr>
        <sz val="12"/>
        <rFont val="Times New Roman"/>
        <family val="1"/>
      </rPr>
      <t xml:space="preserve">
</t>
    </r>
    <r>
      <rPr>
        <sz val="12"/>
        <rFont val="宋体"/>
        <family val="3"/>
        <charset val="134"/>
      </rPr>
      <t>为广州生产总值、税收做出了应有的贡献。</t>
    </r>
    <r>
      <rPr>
        <sz val="12"/>
        <rFont val="Times New Roman"/>
        <family val="1"/>
      </rPr>
      <t xml:space="preserve">
</t>
    </r>
    <r>
      <rPr>
        <sz val="12"/>
        <rFont val="宋体"/>
        <family val="3"/>
        <charset val="134"/>
      </rPr>
      <t>社会效益：</t>
    </r>
    <r>
      <rPr>
        <sz val="12"/>
        <rFont val="Times New Roman"/>
        <family val="1"/>
      </rPr>
      <t xml:space="preserve">
1</t>
    </r>
    <r>
      <rPr>
        <sz val="12"/>
        <rFont val="宋体"/>
        <family val="3"/>
        <charset val="134"/>
      </rPr>
      <t>、增加就业岗位，有效缓解部分社会就业压力；</t>
    </r>
    <r>
      <rPr>
        <sz val="12"/>
        <rFont val="Times New Roman"/>
        <family val="1"/>
      </rPr>
      <t xml:space="preserve">
2</t>
    </r>
    <r>
      <rPr>
        <sz val="12"/>
        <rFont val="宋体"/>
        <family val="3"/>
        <charset val="134"/>
      </rPr>
      <t>、保障物资供应稳定</t>
    </r>
  </si>
  <si>
    <r>
      <rPr>
        <sz val="12"/>
        <rFont val="宋体"/>
        <family val="3"/>
        <charset val="134"/>
      </rPr>
      <t>张翠茵</t>
    </r>
  </si>
  <si>
    <r>
      <rPr>
        <sz val="12"/>
        <rFont val="宋体"/>
        <family val="3"/>
        <charset val="134"/>
      </rPr>
      <t>广州百佳永辉超市有限公司</t>
    </r>
  </si>
  <si>
    <r>
      <rPr>
        <sz val="12"/>
        <rFont val="Times New Roman"/>
        <family val="1"/>
      </rPr>
      <t>2024</t>
    </r>
    <r>
      <rPr>
        <sz val="12"/>
        <rFont val="宋体"/>
        <family val="3"/>
        <charset val="134"/>
      </rPr>
      <t>年</t>
    </r>
    <r>
      <rPr>
        <sz val="12"/>
        <rFont val="Times New Roman"/>
        <family val="1"/>
      </rPr>
      <t>5</t>
    </r>
    <r>
      <rPr>
        <sz val="12"/>
        <rFont val="宋体"/>
        <family val="3"/>
        <charset val="134"/>
      </rPr>
      <t>月以来，永辉超市在全国稳步推进门店自主调改战略，持续释放品质零售新动能。推动门店的场景化改造、品质化供给和多元化创新等，逐步转型品质零售。</t>
    </r>
    <r>
      <rPr>
        <sz val="12"/>
        <rFont val="Times New Roman"/>
        <family val="1"/>
      </rPr>
      <t xml:space="preserve">
</t>
    </r>
    <r>
      <rPr>
        <sz val="12"/>
        <rFont val="宋体"/>
        <family val="3"/>
        <charset val="134"/>
      </rPr>
      <t>永辉超市自主调改的成效不仅体现在运营指标层面的提升，更重要的是让顾客获得幸福感、员工实现职业价值、社会共享发展成果，创造显著的社会效益，以实际行动践行企业社会责任。</t>
    </r>
    <r>
      <rPr>
        <sz val="12"/>
        <rFont val="Times New Roman"/>
        <family val="1"/>
      </rPr>
      <t xml:space="preserve">
</t>
    </r>
    <r>
      <rPr>
        <sz val="12"/>
        <rFont val="宋体"/>
        <family val="3"/>
        <charset val="134"/>
      </rPr>
      <t>永辉超市持续优化网点布局，致力为更多地区的消费者提供一站式购物服务，通过数字化赋能，将实体零售与数字经济深度融合，积极探索运用信息化、数字化手段，保障生活必需品库存充足、物流畅通，有效发挥保供稳价的关键作用。</t>
    </r>
  </si>
  <si>
    <r>
      <rPr>
        <sz val="12"/>
        <rFont val="宋体"/>
        <family val="3"/>
        <charset val="134"/>
      </rPr>
      <t>完成调改开业：</t>
    </r>
    <r>
      <rPr>
        <sz val="12"/>
        <rFont val="Times New Roman"/>
        <family val="1"/>
      </rPr>
      <t xml:space="preserve">
2025</t>
    </r>
    <r>
      <rPr>
        <sz val="12"/>
        <rFont val="宋体"/>
        <family val="3"/>
        <charset val="134"/>
      </rPr>
      <t>年上半年</t>
    </r>
    <r>
      <rPr>
        <sz val="12"/>
        <rFont val="Times New Roman"/>
        <family val="1"/>
      </rPr>
      <t>1</t>
    </r>
    <r>
      <rPr>
        <sz val="12"/>
        <rFont val="宋体"/>
        <family val="3"/>
        <charset val="134"/>
      </rPr>
      <t>家、</t>
    </r>
    <r>
      <rPr>
        <sz val="12"/>
        <rFont val="Times New Roman"/>
        <family val="1"/>
      </rPr>
      <t>2025</t>
    </r>
    <r>
      <rPr>
        <sz val="12"/>
        <rFont val="宋体"/>
        <family val="3"/>
        <charset val="134"/>
      </rPr>
      <t>年下半年</t>
    </r>
    <r>
      <rPr>
        <sz val="12"/>
        <rFont val="Times New Roman"/>
        <family val="1"/>
      </rPr>
      <t>3</t>
    </r>
    <r>
      <rPr>
        <sz val="12"/>
        <rFont val="宋体"/>
        <family val="3"/>
        <charset val="134"/>
      </rPr>
      <t>家。</t>
    </r>
  </si>
  <si>
    <t>数智方所中心</t>
  </si>
  <si>
    <r>
      <rPr>
        <sz val="12"/>
        <color rgb="FFFF0000"/>
        <rFont val="方正书宋_GBK"/>
        <charset val="134"/>
      </rPr>
      <t>琶洲西区阅江西路</t>
    </r>
    <r>
      <rPr>
        <sz val="12"/>
        <color rgb="FFFF0000"/>
        <rFont val="Times New Roman"/>
        <family val="1"/>
      </rPr>
      <t>388</t>
    </r>
    <r>
      <rPr>
        <sz val="12"/>
        <color rgb="FFFF0000"/>
        <rFont val="方正书宋_GBK"/>
        <charset val="134"/>
      </rPr>
      <t>号方所总部大厦裙楼</t>
    </r>
  </si>
  <si>
    <t>广东方珠文化产业发展有限公司</t>
  </si>
  <si>
    <r>
      <rPr>
        <sz val="12"/>
        <color rgb="FFFF0000"/>
        <rFont val="方正书宋_GBK"/>
        <charset val="134"/>
      </rPr>
      <t>项目已纳入广州市</t>
    </r>
    <r>
      <rPr>
        <sz val="12"/>
        <color rgb="FFFF0000"/>
        <rFont val="Times New Roman"/>
        <family val="1"/>
      </rPr>
      <t>2025</t>
    </r>
    <r>
      <rPr>
        <sz val="12"/>
        <color rgb="FFFF0000"/>
        <rFont val="方正书宋_GBK"/>
        <charset val="134"/>
      </rPr>
      <t>年重点建设项目计划，总投资</t>
    </r>
    <r>
      <rPr>
        <sz val="12"/>
        <color rgb="FFFF0000"/>
        <rFont val="Times New Roman"/>
        <family val="1"/>
      </rPr>
      <t>2</t>
    </r>
    <r>
      <rPr>
        <sz val="12"/>
        <color rgb="FFFF0000"/>
        <rFont val="方正书宋_GBK"/>
        <charset val="134"/>
      </rPr>
      <t>亿元，占地面积</t>
    </r>
    <r>
      <rPr>
        <sz val="12"/>
        <color rgb="FFFF0000"/>
        <rFont val="Times New Roman"/>
        <family val="1"/>
      </rPr>
      <t>1800</t>
    </r>
    <r>
      <rPr>
        <sz val="12"/>
        <color rgb="FFFF0000"/>
        <rFont val="方正书宋_GBK"/>
        <charset val="134"/>
      </rPr>
      <t>㎡，建筑面积</t>
    </r>
    <r>
      <rPr>
        <sz val="12"/>
        <color rgb="FFFF0000"/>
        <rFont val="Times New Roman"/>
        <family val="1"/>
      </rPr>
      <t>5500</t>
    </r>
    <r>
      <rPr>
        <sz val="12"/>
        <color rgb="FFFF0000"/>
        <rFont val="方正书宋_GBK"/>
        <charset val="134"/>
      </rPr>
      <t>㎡，将打造首个</t>
    </r>
    <r>
      <rPr>
        <sz val="12"/>
        <color rgb="FFFF0000"/>
        <rFont val="Times New Roman"/>
        <family val="1"/>
      </rPr>
      <t>“</t>
    </r>
    <r>
      <rPr>
        <sz val="12"/>
        <color rgb="FFFF0000"/>
        <rFont val="方正书宋_GBK"/>
        <charset val="134"/>
      </rPr>
      <t>数智文化</t>
    </r>
    <r>
      <rPr>
        <sz val="12"/>
        <color rgb="FFFF0000"/>
        <rFont val="Times New Roman"/>
        <family val="1"/>
      </rPr>
      <t>×AI</t>
    </r>
    <r>
      <rPr>
        <sz val="12"/>
        <color rgb="FFFF0000"/>
        <rFont val="方正书宋_GBK"/>
        <charset val="134"/>
      </rPr>
      <t>大模型</t>
    </r>
    <r>
      <rPr>
        <sz val="12"/>
        <color rgb="FFFF0000"/>
        <rFont val="Times New Roman"/>
        <family val="1"/>
      </rPr>
      <t>×</t>
    </r>
    <r>
      <rPr>
        <sz val="12"/>
        <color rgb="FFFF0000"/>
        <rFont val="方正书宋_GBK"/>
        <charset val="134"/>
      </rPr>
      <t>数字资产</t>
    </r>
    <r>
      <rPr>
        <sz val="12"/>
        <color rgb="FFFF0000"/>
        <rFont val="Times New Roman"/>
        <family val="1"/>
      </rPr>
      <t>×</t>
    </r>
    <r>
      <rPr>
        <sz val="12"/>
        <color rgb="FFFF0000"/>
        <rFont val="方正书宋_GBK"/>
        <charset val="134"/>
      </rPr>
      <t>时尚体验</t>
    </r>
    <r>
      <rPr>
        <sz val="12"/>
        <color rgb="FFFF0000"/>
        <rFont val="Times New Roman"/>
        <family val="1"/>
      </rPr>
      <t>”</t>
    </r>
    <r>
      <rPr>
        <sz val="12"/>
        <color rgb="FFFF0000"/>
        <rFont val="方正书宋_GBK"/>
        <charset val="134"/>
      </rPr>
      <t>四位一体的新消费标杆，推进智慧商业发展，抢占文化</t>
    </r>
    <r>
      <rPr>
        <sz val="12"/>
        <color rgb="FFFF0000"/>
        <rFont val="Times New Roman"/>
        <family val="1"/>
      </rPr>
      <t>+</t>
    </r>
    <r>
      <rPr>
        <sz val="12"/>
        <color rgb="FFFF0000"/>
        <rFont val="方正书宋_GBK"/>
        <charset val="134"/>
      </rPr>
      <t>智慧商业创新制高点。商业综合体部署</t>
    </r>
    <r>
      <rPr>
        <sz val="12"/>
        <color rgb="FFFF0000"/>
        <rFont val="Times New Roman"/>
        <family val="1"/>
      </rPr>
      <t xml:space="preserve"> AI</t>
    </r>
    <r>
      <rPr>
        <sz val="12"/>
        <color rgb="FFFF0000"/>
        <rFont val="方正书宋_GBK"/>
        <charset val="134"/>
      </rPr>
      <t>决策平台（集成客户画像</t>
    </r>
    <r>
      <rPr>
        <sz val="12"/>
        <color rgb="FFFF0000"/>
        <rFont val="Times New Roman"/>
        <family val="1"/>
      </rPr>
      <t>/</t>
    </r>
    <r>
      <rPr>
        <sz val="12"/>
        <color rgb="FFFF0000"/>
        <rFont val="方正书宋_GBK"/>
        <charset val="134"/>
      </rPr>
      <t>行为分析模型），实现</t>
    </r>
    <r>
      <rPr>
        <sz val="12"/>
        <color rgb="FFFF0000"/>
        <rFont val="Times New Roman"/>
        <family val="1"/>
      </rPr>
      <t>“</t>
    </r>
    <r>
      <rPr>
        <sz val="12"/>
        <color rgb="FFFF0000"/>
        <rFont val="方正书宋_GBK"/>
        <charset val="134"/>
      </rPr>
      <t>人</t>
    </r>
    <r>
      <rPr>
        <sz val="12"/>
        <color rgb="FFFF0000"/>
        <rFont val="Times New Roman"/>
        <family val="1"/>
      </rPr>
      <t>-</t>
    </r>
    <r>
      <rPr>
        <sz val="12"/>
        <color rgb="FFFF0000"/>
        <rFont val="方正书宋_GBK"/>
        <charset val="134"/>
      </rPr>
      <t>货</t>
    </r>
    <r>
      <rPr>
        <sz val="12"/>
        <color rgb="FFFF0000"/>
        <rFont val="Times New Roman"/>
        <family val="1"/>
      </rPr>
      <t>-</t>
    </r>
    <r>
      <rPr>
        <sz val="12"/>
        <color rgb="FFFF0000"/>
        <rFont val="方正书宋_GBK"/>
        <charset val="134"/>
      </rPr>
      <t>场</t>
    </r>
    <r>
      <rPr>
        <sz val="12"/>
        <color rgb="FFFF0000"/>
        <rFont val="Times New Roman"/>
        <family val="1"/>
      </rPr>
      <t>”</t>
    </r>
    <r>
      <rPr>
        <sz val="12"/>
        <color rgb="FFFF0000"/>
        <rFont val="方正书宋_GBK"/>
        <charset val="134"/>
      </rPr>
      <t>全链管理。构建以知识分享为核心的数智文化空间、数字阅读疗愈仓、沉浸式文化体验空间，以设计大模型驱动的时尚定制服务空间，以内容孵化、内容二创实现产品商业转化的数字资产管理和交易平台构成，形成</t>
    </r>
    <r>
      <rPr>
        <sz val="12"/>
        <color rgb="FFFF0000"/>
        <rFont val="Times New Roman"/>
        <family val="1"/>
      </rPr>
      <t>“</t>
    </r>
    <r>
      <rPr>
        <sz val="12"/>
        <color rgb="FFFF0000"/>
        <rFont val="方正书宋_GBK"/>
        <charset val="134"/>
      </rPr>
      <t>文化</t>
    </r>
    <r>
      <rPr>
        <sz val="12"/>
        <color rgb="FFFF0000"/>
        <rFont val="Times New Roman"/>
        <family val="1"/>
      </rPr>
      <t>+</t>
    </r>
    <r>
      <rPr>
        <sz val="12"/>
        <color rgb="FFFF0000"/>
        <rFont val="方正书宋_GBK"/>
        <charset val="134"/>
      </rPr>
      <t>科技</t>
    </r>
    <r>
      <rPr>
        <sz val="12"/>
        <color rgb="FFFF0000"/>
        <rFont val="Times New Roman"/>
        <family val="1"/>
      </rPr>
      <t>+</t>
    </r>
    <r>
      <rPr>
        <sz val="12"/>
        <color rgb="FFFF0000"/>
        <rFont val="方正书宋_GBK"/>
        <charset val="134"/>
      </rPr>
      <t>时尚</t>
    </r>
    <r>
      <rPr>
        <sz val="12"/>
        <color rgb="FFFF0000"/>
        <rFont val="Times New Roman"/>
        <family val="1"/>
      </rPr>
      <t>”</t>
    </r>
    <r>
      <rPr>
        <sz val="12"/>
        <color rgb="FFFF0000"/>
        <rFont val="方正书宋_GBK"/>
        <charset val="134"/>
      </rPr>
      <t>的沉浸式体验空间和产品首发秀场。</t>
    </r>
  </si>
  <si>
    <r>
      <rPr>
        <sz val="12"/>
        <color rgb="FFFF0000"/>
        <rFont val="Times New Roman"/>
        <family val="1"/>
      </rPr>
      <t>2025</t>
    </r>
    <r>
      <rPr>
        <sz val="12"/>
        <color rgb="FFFF0000"/>
        <rFont val="方正书宋_GBK"/>
        <charset val="134"/>
      </rPr>
      <t>年下半年：完成空间内容规划、空间深化设计、数智平台系统需求梳理、数字化业态策划工作；</t>
    </r>
    <r>
      <rPr>
        <sz val="12"/>
        <color rgb="FFFF0000"/>
        <rFont val="Times New Roman"/>
        <family val="1"/>
      </rPr>
      <t xml:space="preserve">
2026</t>
    </r>
    <r>
      <rPr>
        <sz val="12"/>
        <color rgb="FFFF0000"/>
        <rFont val="方正书宋_GBK"/>
        <charset val="134"/>
      </rPr>
      <t>年上半年：完成施工图，并启动室内装修，数智平台系统开发，多媒体定制内容；</t>
    </r>
    <r>
      <rPr>
        <sz val="12"/>
        <color rgb="FFFF0000"/>
        <rFont val="Times New Roman"/>
        <family val="1"/>
      </rPr>
      <t xml:space="preserve">
2026</t>
    </r>
    <r>
      <rPr>
        <sz val="12"/>
        <color rgb="FFFF0000"/>
        <rFont val="方正书宋_GBK"/>
        <charset val="134"/>
      </rPr>
      <t>年下半年：完成室内施工，进项软装施工及设备安装调试，准备开业。</t>
    </r>
  </si>
  <si>
    <r>
      <rPr>
        <sz val="12"/>
        <color rgb="FFFF0000"/>
        <rFont val="方正书宋_GBK"/>
        <charset val="134"/>
      </rPr>
      <t>计划于</t>
    </r>
    <r>
      <rPr>
        <sz val="12"/>
        <color rgb="FFFF0000"/>
        <rFont val="Times New Roman"/>
        <family val="1"/>
      </rPr>
      <t>2026</t>
    </r>
    <r>
      <rPr>
        <sz val="12"/>
        <color rgb="FFFF0000"/>
        <rFont val="方正书宋_GBK"/>
        <charset val="134"/>
      </rPr>
      <t>年底开放，预计实现年度人流超</t>
    </r>
    <r>
      <rPr>
        <sz val="12"/>
        <color rgb="FFFF0000"/>
        <rFont val="Times New Roman"/>
        <family val="1"/>
      </rPr>
      <t>200</t>
    </r>
    <r>
      <rPr>
        <sz val="12"/>
        <color rgb="FFFF0000"/>
        <rFont val="方正书宋_GBK"/>
        <charset val="134"/>
      </rPr>
      <t>万，年度营收超</t>
    </r>
    <r>
      <rPr>
        <sz val="12"/>
        <color rgb="FFFF0000"/>
        <rFont val="Times New Roman"/>
        <family val="1"/>
      </rPr>
      <t>8000</t>
    </r>
    <r>
      <rPr>
        <sz val="12"/>
        <color rgb="FFFF0000"/>
        <rFont val="方正书宋_GBK"/>
        <charset val="134"/>
      </rPr>
      <t>万元。</t>
    </r>
  </si>
  <si>
    <t>乔宇</t>
  </si>
  <si>
    <t>琶洲南区商圈项目</t>
  </si>
  <si>
    <t>广州（琶洲）国际会展中心以南、琶洲南区创新融合区</t>
  </si>
  <si>
    <r>
      <rPr>
        <sz val="12"/>
        <color rgb="FFFF0000"/>
        <rFont val="方正书宋_GBK"/>
        <charset val="134"/>
      </rPr>
      <t>项目位于广州（琶洲）国际会展中心以南、琶洲南区创新融合区核心区域，未来将打造成为集</t>
    </r>
    <r>
      <rPr>
        <sz val="12"/>
        <color rgb="FFFF0000"/>
        <rFont val="Times New Roman"/>
        <family val="1"/>
      </rPr>
      <t>“</t>
    </r>
    <r>
      <rPr>
        <sz val="12"/>
        <color rgb="FFFF0000"/>
        <rFont val="方正书宋_GBK"/>
        <charset val="134"/>
      </rPr>
      <t>数字、会展、总部</t>
    </r>
    <r>
      <rPr>
        <sz val="12"/>
        <color rgb="FFFF0000"/>
        <rFont val="Times New Roman"/>
        <family val="1"/>
      </rPr>
      <t>”</t>
    </r>
    <r>
      <rPr>
        <sz val="12"/>
        <color rgb="FFFF0000"/>
        <rFont val="方正书宋_GBK"/>
        <charset val="134"/>
      </rPr>
      <t>产业全球高地及国际消费中心城市的世界级地标商圈。以高端商业为核心驱动，精心规划商业裙楼，引入国内外知名品牌旗舰店、轻奢集合店及特色主题商业，构建高端消费场景；布局高端商务空间，建设智能化商务写字楼，满足企业总部办公、商务洽谈等需求，形成高端商务集群。同时，规划高品质酒店食宿区域，提供国际化标准服务与特色住宿体验，满足商务出行与休闲旅游需求。公共空间的设计融入生态与人文理念，通过艺术雕塑、休憩广场、互动装置等元素，营造舒适宜人的社交休闲环境。充分依托周边公园水景资源，打造滨水商业步道、亲水观景平台等特色区域，形成</t>
    </r>
    <r>
      <rPr>
        <sz val="12"/>
        <color rgb="FFFF0000"/>
        <rFont val="Times New Roman"/>
        <family val="1"/>
      </rPr>
      <t>“</t>
    </r>
    <r>
      <rPr>
        <sz val="12"/>
        <color rgb="FFFF0000"/>
        <rFont val="方正书宋_GBK"/>
        <charset val="134"/>
      </rPr>
      <t>一步一景、移步换景</t>
    </r>
    <r>
      <rPr>
        <sz val="12"/>
        <color rgb="FFFF0000"/>
        <rFont val="Times New Roman"/>
        <family val="1"/>
      </rPr>
      <t>”</t>
    </r>
    <r>
      <rPr>
        <sz val="12"/>
        <color rgb="FFFF0000"/>
        <rFont val="方正书宋_GBK"/>
        <charset val="134"/>
      </rPr>
      <t>的独特空间体验。各功能区域之间以连廊相互连接，让行人在穿行过程中享受舒适的视觉体验，实现商业与自然景观的深度融合，打造城景共融、充满活力的高品质休闲商业空间。</t>
    </r>
  </si>
  <si>
    <t>正在开展运营主体招商，引入具备大型商业综合体或商业综合片区专业投资开发和运营经验的相关运营主体。</t>
  </si>
  <si>
    <t>待补充</t>
  </si>
  <si>
    <t>珠影数字文旅新空间改造项目</t>
  </si>
  <si>
    <r>
      <rPr>
        <sz val="12"/>
        <color rgb="FFFF0000"/>
        <rFont val="方正书宋_GBK"/>
        <charset val="134"/>
      </rPr>
      <t>广州市海珠区新港中路</t>
    </r>
    <r>
      <rPr>
        <sz val="12"/>
        <color rgb="FFFF0000"/>
        <rFont val="Times New Roman"/>
        <family val="1"/>
      </rPr>
      <t>354</t>
    </r>
    <r>
      <rPr>
        <sz val="12"/>
        <color rgb="FFFF0000"/>
        <rFont val="方正书宋_GBK"/>
        <charset val="134"/>
      </rPr>
      <t>号</t>
    </r>
  </si>
  <si>
    <r>
      <rPr>
        <sz val="12"/>
        <color rgb="FFFF0000"/>
        <rFont val="方正书宋_GBK"/>
        <charset val="134"/>
      </rPr>
      <t>项目总投资</t>
    </r>
    <r>
      <rPr>
        <sz val="12"/>
        <color rgb="FFFF0000"/>
        <rFont val="Times New Roman"/>
        <family val="1"/>
      </rPr>
      <t>1.43</t>
    </r>
    <r>
      <rPr>
        <sz val="12"/>
        <color rgb="FFFF0000"/>
        <rFont val="方正书宋_GBK"/>
        <charset val="134"/>
      </rPr>
      <t>亿元，占地面积</t>
    </r>
    <r>
      <rPr>
        <sz val="12"/>
        <color rgb="FFFF0000"/>
        <rFont val="Times New Roman"/>
        <family val="1"/>
      </rPr>
      <t>3</t>
    </r>
    <r>
      <rPr>
        <sz val="12"/>
        <color rgb="FFFF0000"/>
        <rFont val="方正书宋_GBK"/>
        <charset val="134"/>
      </rPr>
      <t>万平方，建筑面积</t>
    </r>
    <r>
      <rPr>
        <sz val="12"/>
        <color rgb="FFFF0000"/>
        <rFont val="Times New Roman"/>
        <family val="1"/>
      </rPr>
      <t>2.9</t>
    </r>
    <r>
      <rPr>
        <sz val="12"/>
        <color rgb="FFFF0000"/>
        <rFont val="方正书宋_GBK"/>
        <charset val="134"/>
      </rPr>
      <t>万方。按照文旅消费新地标、新空间、新业态、新经济的构想，初步改造升级为海珠区最具影响力的电影文化主题公园。初步形成沉浸式演艺新空间、大型露天影视及演艺场景、潮流创意主题街区，以及亲子休闲区域等几大板块；加强对影视场景及人行街道的规划与设计，初步形成</t>
    </r>
    <r>
      <rPr>
        <sz val="12"/>
        <color rgb="FFFF0000"/>
        <rFont val="Times New Roman"/>
        <family val="1"/>
      </rPr>
      <t>“</t>
    </r>
    <r>
      <rPr>
        <sz val="12"/>
        <color rgb="FFFF0000"/>
        <rFont val="方正书宋_GBK"/>
        <charset val="134"/>
      </rPr>
      <t>一步一景</t>
    </r>
    <r>
      <rPr>
        <sz val="12"/>
        <color rgb="FFFF0000"/>
        <rFont val="Times New Roman"/>
        <family val="1"/>
      </rPr>
      <t>”</t>
    </r>
    <r>
      <rPr>
        <sz val="12"/>
        <color rgb="FFFF0000"/>
        <rFont val="方正书宋_GBK"/>
        <charset val="134"/>
      </rPr>
      <t>的网红打卡点。推动园区从产品消费到场景消费转型，实现从做行业到做生态的跨越式发展，全力打造</t>
    </r>
    <r>
      <rPr>
        <sz val="12"/>
        <color rgb="FFFF0000"/>
        <rFont val="Times New Roman"/>
        <family val="1"/>
      </rPr>
      <t>“</t>
    </r>
    <r>
      <rPr>
        <sz val="12"/>
        <color rgb="FFFF0000"/>
        <rFont val="方正书宋_GBK"/>
        <charset val="134"/>
      </rPr>
      <t>电影</t>
    </r>
    <r>
      <rPr>
        <sz val="12"/>
        <color rgb="FFFF0000"/>
        <rFont val="Times New Roman"/>
        <family val="1"/>
      </rPr>
      <t>+</t>
    </r>
    <r>
      <rPr>
        <sz val="12"/>
        <color rgb="FFFF0000"/>
        <rFont val="方正书宋_GBK"/>
        <charset val="134"/>
      </rPr>
      <t>演艺</t>
    </r>
    <r>
      <rPr>
        <sz val="12"/>
        <color rgb="FFFF0000"/>
        <rFont val="Times New Roman"/>
        <family val="1"/>
      </rPr>
      <t>+</t>
    </r>
    <r>
      <rPr>
        <sz val="12"/>
        <color rgb="FFFF0000"/>
        <rFont val="方正书宋_GBK"/>
        <charset val="134"/>
      </rPr>
      <t>潮流文化</t>
    </r>
    <r>
      <rPr>
        <sz val="12"/>
        <color rgb="FFFF0000"/>
        <rFont val="Times New Roman"/>
        <family val="1"/>
      </rPr>
      <t>”</t>
    </r>
    <r>
      <rPr>
        <sz val="12"/>
        <color rgb="FFFF0000"/>
        <rFont val="方正书宋_GBK"/>
        <charset val="134"/>
      </rPr>
      <t>三个圈层深融互促的园区商业新模式。</t>
    </r>
  </si>
  <si>
    <r>
      <rPr>
        <sz val="12"/>
        <color rgb="FFFF0000"/>
        <rFont val="Times New Roman"/>
        <family val="1"/>
      </rPr>
      <t>1.2026</t>
    </r>
    <r>
      <rPr>
        <sz val="12"/>
        <color rgb="FFFF0000"/>
        <rFont val="方正书宋_GBK"/>
        <charset val="134"/>
      </rPr>
      <t>年上半年：完成项目整体建设。</t>
    </r>
    <r>
      <rPr>
        <sz val="12"/>
        <color rgb="FFFF0000"/>
        <rFont val="Times New Roman"/>
        <family val="1"/>
      </rPr>
      <t xml:space="preserve">
2.2026</t>
    </r>
    <r>
      <rPr>
        <sz val="12"/>
        <color rgb="FFFF0000"/>
        <rFont val="方正书宋_GBK"/>
        <charset val="134"/>
      </rPr>
      <t>年下半年：全面开放运营，实现</t>
    </r>
    <r>
      <rPr>
        <sz val="12"/>
        <color rgb="FFFF0000"/>
        <rFont val="Times New Roman"/>
        <family val="1"/>
      </rPr>
      <t>“</t>
    </r>
    <r>
      <rPr>
        <sz val="12"/>
        <color rgb="FFFF0000"/>
        <rFont val="方正书宋_GBK"/>
        <charset val="134"/>
      </rPr>
      <t>电影</t>
    </r>
    <r>
      <rPr>
        <sz val="12"/>
        <color rgb="FFFF0000"/>
        <rFont val="Times New Roman"/>
        <family val="1"/>
      </rPr>
      <t>+</t>
    </r>
    <r>
      <rPr>
        <sz val="12"/>
        <color rgb="FFFF0000"/>
        <rFont val="方正书宋_GBK"/>
        <charset val="134"/>
      </rPr>
      <t>演艺</t>
    </r>
    <r>
      <rPr>
        <sz val="12"/>
        <color rgb="FFFF0000"/>
        <rFont val="Times New Roman"/>
        <family val="1"/>
      </rPr>
      <t>+</t>
    </r>
    <r>
      <rPr>
        <sz val="12"/>
        <color rgb="FFFF0000"/>
        <rFont val="方正书宋_GBK"/>
        <charset val="134"/>
      </rPr>
      <t>潮流文化</t>
    </r>
    <r>
      <rPr>
        <sz val="12"/>
        <color rgb="FFFF0000"/>
        <rFont val="Times New Roman"/>
        <family val="1"/>
      </rPr>
      <t>”</t>
    </r>
    <r>
      <rPr>
        <sz val="12"/>
        <color rgb="FFFF0000"/>
        <rFont val="方正书宋_GBK"/>
        <charset val="134"/>
      </rPr>
      <t>三大圈层深融互促的商业新模式。同步举办</t>
    </r>
    <r>
      <rPr>
        <sz val="12"/>
        <color rgb="FFFF0000"/>
        <rFont val="Times New Roman"/>
        <family val="1"/>
      </rPr>
      <t>“</t>
    </r>
    <r>
      <rPr>
        <sz val="12"/>
        <color rgb="FFFF0000"/>
        <rFont val="方正书宋_GBK"/>
        <charset val="134"/>
      </rPr>
      <t>电影文化节</t>
    </r>
    <r>
      <rPr>
        <sz val="12"/>
        <color rgb="FFFF0000"/>
        <rFont val="Times New Roman"/>
        <family val="1"/>
      </rPr>
      <t>”</t>
    </r>
    <r>
      <rPr>
        <sz val="12"/>
        <color rgb="FFFF0000"/>
        <rFont val="方正书宋_GBK"/>
        <charset val="134"/>
      </rPr>
      <t>首秀活动，吸引首批客群。同时，围绕</t>
    </r>
    <r>
      <rPr>
        <sz val="12"/>
        <color rgb="FFFF0000"/>
        <rFont val="Times New Roman"/>
        <family val="1"/>
      </rPr>
      <t>“</t>
    </r>
    <r>
      <rPr>
        <sz val="12"/>
        <color rgb="FFFF0000"/>
        <rFont val="方正书宋_GBK"/>
        <charset val="134"/>
      </rPr>
      <t>三大圈层</t>
    </r>
    <r>
      <rPr>
        <sz val="12"/>
        <color rgb="FFFF0000"/>
        <rFont val="Times New Roman"/>
        <family val="1"/>
      </rPr>
      <t>”</t>
    </r>
    <r>
      <rPr>
        <sz val="12"/>
        <color rgb="FFFF0000"/>
        <rFont val="方正书宋_GBK"/>
        <charset val="134"/>
      </rPr>
      <t>主题举办如下活动，打造海珠区文旅消费核心地标。</t>
    </r>
    <r>
      <rPr>
        <sz val="12"/>
        <color rgb="FFFF0000"/>
        <rFont val="Times New Roman"/>
        <family val="1"/>
      </rPr>
      <t xml:space="preserve">
</t>
    </r>
    <r>
      <rPr>
        <sz val="12"/>
        <color rgb="FFFF0000"/>
        <rFont val="方正书宋_GBK"/>
        <charset val="134"/>
      </rPr>
      <t>电影圈层，定期展映经典</t>
    </r>
    <r>
      <rPr>
        <sz val="12"/>
        <color rgb="FFFF0000"/>
        <rFont val="Times New Roman"/>
        <family val="1"/>
      </rPr>
      <t>/</t>
    </r>
    <r>
      <rPr>
        <sz val="12"/>
        <color rgb="FFFF0000"/>
        <rFont val="方正书宋_GBK"/>
        <charset val="134"/>
      </rPr>
      <t>新锐电影、举办导演见面会、电影主题展览。</t>
    </r>
    <r>
      <rPr>
        <sz val="12"/>
        <color rgb="FFFF0000"/>
        <rFont val="Times New Roman"/>
        <family val="1"/>
      </rPr>
      <t xml:space="preserve">
</t>
    </r>
    <r>
      <rPr>
        <sz val="12"/>
        <color rgb="FFFF0000"/>
        <rFont val="方正书宋_GBK"/>
        <charset val="134"/>
      </rPr>
      <t>演艺圈层，推出露天音乐会、街头艺术表演、沉浸式戏剧等常态化活动。</t>
    </r>
    <r>
      <rPr>
        <sz val="12"/>
        <color rgb="FFFF0000"/>
        <rFont val="Times New Roman"/>
        <family val="1"/>
      </rPr>
      <t xml:space="preserve">
</t>
    </r>
    <r>
      <rPr>
        <sz val="12"/>
        <color rgb="FFFF0000"/>
        <rFont val="方正书宋_GBK"/>
        <charset val="134"/>
      </rPr>
      <t>潮流圈层，联动潮牌、</t>
    </r>
    <r>
      <rPr>
        <sz val="12"/>
        <color rgb="FFFF0000"/>
        <rFont val="Times New Roman"/>
        <family val="1"/>
      </rPr>
      <t>IP</t>
    </r>
    <r>
      <rPr>
        <sz val="12"/>
        <color rgb="FFFF0000"/>
        <rFont val="方正书宋_GBK"/>
        <charset val="134"/>
      </rPr>
      <t>衍生品开发，打造</t>
    </r>
    <r>
      <rPr>
        <sz val="12"/>
        <color rgb="FFFF0000"/>
        <rFont val="Times New Roman"/>
        <family val="1"/>
      </rPr>
      <t>“</t>
    </r>
    <r>
      <rPr>
        <sz val="12"/>
        <color rgb="FFFF0000"/>
        <rFont val="方正书宋_GBK"/>
        <charset val="134"/>
      </rPr>
      <t>电影</t>
    </r>
    <r>
      <rPr>
        <sz val="12"/>
        <color rgb="FFFF0000"/>
        <rFont val="Times New Roman"/>
        <family val="1"/>
      </rPr>
      <t>+</t>
    </r>
    <r>
      <rPr>
        <sz val="12"/>
        <color rgb="FFFF0000"/>
        <rFont val="方正书宋_GBK"/>
        <charset val="134"/>
      </rPr>
      <t>潮流</t>
    </r>
    <r>
      <rPr>
        <sz val="12"/>
        <color rgb="FFFF0000"/>
        <rFont val="Times New Roman"/>
        <family val="1"/>
      </rPr>
      <t>”</t>
    </r>
    <r>
      <rPr>
        <sz val="12"/>
        <color rgb="FFFF0000"/>
        <rFont val="方正书宋_GBK"/>
        <charset val="134"/>
      </rPr>
      <t>消费场景。</t>
    </r>
  </si>
  <si>
    <r>
      <rPr>
        <sz val="12"/>
        <color rgb="FFFF0000"/>
        <rFont val="方正书宋_GBK"/>
        <charset val="134"/>
      </rPr>
      <t>一、建设目标</t>
    </r>
    <r>
      <rPr>
        <sz val="12"/>
        <color rgb="FFFF0000"/>
        <rFont val="Times New Roman"/>
        <family val="1"/>
      </rPr>
      <t>​​
​</t>
    </r>
    <r>
      <rPr>
        <sz val="12"/>
        <color rgb="FFFF0000"/>
        <rFont val="方正书宋_GBK"/>
        <charset val="134"/>
      </rPr>
      <t>功能完整性</t>
    </r>
    <r>
      <rPr>
        <sz val="12"/>
        <color rgb="FFFF0000"/>
        <rFont val="Times New Roman"/>
        <family val="1"/>
      </rPr>
      <t>​​</t>
    </r>
    <r>
      <rPr>
        <sz val="12"/>
        <color rgb="FFFF0000"/>
        <rFont val="方正书宋_GBK"/>
        <charset val="134"/>
      </rPr>
      <t>：</t>
    </r>
    <r>
      <rPr>
        <sz val="12"/>
        <color rgb="FFFF0000"/>
        <rFont val="Times New Roman"/>
        <family val="1"/>
      </rPr>
      <t>2026</t>
    </r>
    <r>
      <rPr>
        <sz val="12"/>
        <color rgb="FFFF0000"/>
        <rFont val="方正书宋_GBK"/>
        <charset val="134"/>
      </rPr>
      <t>年</t>
    </r>
    <r>
      <rPr>
        <sz val="12"/>
        <color rgb="FFFF0000"/>
        <rFont val="Times New Roman"/>
        <family val="1"/>
      </rPr>
      <t>12</t>
    </r>
    <r>
      <rPr>
        <sz val="12"/>
        <color rgb="FFFF0000"/>
        <rFont val="方正书宋_GBK"/>
        <charset val="134"/>
      </rPr>
      <t>月底前，全面完成项目各大功能板块建设，覆盖</t>
    </r>
    <r>
      <rPr>
        <sz val="12"/>
        <color rgb="FFFF0000"/>
        <rFont val="Times New Roman"/>
        <family val="1"/>
      </rPr>
      <t>“</t>
    </r>
    <r>
      <rPr>
        <sz val="12"/>
        <color rgb="FFFF0000"/>
        <rFont val="方正书宋_GBK"/>
        <charset val="134"/>
      </rPr>
      <t>电影</t>
    </r>
    <r>
      <rPr>
        <sz val="12"/>
        <color rgb="FFFF0000"/>
        <rFont val="Times New Roman"/>
        <family val="1"/>
      </rPr>
      <t>+</t>
    </r>
    <r>
      <rPr>
        <sz val="12"/>
        <color rgb="FFFF0000"/>
        <rFont val="方正书宋_GBK"/>
        <charset val="134"/>
      </rPr>
      <t>演艺</t>
    </r>
    <r>
      <rPr>
        <sz val="12"/>
        <color rgb="FFFF0000"/>
        <rFont val="Times New Roman"/>
        <family val="1"/>
      </rPr>
      <t>+</t>
    </r>
    <r>
      <rPr>
        <sz val="12"/>
        <color rgb="FFFF0000"/>
        <rFont val="方正书宋_GBK"/>
        <charset val="134"/>
      </rPr>
      <t>潮流</t>
    </r>
    <r>
      <rPr>
        <sz val="12"/>
        <color rgb="FFFF0000"/>
        <rFont val="Times New Roman"/>
        <family val="1"/>
      </rPr>
      <t>”</t>
    </r>
    <r>
      <rPr>
        <sz val="12"/>
        <color rgb="FFFF0000"/>
        <rFont val="方正书宋_GBK"/>
        <charset val="134"/>
      </rPr>
      <t>全场景需求。</t>
    </r>
    <r>
      <rPr>
        <sz val="12"/>
        <color rgb="FFFF0000"/>
        <rFont val="Times New Roman"/>
        <family val="1"/>
      </rPr>
      <t xml:space="preserve">
​​</t>
    </r>
    <r>
      <rPr>
        <sz val="12"/>
        <color rgb="FFFF0000"/>
        <rFont val="方正书宋_GBK"/>
        <charset val="134"/>
      </rPr>
      <t>场景打造</t>
    </r>
    <r>
      <rPr>
        <sz val="12"/>
        <color rgb="FFFF0000"/>
        <rFont val="Times New Roman"/>
        <family val="1"/>
      </rPr>
      <t>​​</t>
    </r>
    <r>
      <rPr>
        <sz val="12"/>
        <color rgb="FFFF0000"/>
        <rFont val="方正书宋_GBK"/>
        <charset val="134"/>
      </rPr>
      <t>：建成</t>
    </r>
    <r>
      <rPr>
        <sz val="12"/>
        <color rgb="FFFF0000"/>
        <rFont val="Times New Roman"/>
        <family val="1"/>
      </rPr>
      <t>“</t>
    </r>
    <r>
      <rPr>
        <sz val="12"/>
        <color rgb="FFFF0000"/>
        <rFont val="方正书宋_GBK"/>
        <charset val="134"/>
      </rPr>
      <t>一步一景</t>
    </r>
    <r>
      <rPr>
        <sz val="12"/>
        <color rgb="FFFF0000"/>
        <rFont val="Times New Roman"/>
        <family val="1"/>
      </rPr>
      <t>”</t>
    </r>
    <r>
      <rPr>
        <sz val="12"/>
        <color rgb="FFFF0000"/>
        <rFont val="方正书宋_GBK"/>
        <charset val="134"/>
      </rPr>
      <t>电影主题网红打卡点</t>
    </r>
    <r>
      <rPr>
        <sz val="12"/>
        <color rgb="FFFF0000"/>
        <rFont val="Times New Roman"/>
        <family val="1"/>
      </rPr>
      <t>≥10</t>
    </r>
    <r>
      <rPr>
        <sz val="12"/>
        <color rgb="FFFF0000"/>
        <rFont val="方正书宋_GBK"/>
        <charset val="134"/>
      </rPr>
      <t>处（含主题立面、灯光装置、艺术雕塑等），园区整体景观美化覆盖率</t>
    </r>
    <r>
      <rPr>
        <sz val="12"/>
        <color rgb="FFFF0000"/>
        <rFont val="Times New Roman"/>
        <family val="1"/>
      </rPr>
      <t>≥90%</t>
    </r>
    <r>
      <rPr>
        <sz val="12"/>
        <color rgb="FFFF0000"/>
        <rFont val="方正书宋_GBK"/>
        <charset val="134"/>
      </rPr>
      <t>。</t>
    </r>
    <r>
      <rPr>
        <sz val="12"/>
        <color rgb="FFFF0000"/>
        <rFont val="Times New Roman"/>
        <family val="1"/>
      </rPr>
      <t xml:space="preserve">
   </t>
    </r>
    <r>
      <rPr>
        <sz val="12"/>
        <color rgb="FFFF0000"/>
        <rFont val="方正书宋_GBK"/>
        <charset val="134"/>
      </rPr>
      <t>打造</t>
    </r>
    <r>
      <rPr>
        <sz val="12"/>
        <color rgb="FFFF0000"/>
        <rFont val="Times New Roman"/>
        <family val="1"/>
      </rPr>
      <t>“</t>
    </r>
    <r>
      <rPr>
        <sz val="12"/>
        <color rgb="FFFF0000"/>
        <rFont val="方正书宋_GBK"/>
        <charset val="134"/>
      </rPr>
      <t>虚拟摄影＋</t>
    </r>
    <r>
      <rPr>
        <sz val="12"/>
        <color rgb="FFFF0000"/>
        <rFont val="Times New Roman"/>
        <family val="1"/>
      </rPr>
      <t>Livehouse”</t>
    </r>
    <r>
      <rPr>
        <sz val="12"/>
        <color rgb="FFFF0000"/>
        <rFont val="方正书宋_GBK"/>
        <charset val="134"/>
      </rPr>
      <t>数实结合综合体，涵盖</t>
    </r>
    <r>
      <rPr>
        <sz val="12"/>
        <color rgb="FFFF0000"/>
        <rFont val="Times New Roman"/>
        <family val="1"/>
      </rPr>
      <t>XR</t>
    </r>
    <r>
      <rPr>
        <sz val="12"/>
        <color rgb="FFFF0000"/>
        <rFont val="方正书宋_GBK"/>
        <charset val="134"/>
      </rPr>
      <t>沉浸式演出、虚拟电影拍摄等。</t>
    </r>
    <r>
      <rPr>
        <sz val="12"/>
        <color rgb="FFFF0000"/>
        <rFont val="Times New Roman"/>
        <family val="1"/>
      </rPr>
      <t xml:space="preserve">
​</t>
    </r>
    <r>
      <rPr>
        <sz val="12"/>
        <color rgb="FFFF0000"/>
        <rFont val="方正书宋_GBK"/>
        <charset val="134"/>
      </rPr>
      <t>二、运营目标</t>
    </r>
    <r>
      <rPr>
        <sz val="12"/>
        <color rgb="FFFF0000"/>
        <rFont val="Times New Roman"/>
        <family val="1"/>
      </rPr>
      <t>​​
​</t>
    </r>
    <r>
      <rPr>
        <sz val="12"/>
        <color rgb="FFFF0000"/>
        <rFont val="方正书宋_GBK"/>
        <charset val="134"/>
      </rPr>
      <t>业态集聚：入驻特色品牌商户（酒吧、文化创意、潮流零售、亲子服务），电影主题相关业态占比</t>
    </r>
    <r>
      <rPr>
        <sz val="12"/>
        <color rgb="FFFF0000"/>
        <rFont val="Times New Roman"/>
        <family val="1"/>
      </rPr>
      <t>≥40%</t>
    </r>
    <r>
      <rPr>
        <sz val="12"/>
        <color rgb="FFFF0000"/>
        <rFont val="方正书宋_GBK"/>
        <charset val="134"/>
      </rPr>
      <t>。</t>
    </r>
    <r>
      <rPr>
        <sz val="12"/>
        <color rgb="FFFF0000"/>
        <rFont val="Times New Roman"/>
        <family val="1"/>
      </rPr>
      <t xml:space="preserve">
​</t>
    </r>
    <r>
      <rPr>
        <sz val="12"/>
        <color rgb="FFFF0000"/>
        <rFont val="方正书宋_GBK"/>
        <charset val="134"/>
      </rPr>
      <t>活动频次：常态化开展</t>
    </r>
    <r>
      <rPr>
        <sz val="12"/>
        <color rgb="FFFF0000"/>
        <rFont val="Times New Roman"/>
        <family val="1"/>
      </rPr>
      <t>“</t>
    </r>
    <r>
      <rPr>
        <sz val="12"/>
        <color rgb="FFFF0000"/>
        <rFont val="方正书宋_GBK"/>
        <charset val="134"/>
      </rPr>
      <t>电影</t>
    </r>
    <r>
      <rPr>
        <sz val="12"/>
        <color rgb="FFFF0000"/>
        <rFont val="Times New Roman"/>
        <family val="1"/>
      </rPr>
      <t>+</t>
    </r>
    <r>
      <rPr>
        <sz val="12"/>
        <color rgb="FFFF0000"/>
        <rFont val="方正书宋_GBK"/>
        <charset val="134"/>
      </rPr>
      <t>演艺</t>
    </r>
    <r>
      <rPr>
        <sz val="12"/>
        <color rgb="FFFF0000"/>
        <rFont val="Times New Roman"/>
        <family val="1"/>
      </rPr>
      <t>”</t>
    </r>
    <r>
      <rPr>
        <sz val="12"/>
        <color rgb="FFFF0000"/>
        <rFont val="方正书宋_GBK"/>
        <charset val="134"/>
      </rPr>
      <t>主题活动（如露天电影展映、音乐会、街头表演）</t>
    </r>
    <r>
      <rPr>
        <sz val="12"/>
        <color rgb="FFFF0000"/>
        <rFont val="Times New Roman"/>
        <family val="1"/>
      </rPr>
      <t>≥12</t>
    </r>
    <r>
      <rPr>
        <sz val="12"/>
        <color rgb="FFFF0000"/>
        <rFont val="方正书宋_GBK"/>
        <charset val="134"/>
      </rPr>
      <t>场</t>
    </r>
    <r>
      <rPr>
        <sz val="12"/>
        <color rgb="FFFF0000"/>
        <rFont val="Times New Roman"/>
        <family val="1"/>
      </rPr>
      <t>/</t>
    </r>
    <r>
      <rPr>
        <sz val="12"/>
        <color rgb="FFFF0000"/>
        <rFont val="方正书宋_GBK"/>
        <charset val="134"/>
      </rPr>
      <t>年，电影主题展览</t>
    </r>
    <r>
      <rPr>
        <sz val="12"/>
        <color rgb="FFFF0000"/>
        <rFont val="Times New Roman"/>
        <family val="1"/>
      </rPr>
      <t>/</t>
    </r>
    <r>
      <rPr>
        <sz val="12"/>
        <color rgb="FFFF0000"/>
        <rFont val="方正书宋_GBK"/>
        <charset val="134"/>
      </rPr>
      <t>首映活动</t>
    </r>
    <r>
      <rPr>
        <sz val="12"/>
        <color rgb="FFFF0000"/>
        <rFont val="Times New Roman"/>
        <family val="1"/>
      </rPr>
      <t>≥4</t>
    </r>
    <r>
      <rPr>
        <sz val="12"/>
        <color rgb="FFFF0000"/>
        <rFont val="方正书宋_GBK"/>
        <charset val="134"/>
      </rPr>
      <t>场</t>
    </r>
    <r>
      <rPr>
        <sz val="12"/>
        <color rgb="FFFF0000"/>
        <rFont val="Times New Roman"/>
        <family val="1"/>
      </rPr>
      <t>/</t>
    </r>
    <r>
      <rPr>
        <sz val="12"/>
        <color rgb="FFFF0000"/>
        <rFont val="方正书宋_GBK"/>
        <charset val="134"/>
      </rPr>
      <t>年，亲子互动活动</t>
    </r>
    <r>
      <rPr>
        <sz val="12"/>
        <color rgb="FFFF0000"/>
        <rFont val="Times New Roman"/>
        <family val="1"/>
      </rPr>
      <t>≥8</t>
    </r>
    <r>
      <rPr>
        <sz val="12"/>
        <color rgb="FFFF0000"/>
        <rFont val="方正书宋_GBK"/>
        <charset val="134"/>
      </rPr>
      <t>场</t>
    </r>
    <r>
      <rPr>
        <sz val="12"/>
        <color rgb="FFFF0000"/>
        <rFont val="Times New Roman"/>
        <family val="1"/>
      </rPr>
      <t>/</t>
    </r>
    <r>
      <rPr>
        <sz val="12"/>
        <color rgb="FFFF0000"/>
        <rFont val="方正书宋_GBK"/>
        <charset val="134"/>
      </rPr>
      <t>年。</t>
    </r>
    <r>
      <rPr>
        <sz val="12"/>
        <color rgb="FFFF0000"/>
        <rFont val="Times New Roman"/>
        <family val="1"/>
      </rPr>
      <t xml:space="preserve">
​</t>
    </r>
    <r>
      <rPr>
        <sz val="12"/>
        <color rgb="FFFF0000"/>
        <rFont val="方正书宋_GBK"/>
        <charset val="134"/>
      </rPr>
      <t>三、社会效益目标</t>
    </r>
    <r>
      <rPr>
        <sz val="12"/>
        <color rgb="FFFF0000"/>
        <rFont val="Times New Roman"/>
        <family val="1"/>
      </rPr>
      <t>​​
​</t>
    </r>
    <r>
      <rPr>
        <sz val="12"/>
        <color rgb="FFFF0000"/>
        <rFont val="方正书宋_GBK"/>
        <charset val="134"/>
      </rPr>
      <t>区域影响力：项目成为海珠区文旅消费新地标。</t>
    </r>
    <r>
      <rPr>
        <sz val="12"/>
        <color rgb="FFFF0000"/>
        <rFont val="Times New Roman"/>
        <family val="1"/>
      </rPr>
      <t xml:space="preserve">
​</t>
    </r>
    <r>
      <rPr>
        <sz val="12"/>
        <color rgb="FFFF0000"/>
        <rFont val="方正书宋_GBK"/>
        <charset val="134"/>
      </rPr>
      <t>就业带动：直接创造就业岗位</t>
    </r>
    <r>
      <rPr>
        <sz val="12"/>
        <color rgb="FFFF0000"/>
        <rFont val="Times New Roman"/>
        <family val="1"/>
      </rPr>
      <t>≥200</t>
    </r>
    <r>
      <rPr>
        <sz val="12"/>
        <color rgb="FFFF0000"/>
        <rFont val="方正书宋_GBK"/>
        <charset val="134"/>
      </rPr>
      <t>个（含运营、服务、演艺等），间接带动周边餐饮、住宿等关联产业就业</t>
    </r>
    <r>
      <rPr>
        <sz val="12"/>
        <color rgb="FFFF0000"/>
        <rFont val="Times New Roman"/>
        <family val="1"/>
      </rPr>
      <t>≥500</t>
    </r>
    <r>
      <rPr>
        <sz val="12"/>
        <color rgb="FFFF0000"/>
        <rFont val="方正书宋_GBK"/>
        <charset val="134"/>
      </rPr>
      <t>人。</t>
    </r>
    <r>
      <rPr>
        <sz val="12"/>
        <color rgb="FFFF0000"/>
        <rFont val="Times New Roman"/>
        <family val="1"/>
      </rPr>
      <t xml:space="preserve">
​</t>
    </r>
    <r>
      <rPr>
        <sz val="12"/>
        <color rgb="FFFF0000"/>
        <rFont val="方正书宋_GBK"/>
        <charset val="134"/>
      </rPr>
      <t>生态模式验证：实现从</t>
    </r>
    <r>
      <rPr>
        <sz val="12"/>
        <color rgb="FFFF0000"/>
        <rFont val="Times New Roman"/>
        <family val="1"/>
      </rPr>
      <t>“</t>
    </r>
    <r>
      <rPr>
        <sz val="12"/>
        <color rgb="FFFF0000"/>
        <rFont val="方正书宋_GBK"/>
        <charset val="134"/>
      </rPr>
      <t>单一产品消费</t>
    </r>
    <r>
      <rPr>
        <sz val="12"/>
        <color rgb="FFFF0000"/>
        <rFont val="Times New Roman"/>
        <family val="1"/>
      </rPr>
      <t>”</t>
    </r>
    <r>
      <rPr>
        <sz val="12"/>
        <color rgb="FFFF0000"/>
        <rFont val="方正书宋_GBK"/>
        <charset val="134"/>
      </rPr>
      <t>向</t>
    </r>
    <r>
      <rPr>
        <sz val="12"/>
        <color rgb="FFFF0000"/>
        <rFont val="Times New Roman"/>
        <family val="1"/>
      </rPr>
      <t>“</t>
    </r>
    <r>
      <rPr>
        <sz val="12"/>
        <color rgb="FFFF0000"/>
        <rFont val="方正书宋_GBK"/>
        <charset val="134"/>
      </rPr>
      <t>场景消费</t>
    </r>
    <r>
      <rPr>
        <sz val="12"/>
        <color rgb="FFFF0000"/>
        <rFont val="Times New Roman"/>
        <family val="1"/>
      </rPr>
      <t>”</t>
    </r>
    <r>
      <rPr>
        <sz val="12"/>
        <color rgb="FFFF0000"/>
        <rFont val="方正书宋_GBK"/>
        <charset val="134"/>
      </rPr>
      <t>转型，形成</t>
    </r>
    <r>
      <rPr>
        <sz val="12"/>
        <color rgb="FFFF0000"/>
        <rFont val="Times New Roman"/>
        <family val="1"/>
      </rPr>
      <t>“</t>
    </r>
    <r>
      <rPr>
        <sz val="12"/>
        <color rgb="FFFF0000"/>
        <rFont val="方正书宋_GBK"/>
        <charset val="134"/>
      </rPr>
      <t>做生态</t>
    </r>
    <r>
      <rPr>
        <sz val="12"/>
        <color rgb="FFFF0000"/>
        <rFont val="Times New Roman"/>
        <family val="1"/>
      </rPr>
      <t>”</t>
    </r>
    <r>
      <rPr>
        <sz val="12"/>
        <color rgb="FFFF0000"/>
        <rFont val="方正书宋_GBK"/>
        <charset val="134"/>
      </rPr>
      <t>的可持续商业模式。</t>
    </r>
    <r>
      <rPr>
        <sz val="12"/>
        <color rgb="FFFF0000"/>
        <rFont val="Times New Roman"/>
        <family val="1"/>
      </rPr>
      <t xml:space="preserve">
</t>
    </r>
  </si>
  <si>
    <r>
      <rPr>
        <sz val="12"/>
        <color rgb="FFFF0000"/>
        <rFont val="方正书宋_GBK"/>
        <charset val="134"/>
      </rPr>
      <t>经典</t>
    </r>
    <r>
      <rPr>
        <sz val="12"/>
        <color rgb="FFFF0000"/>
        <rFont val="Times New Roman"/>
        <family val="1"/>
      </rPr>
      <t>IP</t>
    </r>
    <r>
      <rPr>
        <sz val="12"/>
        <color rgb="FFFF0000"/>
        <rFont val="方正书宋_GBK"/>
        <charset val="134"/>
      </rPr>
      <t>《七十二家房客》的</t>
    </r>
    <r>
      <rPr>
        <sz val="12"/>
        <color rgb="FFFF0000"/>
        <rFont val="Times New Roman"/>
        <family val="1"/>
      </rPr>
      <t>“</t>
    </r>
    <r>
      <rPr>
        <sz val="12"/>
        <color rgb="FFFF0000"/>
        <rFont val="方正书宋_GBK"/>
        <charset val="134"/>
      </rPr>
      <t>影视</t>
    </r>
    <r>
      <rPr>
        <sz val="12"/>
        <color rgb="FFFF0000"/>
        <rFont val="Times New Roman"/>
        <family val="1"/>
      </rPr>
      <t>+</t>
    </r>
    <r>
      <rPr>
        <sz val="12"/>
        <color rgb="FFFF0000"/>
        <rFont val="方正书宋_GBK"/>
        <charset val="134"/>
      </rPr>
      <t>文旅</t>
    </r>
    <r>
      <rPr>
        <sz val="12"/>
        <color rgb="FFFF0000"/>
        <rFont val="Times New Roman"/>
        <family val="1"/>
      </rPr>
      <t>”</t>
    </r>
    <r>
      <rPr>
        <sz val="12"/>
        <color rgb="FFFF0000"/>
        <rFont val="方正书宋_GBK"/>
        <charset val="134"/>
      </rPr>
      <t>跨界融合与消费场景创新项目</t>
    </r>
  </si>
  <si>
    <r>
      <rPr>
        <sz val="12"/>
        <color rgb="FFFF0000"/>
        <rFont val="方正书宋_GBK"/>
        <charset val="134"/>
      </rPr>
      <t>广州市新港中路</t>
    </r>
    <r>
      <rPr>
        <sz val="12"/>
        <color rgb="FFFF0000"/>
        <rFont val="Times New Roman"/>
        <family val="1"/>
      </rPr>
      <t>354</t>
    </r>
    <r>
      <rPr>
        <sz val="12"/>
        <color rgb="FFFF0000"/>
        <rFont val="方正书宋_GBK"/>
        <charset val="134"/>
      </rPr>
      <t>号珠影大院</t>
    </r>
  </si>
  <si>
    <t>广东珠影影视制作有限公司</t>
  </si>
  <si>
    <r>
      <rPr>
        <sz val="12"/>
        <color rgb="FFFF0000"/>
        <rFont val="方正书宋_GBK"/>
        <charset val="134"/>
      </rPr>
      <t>岭南经典影视</t>
    </r>
    <r>
      <rPr>
        <sz val="12"/>
        <color rgb="FFFF0000"/>
        <rFont val="Times New Roman"/>
        <family val="1"/>
      </rPr>
      <t>IP</t>
    </r>
    <r>
      <rPr>
        <sz val="12"/>
        <color rgb="FFFF0000"/>
        <rFont val="方正书宋_GBK"/>
        <charset val="134"/>
      </rPr>
      <t>《七十二家房客》已拍摄</t>
    </r>
    <r>
      <rPr>
        <sz val="12"/>
        <color rgb="FFFF0000"/>
        <rFont val="Times New Roman"/>
        <family val="1"/>
      </rPr>
      <t>17</t>
    </r>
    <r>
      <rPr>
        <sz val="12"/>
        <color rgb="FFFF0000"/>
        <rFont val="方正书宋_GBK"/>
        <charset val="134"/>
      </rPr>
      <t>年，接近</t>
    </r>
    <r>
      <rPr>
        <sz val="12"/>
        <color rgb="FFFF0000"/>
        <rFont val="Times New Roman"/>
        <family val="1"/>
      </rPr>
      <t>2500</t>
    </r>
    <r>
      <rPr>
        <sz val="12"/>
        <color rgb="FFFF0000"/>
        <rFont val="方正书宋_GBK"/>
        <charset val="134"/>
      </rPr>
      <t>集，近年来进行创造性转化与创新性发展，通过新媒体运营、基地打卡、演员粉丝见面会等方式已逐步打造成为</t>
    </r>
    <r>
      <rPr>
        <sz val="12"/>
        <color rgb="FFFF0000"/>
        <rFont val="Times New Roman"/>
        <family val="1"/>
      </rPr>
      <t>“</t>
    </r>
    <r>
      <rPr>
        <sz val="12"/>
        <color rgb="FFFF0000"/>
        <rFont val="方正书宋_GBK"/>
        <charset val="134"/>
      </rPr>
      <t>影视</t>
    </r>
    <r>
      <rPr>
        <sz val="12"/>
        <color rgb="FFFF0000"/>
        <rFont val="Times New Roman"/>
        <family val="1"/>
      </rPr>
      <t>+</t>
    </r>
    <r>
      <rPr>
        <sz val="12"/>
        <color rgb="FFFF0000"/>
        <rFont val="方正书宋_GBK"/>
        <charset val="134"/>
      </rPr>
      <t>文旅</t>
    </r>
    <r>
      <rPr>
        <sz val="12"/>
        <color rgb="FFFF0000"/>
        <rFont val="Times New Roman"/>
        <family val="1"/>
      </rPr>
      <t>”</t>
    </r>
    <r>
      <rPr>
        <sz val="12"/>
        <color rgb="FFFF0000"/>
        <rFont val="方正书宋_GBK"/>
        <charset val="134"/>
      </rPr>
      <t>融合标杆。该剧拍摄基地自</t>
    </r>
    <r>
      <rPr>
        <sz val="12"/>
        <color rgb="FFFF0000"/>
        <rFont val="Times New Roman"/>
        <family val="1"/>
      </rPr>
      <t>2023</t>
    </r>
    <r>
      <rPr>
        <sz val="12"/>
        <color rgb="FFFF0000"/>
        <rFont val="方正书宋_GBK"/>
        <charset val="134"/>
      </rPr>
      <t>年</t>
    </r>
    <r>
      <rPr>
        <sz val="12"/>
        <color rgb="FFFF0000"/>
        <rFont val="Times New Roman"/>
        <family val="1"/>
      </rPr>
      <t>8</t>
    </r>
    <r>
      <rPr>
        <sz val="12"/>
        <color rgb="FFFF0000"/>
        <rFont val="方正书宋_GBK"/>
        <charset val="134"/>
      </rPr>
      <t>月开放给粉丝参观以来，迅速成为广州市网红打卡新地标，累计吸引约</t>
    </r>
    <r>
      <rPr>
        <sz val="12"/>
        <color rgb="FFFF0000"/>
        <rFont val="Times New Roman"/>
        <family val="1"/>
      </rPr>
      <t>70</t>
    </r>
    <r>
      <rPr>
        <sz val="12"/>
        <color rgb="FFFF0000"/>
        <rFont val="方正书宋_GBK"/>
        <charset val="134"/>
      </rPr>
      <t>万人次沉浸式打卡，被粉丝誉为</t>
    </r>
    <r>
      <rPr>
        <sz val="12"/>
        <color rgb="FFFF0000"/>
        <rFont val="Times New Roman"/>
        <family val="1"/>
      </rPr>
      <t>“</t>
    </r>
    <r>
      <rPr>
        <sz val="12"/>
        <color rgb="FFFF0000"/>
        <rFont val="方正书宋_GBK"/>
        <charset val="134"/>
      </rPr>
      <t>属于广东人的环球影城</t>
    </r>
    <r>
      <rPr>
        <sz val="12"/>
        <color rgb="FFFF0000"/>
        <rFont val="Times New Roman"/>
        <family val="1"/>
      </rPr>
      <t>”</t>
    </r>
    <r>
      <rPr>
        <sz val="12"/>
        <color rgb="FFFF0000"/>
        <rFont val="方正书宋_GBK"/>
        <charset val="134"/>
      </rPr>
      <t>。良好的社会效益和经济效益，为</t>
    </r>
    <r>
      <rPr>
        <sz val="12"/>
        <color rgb="FFFF0000"/>
        <rFont val="Times New Roman"/>
        <family val="1"/>
      </rPr>
      <t>“</t>
    </r>
    <r>
      <rPr>
        <sz val="12"/>
        <color rgb="FFFF0000"/>
        <rFont val="方正书宋_GBK"/>
        <charset val="134"/>
      </rPr>
      <t>影视</t>
    </r>
    <r>
      <rPr>
        <sz val="12"/>
        <color rgb="FFFF0000"/>
        <rFont val="Times New Roman"/>
        <family val="1"/>
      </rPr>
      <t>+”</t>
    </r>
    <r>
      <rPr>
        <sz val="12"/>
        <color rgb="FFFF0000"/>
        <rFont val="方正书宋_GBK"/>
        <charset val="134"/>
      </rPr>
      <t>文旅的成功典范。本项目旨在超越单一的</t>
    </r>
    <r>
      <rPr>
        <sz val="12"/>
        <color rgb="FFFF0000"/>
        <rFont val="Times New Roman"/>
        <family val="1"/>
      </rPr>
      <t>“</t>
    </r>
    <r>
      <rPr>
        <sz val="12"/>
        <color rgb="FFFF0000"/>
        <rFont val="方正书宋_GBK"/>
        <charset val="134"/>
      </rPr>
      <t>景点打卡</t>
    </r>
    <r>
      <rPr>
        <sz val="12"/>
        <color rgb="FFFF0000"/>
        <rFont val="Times New Roman"/>
        <family val="1"/>
      </rPr>
      <t>”</t>
    </r>
    <r>
      <rPr>
        <sz val="12"/>
        <color rgb="FFFF0000"/>
        <rFont val="方正书宋_GBK"/>
        <charset val="134"/>
      </rPr>
      <t>模式，对</t>
    </r>
    <r>
      <rPr>
        <sz val="12"/>
        <color rgb="FFFF0000"/>
        <rFont val="Times New Roman"/>
        <family val="1"/>
      </rPr>
      <t>“</t>
    </r>
    <r>
      <rPr>
        <sz val="12"/>
        <color rgb="FFFF0000"/>
        <rFont val="方正书宋_GBK"/>
        <charset val="134"/>
      </rPr>
      <t>七十二家房客</t>
    </r>
    <r>
      <rPr>
        <sz val="12"/>
        <color rgb="FFFF0000"/>
        <rFont val="Times New Roman"/>
        <family val="1"/>
      </rPr>
      <t>”IP</t>
    </r>
    <r>
      <rPr>
        <sz val="12"/>
        <color rgb="FFFF0000"/>
        <rFont val="方正书宋_GBK"/>
        <charset val="134"/>
      </rPr>
      <t>进行系统性、立体化、创新性的深度开发。核心内容包括：</t>
    </r>
    <r>
      <rPr>
        <sz val="12"/>
        <color rgb="FFFF0000"/>
        <rFont val="Times New Roman"/>
        <family val="1"/>
      </rPr>
      <t>IP</t>
    </r>
    <r>
      <rPr>
        <sz val="12"/>
        <color rgb="FFFF0000"/>
        <rFont val="方正书宋_GBK"/>
        <charset val="134"/>
      </rPr>
      <t>内容库数字化与升级、沉浸式演艺与互动体验提升、文创产业链条深化拓展、线上线下营销矩阵构建以及文旅商圈全域联动。项目实施后，预计将打造一个以传播岭南文化为内核，集文化体验、休闲旅游、创意消费、数字互动于一体的文旅消费新生态和产业集群。</t>
    </r>
    <r>
      <rPr>
        <sz val="12"/>
        <color rgb="FFFF0000"/>
        <rFont val="Times New Roman"/>
        <family val="1"/>
      </rPr>
      <t xml:space="preserve">
</t>
    </r>
    <r>
      <rPr>
        <sz val="12"/>
        <color rgb="FFFF0000"/>
        <rFont val="方正书宋_GBK"/>
        <charset val="134"/>
      </rPr>
      <t>项目总投资</t>
    </r>
    <r>
      <rPr>
        <sz val="12"/>
        <color rgb="FFFF0000"/>
        <rFont val="Times New Roman"/>
        <family val="1"/>
      </rPr>
      <t>3000</t>
    </r>
    <r>
      <rPr>
        <sz val="12"/>
        <color rgb="FFFF0000"/>
        <rFont val="方正书宋_GBK"/>
        <charset val="134"/>
      </rPr>
      <t>万元，总占地面积</t>
    </r>
    <r>
      <rPr>
        <sz val="12"/>
        <color rgb="FFFF0000"/>
        <rFont val="Times New Roman"/>
        <family val="1"/>
      </rPr>
      <t>2000</t>
    </r>
    <r>
      <rPr>
        <sz val="12"/>
        <color rgb="FFFF0000"/>
        <rFont val="方正书宋_GBK"/>
        <charset val="134"/>
      </rPr>
      <t>平方米，总建筑面积</t>
    </r>
    <r>
      <rPr>
        <sz val="12"/>
        <color rgb="FFFF0000"/>
        <rFont val="Times New Roman"/>
        <family val="1"/>
      </rPr>
      <t>5000</t>
    </r>
    <r>
      <rPr>
        <sz val="12"/>
        <color rgb="FFFF0000"/>
        <rFont val="方正书宋_GBK"/>
        <charset val="134"/>
      </rPr>
      <t>平方米。</t>
    </r>
  </si>
  <si>
    <r>
      <rPr>
        <sz val="12"/>
        <color rgb="FFFF0000"/>
        <rFont val="方正书宋_GBK"/>
        <charset val="134"/>
      </rPr>
      <t>在营升级项目</t>
    </r>
    <r>
      <rPr>
        <sz val="12"/>
        <color rgb="FFFF0000"/>
        <rFont val="Times New Roman"/>
        <family val="1"/>
      </rPr>
      <t xml:space="preserve">
2025</t>
    </r>
    <r>
      <rPr>
        <sz val="12"/>
        <color rgb="FFFF0000"/>
        <rFont val="方正书宋_GBK"/>
        <charset val="134"/>
      </rPr>
      <t>年上半年：完成摄影基地部分场景升级。</t>
    </r>
    <r>
      <rPr>
        <sz val="12"/>
        <color rgb="FFFF0000"/>
        <rFont val="Times New Roman"/>
        <family val="1"/>
      </rPr>
      <t xml:space="preserve">
2025</t>
    </r>
    <r>
      <rPr>
        <sz val="12"/>
        <color rgb="FFFF0000"/>
        <rFont val="方正书宋_GBK"/>
        <charset val="134"/>
      </rPr>
      <t>年下半年：沉浸式演出硬件设施的完善，相关演出剧目、线上线下互动内容的实施。</t>
    </r>
    <r>
      <rPr>
        <sz val="12"/>
        <color rgb="FFFF0000"/>
        <rFont val="Times New Roman"/>
        <family val="1"/>
      </rPr>
      <t xml:space="preserve">
2026</t>
    </r>
    <r>
      <rPr>
        <sz val="12"/>
        <color rgb="FFFF0000"/>
        <rFont val="方正书宋_GBK"/>
        <charset val="134"/>
      </rPr>
      <t>年全年：全面运营与品牌升级完善，各类演出及</t>
    </r>
    <r>
      <rPr>
        <sz val="12"/>
        <color rgb="FFFF0000"/>
        <rFont val="Times New Roman"/>
        <family val="1"/>
      </rPr>
      <t>IP</t>
    </r>
    <r>
      <rPr>
        <sz val="12"/>
        <color rgb="FFFF0000"/>
        <rFont val="方正书宋_GBK"/>
        <charset val="134"/>
      </rPr>
      <t>授权体现不断成熟。</t>
    </r>
  </si>
  <si>
    <r>
      <rPr>
        <sz val="12"/>
        <color rgb="FFFF0000"/>
        <rFont val="方正书宋_GBK"/>
        <charset val="134"/>
      </rPr>
      <t>本项目升级后，将成功打造一条从</t>
    </r>
    <r>
      <rPr>
        <sz val="12"/>
        <color rgb="FFFF0000"/>
        <rFont val="Times New Roman"/>
        <family val="1"/>
      </rPr>
      <t>“</t>
    </r>
    <r>
      <rPr>
        <sz val="12"/>
        <color rgb="FFFF0000"/>
        <rFont val="方正书宋_GBK"/>
        <charset val="134"/>
      </rPr>
      <t>影视</t>
    </r>
    <r>
      <rPr>
        <sz val="12"/>
        <color rgb="FFFF0000"/>
        <rFont val="Times New Roman"/>
        <family val="1"/>
      </rPr>
      <t>IP”“</t>
    </r>
    <r>
      <rPr>
        <sz val="12"/>
        <color rgb="FFFF0000"/>
        <rFont val="方正书宋_GBK"/>
        <charset val="134"/>
      </rPr>
      <t>场景体验</t>
    </r>
    <r>
      <rPr>
        <sz val="12"/>
        <color rgb="FFFF0000"/>
        <rFont val="Times New Roman"/>
        <family val="1"/>
      </rPr>
      <t>”“</t>
    </r>
    <r>
      <rPr>
        <sz val="12"/>
        <color rgb="FFFF0000"/>
        <rFont val="方正书宋_GBK"/>
        <charset val="134"/>
      </rPr>
      <t>沉浸演出</t>
    </r>
    <r>
      <rPr>
        <sz val="12"/>
        <color rgb="FFFF0000"/>
        <rFont val="Times New Roman"/>
        <family val="1"/>
      </rPr>
      <t>”</t>
    </r>
    <r>
      <rPr>
        <sz val="12"/>
        <color rgb="FFFF0000"/>
        <rFont val="方正书宋_GBK"/>
        <charset val="134"/>
      </rPr>
      <t>再到</t>
    </r>
    <r>
      <rPr>
        <sz val="12"/>
        <color rgb="FFFF0000"/>
        <rFont val="Times New Roman"/>
        <family val="1"/>
      </rPr>
      <t>“</t>
    </r>
    <r>
      <rPr>
        <sz val="12"/>
        <color rgb="FFFF0000"/>
        <rFont val="方正书宋_GBK"/>
        <charset val="134"/>
      </rPr>
      <t>衍生消费</t>
    </r>
    <r>
      <rPr>
        <sz val="12"/>
        <color rgb="FFFF0000"/>
        <rFont val="Times New Roman"/>
        <family val="1"/>
      </rPr>
      <t>”</t>
    </r>
    <r>
      <rPr>
        <sz val="12"/>
        <color rgb="FFFF0000"/>
        <rFont val="方正书宋_GBK"/>
        <charset val="134"/>
      </rPr>
      <t>的完整产业链。预计将增加</t>
    </r>
    <r>
      <rPr>
        <sz val="12"/>
        <color rgb="FFFF0000"/>
        <rFont val="Times New Roman"/>
        <family val="1"/>
      </rPr>
      <t>20%</t>
    </r>
    <r>
      <rPr>
        <sz val="12"/>
        <color rgb="FFFF0000"/>
        <rFont val="方正书宋_GBK"/>
        <charset val="134"/>
      </rPr>
      <t>的人流，显著带动周边餐饮、零售等相关行业消费增长</t>
    </r>
    <r>
      <rPr>
        <sz val="12"/>
        <color rgb="FFFF0000"/>
        <rFont val="Times New Roman"/>
        <family val="1"/>
      </rPr>
      <t>30%</t>
    </r>
    <r>
      <rPr>
        <sz val="12"/>
        <color rgb="FFFF0000"/>
        <rFont val="方正书宋_GBK"/>
        <charset val="134"/>
      </rPr>
      <t>；进一步弘扬岭南传统优秀文化，塑造广州</t>
    </r>
    <r>
      <rPr>
        <sz val="12"/>
        <color rgb="FFFF0000"/>
        <rFont val="Times New Roman"/>
        <family val="1"/>
      </rPr>
      <t>“</t>
    </r>
    <r>
      <rPr>
        <sz val="12"/>
        <color rgb="FFFF0000"/>
        <rFont val="方正书宋_GBK"/>
        <charset val="134"/>
      </rPr>
      <t>影视文旅消费</t>
    </r>
    <r>
      <rPr>
        <sz val="12"/>
        <color rgb="FFFF0000"/>
        <rFont val="Times New Roman"/>
        <family val="1"/>
      </rPr>
      <t>”</t>
    </r>
    <r>
      <rPr>
        <sz val="12"/>
        <color rgb="FFFF0000"/>
        <rFont val="方正书宋_GBK"/>
        <charset val="134"/>
      </rPr>
      <t>的新名片，并为全国经典影视</t>
    </r>
    <r>
      <rPr>
        <sz val="12"/>
        <color rgb="FFFF0000"/>
        <rFont val="Times New Roman"/>
        <family val="1"/>
      </rPr>
      <t>IP</t>
    </r>
    <r>
      <rPr>
        <sz val="12"/>
        <color rgb="FFFF0000"/>
        <rFont val="方正书宋_GBK"/>
        <charset val="134"/>
      </rPr>
      <t>的产业化开发与商业化运营提供一套行之有效的</t>
    </r>
    <r>
      <rPr>
        <sz val="12"/>
        <color rgb="FFFF0000"/>
        <rFont val="Times New Roman"/>
        <family val="1"/>
      </rPr>
      <t>“</t>
    </r>
    <r>
      <rPr>
        <sz val="12"/>
        <color rgb="FFFF0000"/>
        <rFont val="方正书宋_GBK"/>
        <charset val="134"/>
      </rPr>
      <t>广州方案</t>
    </r>
    <r>
      <rPr>
        <sz val="12"/>
        <color rgb="FFFF0000"/>
        <rFont val="Times New Roman"/>
        <family val="1"/>
      </rPr>
      <t>”</t>
    </r>
    <r>
      <rPr>
        <sz val="12"/>
        <color rgb="FFFF0000"/>
        <rFont val="方正书宋_GBK"/>
        <charset val="134"/>
      </rPr>
      <t>。</t>
    </r>
  </si>
  <si>
    <t>梁柱</t>
  </si>
  <si>
    <t>珠影壹号新空间</t>
  </si>
  <si>
    <t>广东珠影艺空间文化传播公司</t>
  </si>
  <si>
    <r>
      <rPr>
        <sz val="12"/>
        <color rgb="FFFF0000"/>
        <rFont val="Times New Roman"/>
        <family val="1"/>
      </rPr>
      <t>“</t>
    </r>
    <r>
      <rPr>
        <sz val="12"/>
        <color rgb="FFFF0000"/>
        <rFont val="方正书宋_GBK"/>
        <charset val="134"/>
      </rPr>
      <t>珠影壹号新空间</t>
    </r>
    <r>
      <rPr>
        <sz val="12"/>
        <color rgb="FFFF0000"/>
        <rFont val="Times New Roman"/>
        <family val="1"/>
      </rPr>
      <t>”</t>
    </r>
    <r>
      <rPr>
        <sz val="12"/>
        <color rgb="FFFF0000"/>
        <rFont val="方正书宋_GBK"/>
        <charset val="134"/>
      </rPr>
      <t>自</t>
    </r>
    <r>
      <rPr>
        <sz val="12"/>
        <color rgb="FFFF0000"/>
        <rFont val="Times New Roman"/>
        <family val="1"/>
      </rPr>
      <t>2025</t>
    </r>
    <r>
      <rPr>
        <sz val="12"/>
        <color rgb="FFFF0000"/>
        <rFont val="方正书宋_GBK"/>
        <charset val="134"/>
      </rPr>
      <t>年</t>
    </r>
    <r>
      <rPr>
        <sz val="12"/>
        <color rgb="FFFF0000"/>
        <rFont val="Times New Roman"/>
        <family val="1"/>
      </rPr>
      <t>9</t>
    </r>
    <r>
      <rPr>
        <sz val="12"/>
        <color rgb="FFFF0000"/>
        <rFont val="方正书宋_GBK"/>
        <charset val="134"/>
      </rPr>
      <t>月在珠影星光城投入运营以来，已成为一处受关注的文化体验场所。项目通过融合沉浸式演艺与青年共创，为老城区注入了新的文化活力。</t>
    </r>
    <r>
      <rPr>
        <sz val="12"/>
        <color rgb="FFFF0000"/>
        <rFont val="Times New Roman"/>
        <family val="1"/>
      </rPr>
      <t xml:space="preserve">
</t>
    </r>
    <r>
      <rPr>
        <sz val="12"/>
        <color rgb="FFFF0000"/>
        <rFont val="方正书宋_GBK"/>
        <charset val="134"/>
      </rPr>
      <t>运营以来，两个常驻演艺项目取得了较好的市场反响。音乐剧《时光代理人》改编自哔哩哔哩（</t>
    </r>
    <r>
      <rPr>
        <sz val="12"/>
        <color rgb="FFFF0000"/>
        <rFont val="Times New Roman"/>
        <family val="1"/>
      </rPr>
      <t>B</t>
    </r>
    <r>
      <rPr>
        <sz val="12"/>
        <color rgb="FFFF0000"/>
        <rFont val="方正书宋_GBK"/>
        <charset val="134"/>
      </rPr>
      <t>站）同名高人气原创动画，被评为</t>
    </r>
    <r>
      <rPr>
        <sz val="12"/>
        <color rgb="FFFF0000"/>
        <rFont val="Times New Roman"/>
        <family val="1"/>
      </rPr>
      <t>2025</t>
    </r>
    <r>
      <rPr>
        <sz val="12"/>
        <color rgb="FFFF0000"/>
        <rFont val="方正书宋_GBK"/>
        <charset val="134"/>
      </rPr>
      <t>年大世界基尼斯中国魅力榜</t>
    </r>
    <r>
      <rPr>
        <sz val="12"/>
        <color rgb="FFFF0000"/>
        <rFont val="Times New Roman"/>
        <family val="1"/>
      </rPr>
      <t>·</t>
    </r>
    <r>
      <rPr>
        <sz val="12"/>
        <color rgb="FFFF0000"/>
        <rFont val="方正书宋_GBK"/>
        <charset val="134"/>
      </rPr>
      <t>年度小剧场音乐剧榜金榜作品，该剧通过</t>
    </r>
    <r>
      <rPr>
        <sz val="12"/>
        <color rgb="FFFF0000"/>
        <rFont val="Times New Roman"/>
        <family val="1"/>
      </rPr>
      <t>360°</t>
    </r>
    <r>
      <rPr>
        <sz val="12"/>
        <color rgb="FFFF0000"/>
        <rFont val="方正书宋_GBK"/>
        <charset val="134"/>
      </rPr>
      <t>旋转观众席和场景还原技术，营造出具有新意的观演体验，大麦评分达到</t>
    </r>
    <r>
      <rPr>
        <sz val="12"/>
        <color rgb="FFFF0000"/>
        <rFont val="Times New Roman"/>
        <family val="1"/>
      </rPr>
      <t>9.9</t>
    </r>
    <r>
      <rPr>
        <sz val="12"/>
        <color rgb="FFFF0000"/>
        <rFont val="方正书宋_GBK"/>
        <charset val="134"/>
      </rPr>
      <t>分，在广州话剧音乐剧榜单中保持领先。魔术脱口秀《男巫客厅》以互动见长，每场超过八成观众参与其中，同样获得</t>
    </r>
    <r>
      <rPr>
        <sz val="12"/>
        <color rgb="FFFF0000"/>
        <rFont val="Times New Roman"/>
        <family val="1"/>
      </rPr>
      <t>9.9</t>
    </r>
    <r>
      <rPr>
        <sz val="12"/>
        <color rgb="FFFF0000"/>
        <rFont val="方正书宋_GBK"/>
        <charset val="134"/>
      </rPr>
      <t>分的观众评价，其打破传统观演模式的特点得到媒体关注。</t>
    </r>
    <r>
      <rPr>
        <sz val="12"/>
        <color rgb="FFFF0000"/>
        <rFont val="Times New Roman"/>
        <family val="1"/>
      </rPr>
      <t xml:space="preserve">
</t>
    </r>
    <r>
      <rPr>
        <sz val="12"/>
        <color rgb="FFFF0000"/>
        <rFont val="方正书宋_GBK"/>
        <charset val="134"/>
      </rPr>
      <t>这两个项目的引入，形成了白天游览与夜间观演相衔接的体验模式，为广州的演艺市场增添了新内容，也为文商旅融合发展提供了实践案例。</t>
    </r>
    <r>
      <rPr>
        <sz val="12"/>
        <color rgb="FFFF0000"/>
        <rFont val="Times New Roman"/>
        <family val="1"/>
      </rPr>
      <t xml:space="preserve">
</t>
    </r>
    <r>
      <rPr>
        <sz val="12"/>
        <color rgb="FFFF0000"/>
        <rFont val="方正书宋_GBK"/>
        <charset val="134"/>
      </rPr>
      <t>项目总投资</t>
    </r>
    <r>
      <rPr>
        <sz val="12"/>
        <color rgb="FFFF0000"/>
        <rFont val="Times New Roman"/>
        <family val="1"/>
      </rPr>
      <t>1500</t>
    </r>
    <r>
      <rPr>
        <sz val="12"/>
        <color rgb="FFFF0000"/>
        <rFont val="方正书宋_GBK"/>
        <charset val="134"/>
      </rPr>
      <t>万元，总占地面积</t>
    </r>
    <r>
      <rPr>
        <sz val="12"/>
        <color rgb="FFFF0000"/>
        <rFont val="Times New Roman"/>
        <family val="1"/>
      </rPr>
      <t>1800</t>
    </r>
    <r>
      <rPr>
        <sz val="12"/>
        <color rgb="FFFF0000"/>
        <rFont val="方正书宋_GBK"/>
        <charset val="134"/>
      </rPr>
      <t>平方米，总建筑面积</t>
    </r>
    <r>
      <rPr>
        <sz val="12"/>
        <color rgb="FFFF0000"/>
        <rFont val="Times New Roman"/>
        <family val="1"/>
      </rPr>
      <t>1800</t>
    </r>
    <r>
      <rPr>
        <sz val="12"/>
        <color rgb="FFFF0000"/>
        <rFont val="方正书宋_GBK"/>
        <charset val="134"/>
      </rPr>
      <t>平方米。</t>
    </r>
  </si>
  <si>
    <t>试运营阶段</t>
  </si>
  <si>
    <r>
      <rPr>
        <sz val="12"/>
        <color rgb="FFFF0000"/>
        <rFont val="方正书宋_GBK"/>
        <charset val="134"/>
      </rPr>
      <t>以两大演艺</t>
    </r>
    <r>
      <rPr>
        <sz val="12"/>
        <color rgb="FFFF0000"/>
        <rFont val="Times New Roman"/>
        <family val="1"/>
      </rPr>
      <t>IP</t>
    </r>
    <r>
      <rPr>
        <sz val="12"/>
        <color rgb="FFFF0000"/>
        <rFont val="方正书宋_GBK"/>
        <charset val="134"/>
      </rPr>
      <t>为抓手，壮大</t>
    </r>
    <r>
      <rPr>
        <sz val="12"/>
        <color rgb="FFFF0000"/>
        <rFont val="Times New Roman"/>
        <family val="1"/>
      </rPr>
      <t>“</t>
    </r>
    <r>
      <rPr>
        <sz val="12"/>
        <color rgb="FFFF0000"/>
        <rFont val="方正书宋_GBK"/>
        <charset val="134"/>
      </rPr>
      <t>看演出，到海珠</t>
    </r>
    <r>
      <rPr>
        <sz val="12"/>
        <color rgb="FFFF0000"/>
        <rFont val="Times New Roman"/>
        <family val="1"/>
      </rPr>
      <t>”</t>
    </r>
    <r>
      <rPr>
        <sz val="12"/>
        <color rgb="FFFF0000"/>
        <rFont val="方正书宋_GBK"/>
        <charset val="134"/>
      </rPr>
      <t>品牌，为广州建设国际演艺之都、丰富市民高端文化体验贡献力量。</t>
    </r>
  </si>
  <si>
    <t>张冉</t>
  </si>
  <si>
    <r>
      <rPr>
        <sz val="12"/>
        <rFont val="宋体"/>
        <family val="3"/>
        <charset val="134"/>
      </rPr>
      <t>粤港澳大湾区灯会</t>
    </r>
  </si>
  <si>
    <r>
      <rPr>
        <sz val="12"/>
        <rFont val="宋体"/>
        <family val="3"/>
        <charset val="134"/>
      </rPr>
      <t>南沙滨海公园和南沙天后宫景区</t>
    </r>
  </si>
  <si>
    <r>
      <rPr>
        <sz val="12"/>
        <rFont val="宋体"/>
        <family val="3"/>
        <charset val="134"/>
      </rPr>
      <t>广州南沙资产经营集团有限公司</t>
    </r>
  </si>
  <si>
    <r>
      <rPr>
        <sz val="12"/>
        <rFont val="宋体"/>
        <family val="3"/>
        <charset val="134"/>
      </rPr>
      <t>粤港澳大湾区灯会创办于</t>
    </r>
    <r>
      <rPr>
        <sz val="12"/>
        <rFont val="Times New Roman"/>
        <family val="1"/>
      </rPr>
      <t>2025</t>
    </r>
    <r>
      <rPr>
        <sz val="12"/>
        <rFont val="宋体"/>
        <family val="3"/>
        <charset val="134"/>
      </rPr>
      <t>年，根据省委省政府的工作部署，</t>
    </r>
    <r>
      <rPr>
        <sz val="12"/>
        <color rgb="FFFF0000"/>
        <rFont val="宋体"/>
        <family val="3"/>
        <charset val="134"/>
      </rPr>
      <t>由南沙区政府主办、南沙资产集团承办</t>
    </r>
    <r>
      <rPr>
        <sz val="12"/>
        <rFont val="宋体"/>
        <family val="3"/>
        <charset val="134"/>
      </rPr>
      <t>，旨在打造湾区地标性文旅</t>
    </r>
    <r>
      <rPr>
        <sz val="12"/>
        <rFont val="Times New Roman"/>
        <family val="1"/>
      </rPr>
      <t>IP</t>
    </r>
    <r>
      <rPr>
        <sz val="12"/>
        <rFont val="宋体"/>
        <family val="3"/>
        <charset val="134"/>
      </rPr>
      <t>盛会，成为传承华夏文明与展现湾区活力的世界级文化标杆。首届灯会于</t>
    </r>
    <r>
      <rPr>
        <sz val="12"/>
        <rFont val="Times New Roman"/>
        <family val="1"/>
      </rPr>
      <t>2025</t>
    </r>
    <r>
      <rPr>
        <sz val="12"/>
        <rFont val="宋体"/>
        <family val="3"/>
        <charset val="134"/>
      </rPr>
      <t>年</t>
    </r>
    <r>
      <rPr>
        <sz val="12"/>
        <rFont val="Times New Roman"/>
        <family val="1"/>
      </rPr>
      <t>1</t>
    </r>
    <r>
      <rPr>
        <sz val="12"/>
        <rFont val="宋体"/>
        <family val="3"/>
        <charset val="134"/>
      </rPr>
      <t>月</t>
    </r>
    <r>
      <rPr>
        <sz val="12"/>
        <rFont val="Times New Roman"/>
        <family val="1"/>
      </rPr>
      <t>22</t>
    </r>
    <r>
      <rPr>
        <sz val="12"/>
        <rFont val="宋体"/>
        <family val="3"/>
        <charset val="134"/>
      </rPr>
      <t>日至</t>
    </r>
    <r>
      <rPr>
        <sz val="12"/>
        <rFont val="Times New Roman"/>
        <family val="1"/>
      </rPr>
      <t>5</t>
    </r>
    <r>
      <rPr>
        <sz val="12"/>
        <rFont val="宋体"/>
        <family val="3"/>
        <charset val="134"/>
      </rPr>
      <t>月</t>
    </r>
    <r>
      <rPr>
        <sz val="12"/>
        <rFont val="Times New Roman"/>
        <family val="1"/>
      </rPr>
      <t>5</t>
    </r>
    <r>
      <rPr>
        <sz val="12"/>
        <rFont val="宋体"/>
        <family val="3"/>
        <charset val="134"/>
      </rPr>
      <t>日举办</t>
    </r>
    <r>
      <rPr>
        <sz val="12"/>
        <rFont val="Times New Roman"/>
        <family val="1"/>
      </rPr>
      <t>,</t>
    </r>
    <r>
      <rPr>
        <sz val="12"/>
        <rFont val="宋体"/>
        <family val="3"/>
        <charset val="134"/>
      </rPr>
      <t>入园游客超</t>
    </r>
    <r>
      <rPr>
        <sz val="12"/>
        <rFont val="Times New Roman"/>
        <family val="1"/>
      </rPr>
      <t>71</t>
    </r>
    <r>
      <rPr>
        <sz val="12"/>
        <rFont val="宋体"/>
        <family val="3"/>
        <charset val="134"/>
      </rPr>
      <t>万人次，全网总曝光量近</t>
    </r>
    <r>
      <rPr>
        <sz val="12"/>
        <rFont val="Times New Roman"/>
        <family val="1"/>
      </rPr>
      <t>40</t>
    </r>
    <r>
      <rPr>
        <sz val="12"/>
        <rFont val="宋体"/>
        <family val="3"/>
        <charset val="134"/>
      </rPr>
      <t>亿人次，荣获人民日报、新闻联播、东方时空等主流媒体和栏目报道；第二届灯会计划于</t>
    </r>
    <r>
      <rPr>
        <sz val="12"/>
        <rFont val="Times New Roman"/>
        <family val="1"/>
      </rPr>
      <t>2026</t>
    </r>
    <r>
      <rPr>
        <sz val="12"/>
        <rFont val="宋体"/>
        <family val="3"/>
        <charset val="134"/>
      </rPr>
      <t>年</t>
    </r>
    <r>
      <rPr>
        <sz val="12"/>
        <rFont val="Times New Roman"/>
        <family val="1"/>
      </rPr>
      <t>2</t>
    </r>
    <r>
      <rPr>
        <sz val="12"/>
        <rFont val="宋体"/>
        <family val="3"/>
        <charset val="134"/>
      </rPr>
      <t>月</t>
    </r>
    <r>
      <rPr>
        <sz val="12"/>
        <rFont val="Times New Roman"/>
        <family val="1"/>
      </rPr>
      <t>10</t>
    </r>
    <r>
      <rPr>
        <sz val="12"/>
        <rFont val="宋体"/>
        <family val="3"/>
        <charset val="134"/>
      </rPr>
      <t>日至</t>
    </r>
    <r>
      <rPr>
        <sz val="12"/>
        <rFont val="Times New Roman"/>
        <family val="1"/>
      </rPr>
      <t>5</t>
    </r>
    <r>
      <rPr>
        <sz val="12"/>
        <rFont val="宋体"/>
        <family val="3"/>
        <charset val="134"/>
      </rPr>
      <t>月</t>
    </r>
    <r>
      <rPr>
        <sz val="12"/>
        <rFont val="Times New Roman"/>
        <family val="1"/>
      </rPr>
      <t>5</t>
    </r>
    <r>
      <rPr>
        <sz val="12"/>
        <rFont val="宋体"/>
        <family val="3"/>
        <charset val="134"/>
      </rPr>
      <t>日举办，以</t>
    </r>
    <r>
      <rPr>
        <sz val="12"/>
        <rFont val="Times New Roman"/>
        <family val="1"/>
      </rPr>
      <t>“</t>
    </r>
    <r>
      <rPr>
        <sz val="12"/>
        <rFont val="宋体"/>
        <family val="3"/>
        <charset val="134"/>
      </rPr>
      <t>湾区奇境</t>
    </r>
    <r>
      <rPr>
        <sz val="12"/>
        <rFont val="Times New Roman"/>
        <family val="1"/>
      </rPr>
      <t xml:space="preserve"> </t>
    </r>
    <r>
      <rPr>
        <sz val="12"/>
        <rFont val="宋体"/>
        <family val="3"/>
        <charset val="134"/>
      </rPr>
      <t>华彩千秋</t>
    </r>
    <r>
      <rPr>
        <sz val="12"/>
        <rFont val="Times New Roman"/>
        <family val="1"/>
      </rPr>
      <t>”</t>
    </r>
    <r>
      <rPr>
        <sz val="12"/>
        <rFont val="宋体"/>
        <family val="3"/>
        <charset val="134"/>
      </rPr>
      <t>为主题，主游线约</t>
    </r>
    <r>
      <rPr>
        <sz val="12"/>
        <rFont val="Times New Roman"/>
        <family val="1"/>
      </rPr>
      <t>2.5</t>
    </r>
    <r>
      <rPr>
        <sz val="12"/>
        <rFont val="宋体"/>
        <family val="3"/>
        <charset val="134"/>
      </rPr>
      <t>公里，精心打造</t>
    </r>
    <r>
      <rPr>
        <sz val="12"/>
        <rFont val="Times New Roman"/>
        <family val="1"/>
      </rPr>
      <t>41</t>
    </r>
    <r>
      <rPr>
        <sz val="12"/>
        <rFont val="宋体"/>
        <family val="3"/>
        <charset val="134"/>
      </rPr>
      <t>个灯景组团，灯会布局包含五大展区（各展区有特色灯组与互动设计）、主舞台及王者峡谷电竞圣地</t>
    </r>
    <r>
      <rPr>
        <sz val="12"/>
        <rFont val="Times New Roman"/>
        <family val="1"/>
      </rPr>
      <t>(</t>
    </r>
    <r>
      <rPr>
        <sz val="12"/>
        <rFont val="宋体"/>
        <family val="3"/>
        <charset val="134"/>
      </rPr>
      <t>英雄神马阵列、峡谷竞技场），配套游乐设施、国潮集市、露营区、</t>
    </r>
    <r>
      <rPr>
        <sz val="12"/>
        <rFont val="Times New Roman"/>
        <family val="1"/>
      </rPr>
      <t xml:space="preserve"> NPC</t>
    </r>
    <r>
      <rPr>
        <sz val="12"/>
        <rFont val="宋体"/>
        <family val="3"/>
        <charset val="134"/>
      </rPr>
      <t>互动及主题演艺（开幕大典、除夕晚会等）；</t>
    </r>
    <r>
      <rPr>
        <sz val="12"/>
        <rFont val="Times New Roman"/>
        <family val="1"/>
      </rPr>
      <t>2027</t>
    </r>
    <r>
      <rPr>
        <sz val="12"/>
        <rFont val="宋体"/>
        <family val="3"/>
        <charset val="134"/>
      </rPr>
      <t>年将举办第三届灯会，拟打造更具特色和更受年轻人喜爱的全国知名文旅</t>
    </r>
    <r>
      <rPr>
        <sz val="12"/>
        <rFont val="Times New Roman"/>
        <family val="1"/>
      </rPr>
      <t>IP</t>
    </r>
    <r>
      <rPr>
        <sz val="12"/>
        <rFont val="宋体"/>
        <family val="3"/>
        <charset val="134"/>
      </rPr>
      <t>。</t>
    </r>
  </si>
  <si>
    <r>
      <rPr>
        <sz val="12"/>
        <rFont val="Times New Roman"/>
        <family val="1"/>
      </rPr>
      <t>2026</t>
    </r>
    <r>
      <rPr>
        <sz val="12"/>
        <rFont val="宋体"/>
        <family val="3"/>
        <charset val="134"/>
      </rPr>
      <t>年</t>
    </r>
    <r>
      <rPr>
        <sz val="12"/>
        <rFont val="Times New Roman"/>
        <family val="1"/>
      </rPr>
      <t>2</t>
    </r>
    <r>
      <rPr>
        <sz val="12"/>
        <rFont val="宋体"/>
        <family val="3"/>
        <charset val="134"/>
      </rPr>
      <t>月</t>
    </r>
    <r>
      <rPr>
        <sz val="12"/>
        <rFont val="Times New Roman"/>
        <family val="1"/>
      </rPr>
      <t>10</t>
    </r>
    <r>
      <rPr>
        <sz val="12"/>
        <rFont val="宋体"/>
        <family val="3"/>
        <charset val="134"/>
      </rPr>
      <t>日，</t>
    </r>
    <r>
      <rPr>
        <sz val="12"/>
        <rFont val="Times New Roman"/>
        <family val="1"/>
      </rPr>
      <t>2026</t>
    </r>
    <r>
      <rPr>
        <sz val="12"/>
        <rFont val="宋体"/>
        <family val="3"/>
        <charset val="134"/>
      </rPr>
      <t>年粤港澳大湾区灯会开园迎客；</t>
    </r>
    <r>
      <rPr>
        <sz val="12"/>
        <rFont val="Times New Roman"/>
        <family val="1"/>
      </rPr>
      <t xml:space="preserve">
2026</t>
    </r>
    <r>
      <rPr>
        <sz val="12"/>
        <rFont val="宋体"/>
        <family val="3"/>
        <charset val="134"/>
      </rPr>
      <t>年</t>
    </r>
    <r>
      <rPr>
        <sz val="12"/>
        <rFont val="Times New Roman"/>
        <family val="1"/>
      </rPr>
      <t>8</t>
    </r>
    <r>
      <rPr>
        <sz val="12"/>
        <rFont val="宋体"/>
        <family val="3"/>
        <charset val="134"/>
      </rPr>
      <t>月</t>
    </r>
    <r>
      <rPr>
        <sz val="12"/>
        <rFont val="Times New Roman"/>
        <family val="1"/>
      </rPr>
      <t>30</t>
    </r>
    <r>
      <rPr>
        <sz val="12"/>
        <rFont val="宋体"/>
        <family val="3"/>
        <charset val="134"/>
      </rPr>
      <t>日前，启动</t>
    </r>
    <r>
      <rPr>
        <sz val="12"/>
        <rFont val="Times New Roman"/>
        <family val="1"/>
      </rPr>
      <t>2027</t>
    </r>
    <r>
      <rPr>
        <sz val="12"/>
        <rFont val="宋体"/>
        <family val="3"/>
        <charset val="134"/>
      </rPr>
      <t>年粤港澳大湾区灯会总策；</t>
    </r>
    <r>
      <rPr>
        <sz val="12"/>
        <rFont val="Times New Roman"/>
        <family val="1"/>
      </rPr>
      <t xml:space="preserve">
2027</t>
    </r>
    <r>
      <rPr>
        <sz val="12"/>
        <rFont val="宋体"/>
        <family val="3"/>
        <charset val="134"/>
      </rPr>
      <t>年</t>
    </r>
    <r>
      <rPr>
        <sz val="12"/>
        <rFont val="Times New Roman"/>
        <family val="1"/>
      </rPr>
      <t>2</t>
    </r>
    <r>
      <rPr>
        <sz val="12"/>
        <rFont val="宋体"/>
        <family val="3"/>
        <charset val="134"/>
      </rPr>
      <t>月</t>
    </r>
    <r>
      <rPr>
        <sz val="12"/>
        <rFont val="Times New Roman"/>
        <family val="1"/>
      </rPr>
      <t>6</t>
    </r>
    <r>
      <rPr>
        <sz val="12"/>
        <rFont val="宋体"/>
        <family val="3"/>
        <charset val="134"/>
      </rPr>
      <t>日前，</t>
    </r>
    <r>
      <rPr>
        <sz val="12"/>
        <rFont val="Times New Roman"/>
        <family val="1"/>
      </rPr>
      <t>2027</t>
    </r>
    <r>
      <rPr>
        <sz val="12"/>
        <rFont val="宋体"/>
        <family val="3"/>
        <charset val="134"/>
      </rPr>
      <t>年粤港澳大湾区灯会开门迎客。</t>
    </r>
  </si>
  <si>
    <r>
      <rPr>
        <sz val="12"/>
        <rFont val="宋体"/>
        <family val="3"/>
        <charset val="134"/>
      </rPr>
      <t>一、</t>
    </r>
    <r>
      <rPr>
        <sz val="12"/>
        <rFont val="Times New Roman"/>
        <family val="1"/>
      </rPr>
      <t>2026</t>
    </r>
    <r>
      <rPr>
        <sz val="12"/>
        <rFont val="宋体"/>
        <family val="3"/>
        <charset val="134"/>
      </rPr>
      <t>年粤港澳大湾区灯会将吸引国内外超</t>
    </r>
    <r>
      <rPr>
        <sz val="12"/>
        <rFont val="Times New Roman"/>
        <family val="1"/>
      </rPr>
      <t>80</t>
    </r>
    <r>
      <rPr>
        <sz val="12"/>
        <rFont val="宋体"/>
        <family val="3"/>
        <charset val="134"/>
      </rPr>
      <t>万游客入园赏灯，推动南沙城市形象传播，整体曝光量将突破</t>
    </r>
    <r>
      <rPr>
        <sz val="12"/>
        <rFont val="Times New Roman"/>
        <family val="1"/>
      </rPr>
      <t>50</t>
    </r>
    <r>
      <rPr>
        <sz val="12"/>
        <rFont val="宋体"/>
        <family val="3"/>
        <charset val="134"/>
      </rPr>
      <t>亿人次。</t>
    </r>
    <r>
      <rPr>
        <sz val="12"/>
        <rFont val="Times New Roman"/>
        <family val="1"/>
      </rPr>
      <t xml:space="preserve">
</t>
    </r>
    <r>
      <rPr>
        <sz val="12"/>
        <rFont val="宋体"/>
        <family val="3"/>
        <charset val="134"/>
      </rPr>
      <t>二、</t>
    </r>
    <r>
      <rPr>
        <sz val="12"/>
        <rFont val="Times New Roman"/>
        <family val="1"/>
      </rPr>
      <t>2027</t>
    </r>
    <r>
      <rPr>
        <sz val="12"/>
        <rFont val="宋体"/>
        <family val="3"/>
        <charset val="134"/>
      </rPr>
      <t>年粤港澳大湾区灯会将吸引国内外超</t>
    </r>
    <r>
      <rPr>
        <sz val="12"/>
        <rFont val="Times New Roman"/>
        <family val="1"/>
      </rPr>
      <t>90</t>
    </r>
    <r>
      <rPr>
        <sz val="12"/>
        <rFont val="宋体"/>
        <family val="3"/>
        <charset val="134"/>
      </rPr>
      <t>万游客入园赏灯，推动南沙城市形象传播，整体曝光量将突破</t>
    </r>
    <r>
      <rPr>
        <sz val="12"/>
        <rFont val="Times New Roman"/>
        <family val="1"/>
      </rPr>
      <t>60</t>
    </r>
    <r>
      <rPr>
        <sz val="12"/>
        <rFont val="宋体"/>
        <family val="3"/>
        <charset val="134"/>
      </rPr>
      <t>亿人次。</t>
    </r>
    <r>
      <rPr>
        <sz val="12"/>
        <rFont val="Times New Roman"/>
        <family val="1"/>
      </rPr>
      <t xml:space="preserve">
</t>
    </r>
    <r>
      <rPr>
        <sz val="12"/>
        <rFont val="宋体"/>
        <family val="3"/>
        <charset val="134"/>
      </rPr>
      <t>三、至</t>
    </r>
    <r>
      <rPr>
        <sz val="12"/>
        <rFont val="Times New Roman"/>
        <family val="1"/>
      </rPr>
      <t>2027</t>
    </r>
    <r>
      <rPr>
        <sz val="12"/>
        <rFont val="宋体"/>
        <family val="3"/>
        <charset val="134"/>
      </rPr>
      <t>年</t>
    </r>
    <r>
      <rPr>
        <sz val="12"/>
        <rFont val="Times New Roman"/>
        <family val="1"/>
      </rPr>
      <t>5</t>
    </r>
    <r>
      <rPr>
        <sz val="12"/>
        <rFont val="宋体"/>
        <family val="3"/>
        <charset val="134"/>
      </rPr>
      <t>月，预计可拉动社会消费约</t>
    </r>
    <r>
      <rPr>
        <sz val="12"/>
        <rFont val="Times New Roman"/>
        <family val="1"/>
      </rPr>
      <t>10</t>
    </r>
    <r>
      <rPr>
        <sz val="12"/>
        <rFont val="宋体"/>
        <family val="3"/>
        <charset val="134"/>
      </rPr>
      <t>亿元，有力推动商业消费升级，带动南沙文化、体育和娱乐业和住宿餐饮业等消费收入增长。</t>
    </r>
  </si>
  <si>
    <t>匡喆</t>
  </si>
  <si>
    <r>
      <rPr>
        <sz val="12"/>
        <rFont val="宋体"/>
        <family val="3"/>
        <charset val="134"/>
      </rPr>
      <t>科创谷二期</t>
    </r>
    <r>
      <rPr>
        <sz val="12"/>
        <rFont val="Times New Roman"/>
        <family val="1"/>
      </rPr>
      <t>-</t>
    </r>
    <r>
      <rPr>
        <sz val="12"/>
        <rFont val="宋体"/>
        <family val="3"/>
        <charset val="134"/>
      </rPr>
      <t>南沙</t>
    </r>
    <r>
      <rPr>
        <sz val="12"/>
        <rFont val="Times New Roman"/>
        <family val="1"/>
      </rPr>
      <t>LIVERSE</t>
    </r>
    <r>
      <rPr>
        <sz val="12"/>
        <rFont val="宋体"/>
        <family val="3"/>
        <charset val="134"/>
      </rPr>
      <t>音宇宙项目</t>
    </r>
  </si>
  <si>
    <r>
      <rPr>
        <sz val="12"/>
        <rFont val="宋体"/>
        <family val="3"/>
        <charset val="134"/>
      </rPr>
      <t>南沙区珠江街</t>
    </r>
  </si>
  <si>
    <r>
      <rPr>
        <sz val="12"/>
        <rFont val="宋体"/>
        <family val="3"/>
        <charset val="134"/>
      </rPr>
      <t>打造一座集音乐演出、艺术交流、文旅消费于一体的高标准演出场馆</t>
    </r>
    <r>
      <rPr>
        <sz val="12"/>
        <rFont val="Times New Roman"/>
        <family val="1"/>
      </rPr>
      <t>——</t>
    </r>
    <r>
      <rPr>
        <sz val="12"/>
        <rFont val="宋体"/>
        <family val="3"/>
        <charset val="134"/>
      </rPr>
      <t>音宇宙项目。项目将坚持</t>
    </r>
    <r>
      <rPr>
        <sz val="12"/>
        <rFont val="Times New Roman"/>
        <family val="1"/>
      </rPr>
      <t>“</t>
    </r>
    <r>
      <rPr>
        <sz val="12"/>
        <rFont val="宋体"/>
        <family val="3"/>
        <charset val="134"/>
      </rPr>
      <t>产业发展</t>
    </r>
    <r>
      <rPr>
        <sz val="12"/>
        <rFont val="Times New Roman"/>
        <family val="1"/>
      </rPr>
      <t>+</t>
    </r>
    <r>
      <rPr>
        <sz val="12"/>
        <rFont val="宋体"/>
        <family val="3"/>
        <charset val="134"/>
      </rPr>
      <t>城市配套</t>
    </r>
    <r>
      <rPr>
        <sz val="12"/>
        <rFont val="Times New Roman"/>
        <family val="1"/>
      </rPr>
      <t>”</t>
    </r>
    <r>
      <rPr>
        <sz val="12"/>
        <rFont val="宋体"/>
        <family val="3"/>
        <charset val="134"/>
      </rPr>
      <t>深度融合理念，打造集文化演艺、娱乐消费与生活服务于一体的产城融合示范区，助力区域形象提升与产业能级跃升。</t>
    </r>
  </si>
  <si>
    <r>
      <rPr>
        <sz val="12"/>
        <rFont val="Times New Roman"/>
        <family val="1"/>
      </rPr>
      <t>2026</t>
    </r>
    <r>
      <rPr>
        <sz val="12"/>
        <rFont val="宋体"/>
        <family val="3"/>
        <charset val="134"/>
      </rPr>
      <t>年上半年：音乐厅完成建设并投入运营。</t>
    </r>
  </si>
  <si>
    <r>
      <rPr>
        <sz val="12"/>
        <rFont val="宋体"/>
        <family val="3"/>
        <charset val="134"/>
      </rPr>
      <t>本项目建成后，将通过持续引入音乐演出、文艺活动等，形成长期稳定的人流集聚，预计每年将为片区带来约</t>
    </r>
    <r>
      <rPr>
        <sz val="12"/>
        <rFont val="Times New Roman"/>
        <family val="1"/>
      </rPr>
      <t>40</t>
    </r>
    <r>
      <rPr>
        <sz val="12"/>
        <rFont val="宋体"/>
        <family val="3"/>
        <charset val="134"/>
      </rPr>
      <t>万人次客流，有效推动文化、旅游与消费的深度融合，全面激活区域消费活力和周末经济，提升南沙文化产业核心竞争力，促进文化产业与第三产业良性互动，助力南沙经济多元化发展和国际消费枢纽建设。</t>
    </r>
  </si>
  <si>
    <t>曾子彦</t>
  </si>
  <si>
    <r>
      <rPr>
        <sz val="12"/>
        <rFont val="宋体"/>
        <family val="3"/>
        <charset val="134"/>
      </rPr>
      <t>中国铁建</t>
    </r>
    <r>
      <rPr>
        <sz val="12"/>
        <rFont val="Times New Roman"/>
        <family val="1"/>
      </rPr>
      <t>·</t>
    </r>
    <r>
      <rPr>
        <sz val="12"/>
        <rFont val="宋体"/>
        <family val="3"/>
        <charset val="134"/>
      </rPr>
      <t>南沙环宇城项目</t>
    </r>
  </si>
  <si>
    <r>
      <rPr>
        <sz val="12"/>
        <rFont val="宋体"/>
        <family val="3"/>
        <charset val="134"/>
      </rPr>
      <t>项目让专业丰富的赛事成为商圈引流的新引擎，更将深入挖掘南沙在地的独特的海洋文化与妈祖民俗文化，以此为内核，通过现代设计赋能，实现本土文化的</t>
    </r>
    <r>
      <rPr>
        <sz val="12"/>
        <rFont val="Times New Roman"/>
        <family val="1"/>
      </rPr>
      <t>IP</t>
    </r>
    <r>
      <rPr>
        <sz val="12"/>
        <rFont val="宋体"/>
        <family val="3"/>
        <charset val="134"/>
      </rPr>
      <t>化、产品化与场景化焕新。最终，项目将凭借精准的定位、创新的品牌组合与多元营销策略，超越传统商业范畴，致力于树立南沙文商旅新标杆，打造集活力、文化与地标形象于一体的</t>
    </r>
    <r>
      <rPr>
        <sz val="12"/>
        <rFont val="Times New Roman"/>
        <family val="1"/>
      </rPr>
      <t>“</t>
    </r>
    <r>
      <rPr>
        <sz val="12"/>
        <rFont val="宋体"/>
        <family val="3"/>
        <charset val="134"/>
      </rPr>
      <t>城市会客厅</t>
    </r>
    <r>
      <rPr>
        <sz val="12"/>
        <rFont val="Times New Roman"/>
        <family val="1"/>
      </rPr>
      <t>”</t>
    </r>
    <r>
      <rPr>
        <sz val="12"/>
        <rFont val="宋体"/>
        <family val="3"/>
        <charset val="134"/>
      </rPr>
      <t>。</t>
    </r>
  </si>
  <si>
    <r>
      <rPr>
        <sz val="12"/>
        <rFont val="宋体"/>
        <family val="3"/>
        <charset val="134"/>
      </rPr>
      <t>第一阶段：启动期（</t>
    </r>
    <r>
      <rPr>
        <sz val="12"/>
        <rFont val="Times New Roman"/>
        <family val="1"/>
      </rPr>
      <t>2026</t>
    </r>
    <r>
      <rPr>
        <sz val="12"/>
        <rFont val="宋体"/>
        <family val="3"/>
        <charset val="134"/>
      </rPr>
      <t>年</t>
    </r>
    <r>
      <rPr>
        <sz val="12"/>
        <rFont val="Times New Roman"/>
        <family val="1"/>
      </rPr>
      <t>1</t>
    </r>
    <r>
      <rPr>
        <sz val="12"/>
        <rFont val="宋体"/>
        <family val="3"/>
        <charset val="134"/>
      </rPr>
      <t>月</t>
    </r>
    <r>
      <rPr>
        <sz val="12"/>
        <rFont val="Times New Roman"/>
        <family val="1"/>
      </rPr>
      <t>-2026</t>
    </r>
    <r>
      <rPr>
        <sz val="12"/>
        <rFont val="宋体"/>
        <family val="3"/>
        <charset val="134"/>
      </rPr>
      <t>年</t>
    </r>
    <r>
      <rPr>
        <sz val="12"/>
        <rFont val="Times New Roman"/>
        <family val="1"/>
      </rPr>
      <t>6</t>
    </r>
    <r>
      <rPr>
        <sz val="12"/>
        <rFont val="宋体"/>
        <family val="3"/>
        <charset val="134"/>
      </rPr>
      <t>月）</t>
    </r>
    <r>
      <rPr>
        <sz val="12"/>
        <rFont val="Times New Roman"/>
        <family val="1"/>
      </rPr>
      <t xml:space="preserve">
</t>
    </r>
    <r>
      <rPr>
        <sz val="12"/>
        <rFont val="宋体"/>
        <family val="3"/>
        <charset val="134"/>
      </rPr>
      <t>目标：完成核心改造，启动初期活动。</t>
    </r>
    <r>
      <rPr>
        <sz val="12"/>
        <rFont val="Times New Roman"/>
        <family val="1"/>
      </rPr>
      <t xml:space="preserve">
</t>
    </r>
    <r>
      <rPr>
        <sz val="12"/>
        <rFont val="宋体"/>
        <family val="3"/>
        <charset val="134"/>
      </rPr>
      <t>改造重点：峡谷艺术空间改造（</t>
    </r>
    <r>
      <rPr>
        <sz val="12"/>
        <rFont val="Times New Roman"/>
        <family val="1"/>
      </rPr>
      <t>150</t>
    </r>
    <r>
      <rPr>
        <sz val="12"/>
        <rFont val="宋体"/>
        <family val="3"/>
        <charset val="134"/>
      </rPr>
      <t>万）。</t>
    </r>
    <r>
      <rPr>
        <sz val="12"/>
        <rFont val="Times New Roman"/>
        <family val="1"/>
      </rPr>
      <t xml:space="preserve">
</t>
    </r>
    <r>
      <rPr>
        <sz val="12"/>
        <rFont val="宋体"/>
        <family val="3"/>
        <charset val="134"/>
      </rPr>
      <t>配套动作：举办约</t>
    </r>
    <r>
      <rPr>
        <sz val="12"/>
        <rFont val="Times New Roman"/>
        <family val="1"/>
      </rPr>
      <t>5</t>
    </r>
    <r>
      <rPr>
        <sz val="12"/>
        <rFont val="宋体"/>
        <family val="3"/>
        <charset val="134"/>
      </rPr>
      <t>场运动赛事（</t>
    </r>
    <r>
      <rPr>
        <sz val="12"/>
        <rFont val="Times New Roman"/>
        <family val="1"/>
      </rPr>
      <t>25</t>
    </r>
    <r>
      <rPr>
        <sz val="12"/>
        <rFont val="宋体"/>
        <family val="3"/>
        <charset val="134"/>
      </rPr>
      <t>万），进行</t>
    </r>
    <r>
      <rPr>
        <sz val="12"/>
        <rFont val="Times New Roman"/>
        <family val="1"/>
      </rPr>
      <t>2</t>
    </r>
    <r>
      <rPr>
        <sz val="12"/>
        <rFont val="宋体"/>
        <family val="3"/>
        <charset val="134"/>
      </rPr>
      <t>期艺术氛围更新（</t>
    </r>
    <r>
      <rPr>
        <sz val="12"/>
        <rFont val="Times New Roman"/>
        <family val="1"/>
      </rPr>
      <t>30</t>
    </r>
    <r>
      <rPr>
        <sz val="12"/>
        <rFont val="宋体"/>
        <family val="3"/>
        <charset val="134"/>
      </rPr>
      <t>万），开展</t>
    </r>
    <r>
      <rPr>
        <sz val="12"/>
        <rFont val="Times New Roman"/>
        <family val="1"/>
      </rPr>
      <t>3</t>
    </r>
    <r>
      <rPr>
        <sz val="12"/>
        <rFont val="宋体"/>
        <family val="3"/>
        <charset val="134"/>
      </rPr>
      <t>次商户促销（</t>
    </r>
    <r>
      <rPr>
        <sz val="12"/>
        <rFont val="Times New Roman"/>
        <family val="1"/>
      </rPr>
      <t>30</t>
    </r>
    <r>
      <rPr>
        <sz val="12"/>
        <rFont val="宋体"/>
        <family val="3"/>
        <charset val="134"/>
      </rPr>
      <t>万）。</t>
    </r>
    <r>
      <rPr>
        <sz val="12"/>
        <rFont val="Times New Roman"/>
        <family val="1"/>
      </rPr>
      <t xml:space="preserve">
</t>
    </r>
    <r>
      <rPr>
        <b/>
        <sz val="12"/>
        <rFont val="宋体"/>
        <family val="3"/>
        <charset val="134"/>
      </rPr>
      <t>第二阶段：攻坚期（</t>
    </r>
    <r>
      <rPr>
        <b/>
        <sz val="12"/>
        <rFont val="Times New Roman"/>
        <family val="1"/>
      </rPr>
      <t>2026</t>
    </r>
    <r>
      <rPr>
        <b/>
        <sz val="12"/>
        <rFont val="宋体"/>
        <family val="3"/>
        <charset val="134"/>
      </rPr>
      <t>年</t>
    </r>
    <r>
      <rPr>
        <b/>
        <sz val="12"/>
        <rFont val="Times New Roman"/>
        <family val="1"/>
      </rPr>
      <t>7</t>
    </r>
    <r>
      <rPr>
        <b/>
        <sz val="12"/>
        <rFont val="宋体"/>
        <family val="3"/>
        <charset val="134"/>
      </rPr>
      <t>月</t>
    </r>
    <r>
      <rPr>
        <b/>
        <sz val="12"/>
        <rFont val="Times New Roman"/>
        <family val="1"/>
      </rPr>
      <t>-2026</t>
    </r>
    <r>
      <rPr>
        <b/>
        <sz val="12"/>
        <rFont val="宋体"/>
        <family val="3"/>
        <charset val="134"/>
      </rPr>
      <t>年</t>
    </r>
    <r>
      <rPr>
        <b/>
        <sz val="12"/>
        <rFont val="Times New Roman"/>
        <family val="1"/>
      </rPr>
      <t>12</t>
    </r>
    <r>
      <rPr>
        <b/>
        <sz val="12"/>
        <rFont val="宋体"/>
        <family val="3"/>
        <charset val="134"/>
      </rPr>
      <t>月）</t>
    </r>
    <r>
      <rPr>
        <sz val="12"/>
        <rFont val="Times New Roman"/>
        <family val="1"/>
      </rPr>
      <t xml:space="preserve">
</t>
    </r>
    <r>
      <rPr>
        <sz val="12"/>
        <rFont val="宋体"/>
        <family val="3"/>
        <charset val="134"/>
      </rPr>
      <t>目标</t>
    </r>
    <r>
      <rPr>
        <sz val="12"/>
        <rFont val="Times New Roman"/>
        <family val="1"/>
      </rPr>
      <t>:</t>
    </r>
    <r>
      <rPr>
        <sz val="12"/>
        <rFont val="宋体"/>
        <family val="3"/>
        <charset val="134"/>
      </rPr>
      <t>推进最大工程，扩大活动规模。</t>
    </r>
    <r>
      <rPr>
        <sz val="12"/>
        <rFont val="Times New Roman"/>
        <family val="1"/>
      </rPr>
      <t xml:space="preserve">
</t>
    </r>
    <r>
      <rPr>
        <sz val="12"/>
        <rFont val="宋体"/>
        <family val="3"/>
        <charset val="134"/>
      </rPr>
      <t>改造重点：运动主题广场改造（</t>
    </r>
    <r>
      <rPr>
        <sz val="12"/>
        <rFont val="Times New Roman"/>
        <family val="1"/>
      </rPr>
      <t>250</t>
    </r>
    <r>
      <rPr>
        <sz val="12"/>
        <rFont val="宋体"/>
        <family val="3"/>
        <charset val="134"/>
      </rPr>
      <t>万）。</t>
    </r>
    <r>
      <rPr>
        <sz val="12"/>
        <rFont val="Times New Roman"/>
        <family val="1"/>
      </rPr>
      <t xml:space="preserve">
</t>
    </r>
    <r>
      <rPr>
        <sz val="12"/>
        <rFont val="宋体"/>
        <family val="3"/>
        <charset val="134"/>
      </rPr>
      <t>配套动作：举办约</t>
    </r>
    <r>
      <rPr>
        <sz val="12"/>
        <rFont val="Times New Roman"/>
        <family val="1"/>
      </rPr>
      <t>8</t>
    </r>
    <r>
      <rPr>
        <sz val="12"/>
        <rFont val="宋体"/>
        <family val="3"/>
        <charset val="134"/>
      </rPr>
      <t>场运动赛事（</t>
    </r>
    <r>
      <rPr>
        <sz val="12"/>
        <rFont val="Times New Roman"/>
        <family val="1"/>
      </rPr>
      <t>40</t>
    </r>
    <r>
      <rPr>
        <sz val="12"/>
        <rFont val="宋体"/>
        <family val="3"/>
        <charset val="134"/>
      </rPr>
      <t>万），进行</t>
    </r>
    <r>
      <rPr>
        <sz val="12"/>
        <rFont val="Times New Roman"/>
        <family val="1"/>
      </rPr>
      <t>2</t>
    </r>
    <r>
      <rPr>
        <sz val="12"/>
        <rFont val="宋体"/>
        <family val="3"/>
        <charset val="134"/>
      </rPr>
      <t>期艺术氛围更新（</t>
    </r>
    <r>
      <rPr>
        <sz val="12"/>
        <rFont val="Times New Roman"/>
        <family val="1"/>
      </rPr>
      <t>30</t>
    </r>
    <r>
      <rPr>
        <sz val="12"/>
        <rFont val="宋体"/>
        <family val="3"/>
        <charset val="134"/>
      </rPr>
      <t>万），开展</t>
    </r>
    <r>
      <rPr>
        <sz val="12"/>
        <rFont val="Times New Roman"/>
        <family val="1"/>
      </rPr>
      <t>4</t>
    </r>
    <r>
      <rPr>
        <sz val="12"/>
        <rFont val="宋体"/>
        <family val="3"/>
        <charset val="134"/>
      </rPr>
      <t>次商户促销（</t>
    </r>
    <r>
      <rPr>
        <sz val="12"/>
        <rFont val="Times New Roman"/>
        <family val="1"/>
      </rPr>
      <t>40</t>
    </r>
    <r>
      <rPr>
        <sz val="12"/>
        <rFont val="宋体"/>
        <family val="3"/>
        <charset val="134"/>
      </rPr>
      <t>万）。</t>
    </r>
    <r>
      <rPr>
        <sz val="12"/>
        <rFont val="Times New Roman"/>
        <family val="1"/>
      </rPr>
      <t xml:space="preserve">
</t>
    </r>
    <r>
      <rPr>
        <b/>
        <sz val="12"/>
        <rFont val="宋体"/>
        <family val="3"/>
        <charset val="134"/>
      </rPr>
      <t>第三阶段：运营期（</t>
    </r>
    <r>
      <rPr>
        <b/>
        <sz val="12"/>
        <rFont val="Times New Roman"/>
        <family val="1"/>
      </rPr>
      <t>2027</t>
    </r>
    <r>
      <rPr>
        <b/>
        <sz val="12"/>
        <rFont val="宋体"/>
        <family val="3"/>
        <charset val="134"/>
      </rPr>
      <t>年</t>
    </r>
    <r>
      <rPr>
        <b/>
        <sz val="12"/>
        <rFont val="Times New Roman"/>
        <family val="1"/>
      </rPr>
      <t>1</t>
    </r>
    <r>
      <rPr>
        <b/>
        <sz val="12"/>
        <rFont val="宋体"/>
        <family val="3"/>
        <charset val="134"/>
      </rPr>
      <t>月</t>
    </r>
    <r>
      <rPr>
        <b/>
        <sz val="12"/>
        <rFont val="Times New Roman"/>
        <family val="1"/>
      </rPr>
      <t>-2027</t>
    </r>
    <r>
      <rPr>
        <b/>
        <sz val="12"/>
        <rFont val="宋体"/>
        <family val="3"/>
        <charset val="134"/>
      </rPr>
      <t>年</t>
    </r>
    <r>
      <rPr>
        <b/>
        <sz val="12"/>
        <rFont val="Times New Roman"/>
        <family val="1"/>
      </rPr>
      <t>6</t>
    </r>
    <r>
      <rPr>
        <b/>
        <sz val="12"/>
        <rFont val="宋体"/>
        <family val="3"/>
        <charset val="134"/>
      </rPr>
      <t>月）</t>
    </r>
    <r>
      <rPr>
        <b/>
        <sz val="12"/>
        <rFont val="Times New Roman"/>
        <family val="1"/>
      </rPr>
      <t xml:space="preserve">
</t>
    </r>
    <r>
      <rPr>
        <sz val="12"/>
        <rFont val="宋体"/>
        <family val="3"/>
        <charset val="134"/>
      </rPr>
      <t>目标：项目收官，运营常态化。</t>
    </r>
    <r>
      <rPr>
        <sz val="12"/>
        <rFont val="Times New Roman"/>
        <family val="1"/>
      </rPr>
      <t xml:space="preserve">
</t>
    </r>
    <r>
      <rPr>
        <sz val="12"/>
        <rFont val="宋体"/>
        <family val="3"/>
        <charset val="134"/>
      </rPr>
      <t>核心工作：举办约</t>
    </r>
    <r>
      <rPr>
        <sz val="12"/>
        <rFont val="Times New Roman"/>
        <family val="1"/>
      </rPr>
      <t>7</t>
    </r>
    <r>
      <rPr>
        <sz val="12"/>
        <rFont val="宋体"/>
        <family val="3"/>
        <charset val="134"/>
      </rPr>
      <t>场品牌赛事（</t>
    </r>
    <r>
      <rPr>
        <sz val="12"/>
        <rFont val="Times New Roman"/>
        <family val="1"/>
      </rPr>
      <t>35</t>
    </r>
    <r>
      <rPr>
        <sz val="12"/>
        <rFont val="宋体"/>
        <family val="3"/>
        <charset val="134"/>
      </rPr>
      <t>万），开展</t>
    </r>
    <r>
      <rPr>
        <sz val="12"/>
        <rFont val="Times New Roman"/>
        <family val="1"/>
      </rPr>
      <t>5</t>
    </r>
    <r>
      <rPr>
        <sz val="12"/>
        <rFont val="宋体"/>
        <family val="3"/>
        <charset val="134"/>
      </rPr>
      <t>次商户促销（</t>
    </r>
    <r>
      <rPr>
        <sz val="12"/>
        <rFont val="Times New Roman"/>
        <family val="1"/>
      </rPr>
      <t>50</t>
    </r>
    <r>
      <rPr>
        <sz val="12"/>
        <rFont val="宋体"/>
        <family val="3"/>
        <charset val="134"/>
      </rPr>
      <t>万），进行</t>
    </r>
    <r>
      <rPr>
        <sz val="12"/>
        <rFont val="Times New Roman"/>
        <family val="1"/>
      </rPr>
      <t>2</t>
    </r>
    <r>
      <rPr>
        <sz val="12"/>
        <rFont val="宋体"/>
        <family val="3"/>
        <charset val="134"/>
      </rPr>
      <t>期氛围更新（</t>
    </r>
    <r>
      <rPr>
        <sz val="12"/>
        <rFont val="Times New Roman"/>
        <family val="1"/>
      </rPr>
      <t>30</t>
    </r>
    <r>
      <rPr>
        <sz val="12"/>
        <rFont val="宋体"/>
        <family val="3"/>
        <charset val="134"/>
      </rPr>
      <t>万）。</t>
    </r>
  </si>
  <si>
    <r>
      <rPr>
        <sz val="12"/>
        <rFont val="宋体"/>
        <family val="3"/>
        <charset val="134"/>
      </rPr>
      <t>一、运动引流。常态化开展街头篮球赛、主题</t>
    </r>
    <r>
      <rPr>
        <sz val="12"/>
        <rFont val="Times New Roman"/>
        <family val="1"/>
      </rPr>
      <t>IP</t>
    </r>
    <r>
      <rPr>
        <sz val="12"/>
        <rFont val="宋体"/>
        <family val="3"/>
        <charset val="134"/>
      </rPr>
      <t>活动及承接区专业赛事等多样化活动，并与社群运营深入结合，全年活动频次不少于</t>
    </r>
    <r>
      <rPr>
        <sz val="12"/>
        <rFont val="Times New Roman"/>
        <family val="1"/>
      </rPr>
      <t>12</t>
    </r>
    <r>
      <rPr>
        <sz val="12"/>
        <rFont val="宋体"/>
        <family val="3"/>
        <charset val="134"/>
      </rPr>
      <t>场，打造持续吸引人气的运动社交目的地，有效承接并引流湾区专业赛事客群。</t>
    </r>
    <r>
      <rPr>
        <sz val="12"/>
        <rFont val="Times New Roman"/>
        <family val="1"/>
      </rPr>
      <t xml:space="preserve">
</t>
    </r>
    <r>
      <rPr>
        <sz val="12"/>
        <rFont val="宋体"/>
        <family val="3"/>
        <charset val="134"/>
      </rPr>
      <t>二、文化赋能。以</t>
    </r>
    <r>
      <rPr>
        <sz val="12"/>
        <rFont val="Times New Roman"/>
        <family val="1"/>
      </rPr>
      <t>“</t>
    </r>
    <r>
      <rPr>
        <sz val="12"/>
        <rFont val="宋体"/>
        <family val="3"/>
        <charset val="134"/>
      </rPr>
      <t>覔书店</t>
    </r>
    <r>
      <rPr>
        <sz val="12"/>
        <rFont val="Times New Roman"/>
        <family val="1"/>
      </rPr>
      <t>”</t>
    </r>
    <r>
      <rPr>
        <sz val="12"/>
        <rFont val="宋体"/>
        <family val="3"/>
        <charset val="134"/>
      </rPr>
      <t>等空间为核心，设立</t>
    </r>
    <r>
      <rPr>
        <sz val="12"/>
        <rFont val="Times New Roman"/>
        <family val="1"/>
      </rPr>
      <t>“</t>
    </r>
    <r>
      <rPr>
        <sz val="12"/>
        <rFont val="宋体"/>
        <family val="3"/>
        <charset val="134"/>
      </rPr>
      <t>南沙有礼</t>
    </r>
    <r>
      <rPr>
        <sz val="12"/>
        <rFont val="Times New Roman"/>
        <family val="1"/>
      </rPr>
      <t>”</t>
    </r>
    <r>
      <rPr>
        <sz val="12"/>
        <rFont val="宋体"/>
        <family val="3"/>
        <charset val="134"/>
      </rPr>
      <t>文创专区，开发主题展陈等文化节点不少于</t>
    </r>
    <r>
      <rPr>
        <sz val="12"/>
        <rFont val="Times New Roman"/>
        <family val="1"/>
      </rPr>
      <t>2</t>
    </r>
    <r>
      <rPr>
        <sz val="12"/>
        <rFont val="宋体"/>
        <family val="3"/>
        <charset val="134"/>
      </rPr>
      <t>处，并依托文化沙龙与内容迭代，推动南沙海洋、妈祖文化实现</t>
    </r>
    <r>
      <rPr>
        <sz val="12"/>
        <rFont val="Times New Roman"/>
        <family val="1"/>
      </rPr>
      <t>IP</t>
    </r>
    <r>
      <rPr>
        <sz val="12"/>
        <rFont val="宋体"/>
        <family val="3"/>
        <charset val="134"/>
      </rPr>
      <t>活化与消费转化。</t>
    </r>
    <r>
      <rPr>
        <sz val="12"/>
        <rFont val="Times New Roman"/>
        <family val="1"/>
      </rPr>
      <t xml:space="preserve">
</t>
    </r>
    <r>
      <rPr>
        <sz val="12"/>
        <rFont val="宋体"/>
        <family val="3"/>
        <charset val="134"/>
      </rPr>
      <t>三、消费转化。建立赛事与商户联动机制（如专属优惠、主题消费动线），打通会员数据体系，推动年销售额突破</t>
    </r>
    <r>
      <rPr>
        <sz val="12"/>
        <rFont val="Times New Roman"/>
        <family val="1"/>
      </rPr>
      <t>8</t>
    </r>
    <r>
      <rPr>
        <sz val="12"/>
        <rFont val="宋体"/>
        <family val="3"/>
        <charset val="134"/>
      </rPr>
      <t>亿元。</t>
    </r>
    <r>
      <rPr>
        <sz val="12"/>
        <rFont val="Times New Roman"/>
        <family val="1"/>
      </rPr>
      <t xml:space="preserve">
</t>
    </r>
    <r>
      <rPr>
        <sz val="12"/>
        <rFont val="宋体"/>
        <family val="3"/>
        <charset val="134"/>
      </rPr>
      <t>四、就业带动。预计稳定运营期可提供超三千个就业机会。</t>
    </r>
  </si>
  <si>
    <t>高瑞</t>
  </si>
  <si>
    <r>
      <rPr>
        <sz val="12"/>
        <rFont val="宋体"/>
        <family val="3"/>
        <charset val="134"/>
      </rPr>
      <t>广州南沙</t>
    </r>
    <r>
      <rPr>
        <sz val="12"/>
        <rFont val="Times New Roman"/>
        <family val="1"/>
      </rPr>
      <t>RCEP</t>
    </r>
    <r>
      <rPr>
        <sz val="12"/>
        <rFont val="宋体"/>
        <family val="3"/>
        <charset val="134"/>
      </rPr>
      <t>文商旅融合创新产业合作园项目</t>
    </r>
  </si>
  <si>
    <r>
      <rPr>
        <sz val="12"/>
        <rFont val="宋体"/>
        <family val="3"/>
        <charset val="134"/>
      </rPr>
      <t>广州市马印泰旅游投资有限公司</t>
    </r>
  </si>
  <si>
    <r>
      <rPr>
        <sz val="12"/>
        <rFont val="宋体"/>
        <family val="3"/>
        <charset val="134"/>
      </rPr>
      <t>建设国家风情馆及文旅艺术中心，包括以</t>
    </r>
    <r>
      <rPr>
        <sz val="12"/>
        <rFont val="Times New Roman"/>
        <family val="1"/>
      </rPr>
      <t>“</t>
    </r>
    <r>
      <rPr>
        <sz val="12"/>
        <rFont val="宋体"/>
        <family val="3"/>
        <charset val="134"/>
      </rPr>
      <t>一带一路国家竹博汇</t>
    </r>
    <r>
      <rPr>
        <sz val="12"/>
        <rFont val="Times New Roman"/>
        <family val="1"/>
      </rPr>
      <t>”</t>
    </r>
    <r>
      <rPr>
        <sz val="12"/>
        <rFont val="宋体"/>
        <family val="3"/>
        <charset val="134"/>
      </rPr>
      <t>为主题的国家文旅交流中心，建设东南亚风情酒店、一带一路文旅商品交易汇，持续开展东南亚文旅交流、商贸合作。打造集对外交流、商业消费、艺术展示于一体的文商旅特色园区，填补南沙区南部文商旅配套的空白。</t>
    </r>
  </si>
  <si>
    <r>
      <rPr>
        <sz val="12"/>
        <rFont val="Times New Roman"/>
        <family val="1"/>
      </rPr>
      <t>2026</t>
    </r>
    <r>
      <rPr>
        <sz val="12"/>
        <rFont val="宋体"/>
        <family val="3"/>
        <charset val="134"/>
      </rPr>
      <t>年上半年：一期项目建成</t>
    </r>
    <r>
      <rPr>
        <sz val="12"/>
        <rFont val="Times New Roman"/>
        <family val="1"/>
      </rPr>
      <t>6</t>
    </r>
    <r>
      <rPr>
        <sz val="12"/>
        <rFont val="宋体"/>
        <family val="3"/>
        <charset val="134"/>
      </rPr>
      <t>个国家文旅艺术交流中心及配套设施，试运营，启动二期项目；</t>
    </r>
    <r>
      <rPr>
        <sz val="12"/>
        <rFont val="Times New Roman"/>
        <family val="1"/>
      </rPr>
      <t xml:space="preserve">
2026</t>
    </r>
    <r>
      <rPr>
        <sz val="12"/>
        <rFont val="宋体"/>
        <family val="3"/>
        <charset val="134"/>
      </rPr>
      <t>年下半年：建成二期东南亚风情酒店及配套设施，建设</t>
    </r>
    <r>
      <rPr>
        <sz val="12"/>
        <rFont val="Times New Roman"/>
        <family val="1"/>
      </rPr>
      <t>6</t>
    </r>
    <r>
      <rPr>
        <sz val="12"/>
        <rFont val="宋体"/>
        <family val="3"/>
        <charset val="134"/>
      </rPr>
      <t>个国家文旅艺术交流中心及配套设施；</t>
    </r>
    <r>
      <rPr>
        <sz val="12"/>
        <rFont val="Times New Roman"/>
        <family val="1"/>
      </rPr>
      <t xml:space="preserve">
2027</t>
    </r>
    <r>
      <rPr>
        <sz val="12"/>
        <rFont val="宋体"/>
        <family val="3"/>
        <charset val="134"/>
      </rPr>
      <t>年上半年：整体项目基本完工，全面进入调试阶段；</t>
    </r>
    <r>
      <rPr>
        <sz val="12"/>
        <rFont val="Times New Roman"/>
        <family val="1"/>
      </rPr>
      <t xml:space="preserve">
2027</t>
    </r>
    <r>
      <rPr>
        <sz val="12"/>
        <rFont val="宋体"/>
        <family val="3"/>
        <charset val="134"/>
      </rPr>
      <t>年</t>
    </r>
    <r>
      <rPr>
        <sz val="12"/>
        <rFont val="Times New Roman"/>
        <family val="1"/>
      </rPr>
      <t>6</t>
    </r>
    <r>
      <rPr>
        <sz val="12"/>
        <rFont val="宋体"/>
        <family val="3"/>
        <charset val="134"/>
      </rPr>
      <t>月：项目正式投入运营。</t>
    </r>
  </si>
  <si>
    <r>
      <rPr>
        <sz val="12"/>
        <rFont val="宋体"/>
        <family val="3"/>
        <charset val="134"/>
      </rPr>
      <t>项目运营后，年均接待游客量不低于</t>
    </r>
    <r>
      <rPr>
        <sz val="12"/>
        <rFont val="Times New Roman"/>
        <family val="1"/>
      </rPr>
      <t>30</t>
    </r>
    <r>
      <rPr>
        <sz val="12"/>
        <rFont val="宋体"/>
        <family val="3"/>
        <charset val="134"/>
      </rPr>
      <t>万人次，年均旅游及相关消费收入达到</t>
    </r>
    <r>
      <rPr>
        <sz val="12"/>
        <rFont val="Times New Roman"/>
        <family val="1"/>
      </rPr>
      <t>3000</t>
    </r>
    <r>
      <rPr>
        <sz val="12"/>
        <rFont val="宋体"/>
        <family val="3"/>
        <charset val="134"/>
      </rPr>
      <t>万元；直接或间接带动就业不少于</t>
    </r>
    <r>
      <rPr>
        <sz val="12"/>
        <rFont val="Times New Roman"/>
        <family val="1"/>
      </rPr>
      <t>200</t>
    </r>
    <r>
      <rPr>
        <sz val="12"/>
        <rFont val="宋体"/>
        <family val="3"/>
        <charset val="134"/>
      </rPr>
      <t>人；引入不少于</t>
    </r>
    <r>
      <rPr>
        <sz val="12"/>
        <rFont val="Times New Roman"/>
        <family val="1"/>
      </rPr>
      <t>10</t>
    </r>
    <r>
      <rPr>
        <sz val="12"/>
        <rFont val="宋体"/>
        <family val="3"/>
        <charset val="134"/>
      </rPr>
      <t>家文商旅跨界合作品牌；导入</t>
    </r>
    <r>
      <rPr>
        <sz val="12"/>
        <rFont val="Times New Roman"/>
        <family val="1"/>
      </rPr>
      <t>RCEP</t>
    </r>
    <r>
      <rPr>
        <sz val="12"/>
        <rFont val="宋体"/>
        <family val="3"/>
        <charset val="134"/>
      </rPr>
      <t>成员国相关专业人才（含本硕博）不少于</t>
    </r>
    <r>
      <rPr>
        <sz val="12"/>
        <rFont val="Times New Roman"/>
        <family val="1"/>
      </rPr>
      <t>20</t>
    </r>
    <r>
      <rPr>
        <sz val="12"/>
        <rFont val="宋体"/>
        <family val="3"/>
        <charset val="134"/>
      </rPr>
      <t>人；举办</t>
    </r>
    <r>
      <rPr>
        <sz val="12"/>
        <rFont val="Times New Roman"/>
        <family val="1"/>
      </rPr>
      <t>“</t>
    </r>
    <r>
      <rPr>
        <sz val="12"/>
        <rFont val="宋体"/>
        <family val="3"/>
        <charset val="134"/>
      </rPr>
      <t>一带一路</t>
    </r>
    <r>
      <rPr>
        <sz val="12"/>
        <rFont val="Times New Roman"/>
        <family val="1"/>
      </rPr>
      <t>”</t>
    </r>
    <r>
      <rPr>
        <sz val="12"/>
        <rFont val="宋体"/>
        <family val="3"/>
        <charset val="134"/>
      </rPr>
      <t>各类文旅艺术主题活动年均不少于</t>
    </r>
    <r>
      <rPr>
        <sz val="12"/>
        <rFont val="Times New Roman"/>
        <family val="1"/>
      </rPr>
      <t>10</t>
    </r>
    <r>
      <rPr>
        <sz val="12"/>
        <rFont val="宋体"/>
        <family val="3"/>
        <charset val="134"/>
      </rPr>
      <t>场。</t>
    </r>
  </si>
  <si>
    <t>赵阳</t>
  </si>
  <si>
    <r>
      <rPr>
        <sz val="12"/>
        <rFont val="宋体"/>
        <family val="3"/>
        <charset val="134"/>
      </rPr>
      <t>南沙星河</t>
    </r>
    <r>
      <rPr>
        <sz val="12"/>
        <rFont val="Times New Roman"/>
        <family val="1"/>
      </rPr>
      <t>COCO Park</t>
    </r>
  </si>
  <si>
    <r>
      <rPr>
        <sz val="12"/>
        <rFont val="宋体"/>
        <family val="3"/>
        <charset val="134"/>
      </rPr>
      <t>广州星月湾实业发展有限公司南沙分公司</t>
    </r>
  </si>
  <si>
    <r>
      <rPr>
        <sz val="12"/>
        <rFont val="Times New Roman"/>
        <family val="1"/>
      </rPr>
      <t>2025</t>
    </r>
    <r>
      <rPr>
        <sz val="12"/>
        <rFont val="宋体"/>
        <family val="3"/>
        <charset val="134"/>
      </rPr>
      <t>年</t>
    </r>
    <r>
      <rPr>
        <sz val="12"/>
        <rFont val="Times New Roman"/>
        <family val="1"/>
      </rPr>
      <t>10</t>
    </r>
    <r>
      <rPr>
        <sz val="12"/>
        <rFont val="宋体"/>
        <family val="3"/>
        <charset val="134"/>
      </rPr>
      <t>月</t>
    </r>
    <r>
      <rPr>
        <sz val="12"/>
        <rFont val="Times New Roman"/>
        <family val="1"/>
      </rPr>
      <t>29</t>
    </r>
    <r>
      <rPr>
        <sz val="12"/>
        <rFont val="宋体"/>
        <family val="3"/>
        <charset val="134"/>
      </rPr>
      <t>日</t>
    </r>
  </si>
  <si>
    <r>
      <rPr>
        <sz val="12"/>
        <rFont val="宋体"/>
        <family val="3"/>
        <charset val="134"/>
      </rPr>
      <t>聚焦南沙年轻群体文化需求，打造区域首个二次元消费聚集</t>
    </r>
    <r>
      <rPr>
        <sz val="12"/>
        <rFont val="Times New Roman"/>
        <family val="1"/>
      </rPr>
      <t>-</t>
    </r>
    <r>
      <rPr>
        <sz val="12"/>
        <rFont val="宋体"/>
        <family val="3"/>
        <charset val="134"/>
      </rPr>
      <t>次元小镇。内容包括：构建动漫</t>
    </r>
    <r>
      <rPr>
        <sz val="12"/>
        <rFont val="Times New Roman"/>
        <family val="1"/>
      </rPr>
      <t xml:space="preserve"> IP </t>
    </r>
    <r>
      <rPr>
        <sz val="12"/>
        <rFont val="宋体"/>
        <family val="3"/>
        <charset val="134"/>
      </rPr>
      <t>街区、动漫体验馆等沉浸式场景，引入周边零售、手办定制、主题餐饮业态，定期举办动漫集市、</t>
    </r>
    <r>
      <rPr>
        <sz val="12"/>
        <rFont val="Times New Roman"/>
        <family val="1"/>
      </rPr>
      <t xml:space="preserve">Cosplay </t>
    </r>
    <r>
      <rPr>
        <sz val="12"/>
        <rFont val="宋体"/>
        <family val="3"/>
        <charset val="134"/>
      </rPr>
      <t>赛事。同时设线上推广平台引流，填补区域二次元商业载体空白，丰富年轻群体文化消费选择，助力文化产业升级。</t>
    </r>
  </si>
  <si>
    <r>
      <rPr>
        <sz val="12"/>
        <rFont val="宋体"/>
        <family val="3"/>
        <charset val="134"/>
      </rPr>
      <t>前期筹备（</t>
    </r>
    <r>
      <rPr>
        <sz val="12"/>
        <rFont val="Times New Roman"/>
        <family val="1"/>
      </rPr>
      <t>2025</t>
    </r>
    <r>
      <rPr>
        <sz val="12"/>
        <rFont val="宋体"/>
        <family val="3"/>
        <charset val="134"/>
      </rPr>
      <t>年</t>
    </r>
    <r>
      <rPr>
        <b/>
        <sz val="12"/>
        <rFont val="Times New Roman"/>
        <family val="1"/>
      </rPr>
      <t xml:space="preserve">10 </t>
    </r>
    <r>
      <rPr>
        <b/>
        <sz val="12"/>
        <rFont val="宋体"/>
        <family val="3"/>
        <charset val="134"/>
      </rPr>
      <t>月）：</t>
    </r>
    <r>
      <rPr>
        <sz val="12"/>
        <rFont val="宋体"/>
        <family val="3"/>
        <charset val="134"/>
      </rPr>
      <t>确定项目选址与规划，签约</t>
    </r>
    <r>
      <rPr>
        <sz val="12"/>
        <rFont val="Times New Roman"/>
        <family val="1"/>
      </rPr>
      <t xml:space="preserve"> 3-5 </t>
    </r>
    <r>
      <rPr>
        <sz val="12"/>
        <rFont val="宋体"/>
        <family val="3"/>
        <charset val="134"/>
      </rPr>
      <t>家核心二次元商户，搭建线上推广框架。</t>
    </r>
    <r>
      <rPr>
        <sz val="12"/>
        <rFont val="Times New Roman"/>
        <family val="1"/>
      </rPr>
      <t xml:space="preserve">
</t>
    </r>
    <r>
      <rPr>
        <b/>
        <sz val="12"/>
        <rFont val="宋体"/>
        <family val="3"/>
        <charset val="134"/>
      </rPr>
      <t>建设运营（</t>
    </r>
    <r>
      <rPr>
        <b/>
        <sz val="12"/>
        <rFont val="Times New Roman"/>
        <family val="1"/>
      </rPr>
      <t>2025</t>
    </r>
    <r>
      <rPr>
        <b/>
        <sz val="12"/>
        <rFont val="宋体"/>
        <family val="3"/>
        <charset val="134"/>
      </rPr>
      <t>年</t>
    </r>
    <r>
      <rPr>
        <b/>
        <sz val="12"/>
        <rFont val="Times New Roman"/>
        <family val="1"/>
      </rPr>
      <t xml:space="preserve">11-12 </t>
    </r>
    <r>
      <rPr>
        <b/>
        <sz val="12"/>
        <rFont val="宋体"/>
        <family val="3"/>
        <charset val="134"/>
      </rPr>
      <t>月）：</t>
    </r>
    <r>
      <rPr>
        <sz val="12"/>
        <rFont val="宋体"/>
        <family val="3"/>
        <charset val="134"/>
      </rPr>
      <t>完成场景装修，全业态入驻试运营，举办首场动漫集市。</t>
    </r>
    <r>
      <rPr>
        <sz val="12"/>
        <rFont val="Times New Roman"/>
        <family val="1"/>
      </rPr>
      <t xml:space="preserve">
</t>
    </r>
    <r>
      <rPr>
        <b/>
        <sz val="12"/>
        <rFont val="宋体"/>
        <family val="3"/>
        <charset val="134"/>
      </rPr>
      <t>成熟推广（</t>
    </r>
    <r>
      <rPr>
        <b/>
        <sz val="12"/>
        <rFont val="Times New Roman"/>
        <family val="1"/>
      </rPr>
      <t>2025</t>
    </r>
    <r>
      <rPr>
        <b/>
        <sz val="12"/>
        <rFont val="宋体"/>
        <family val="3"/>
        <charset val="134"/>
      </rPr>
      <t>年</t>
    </r>
    <r>
      <rPr>
        <b/>
        <sz val="12"/>
        <rFont val="Times New Roman"/>
        <family val="1"/>
      </rPr>
      <t>12</t>
    </r>
    <r>
      <rPr>
        <b/>
        <sz val="12"/>
        <rFont val="宋体"/>
        <family val="3"/>
        <charset val="134"/>
      </rPr>
      <t>月</t>
    </r>
    <r>
      <rPr>
        <b/>
        <sz val="12"/>
        <rFont val="Times New Roman"/>
        <family val="1"/>
      </rPr>
      <t>-2026</t>
    </r>
    <r>
      <rPr>
        <b/>
        <sz val="12"/>
        <rFont val="宋体"/>
        <family val="3"/>
        <charset val="134"/>
      </rPr>
      <t>年</t>
    </r>
    <r>
      <rPr>
        <b/>
        <sz val="12"/>
        <rFont val="Times New Roman"/>
        <family val="1"/>
      </rPr>
      <t>6</t>
    </r>
    <r>
      <rPr>
        <b/>
        <sz val="12"/>
        <rFont val="宋体"/>
        <family val="3"/>
        <charset val="134"/>
      </rPr>
      <t>月）：</t>
    </r>
    <r>
      <rPr>
        <sz val="12"/>
        <rFont val="宋体"/>
        <family val="3"/>
        <charset val="134"/>
      </rPr>
      <t>常态化举办活动，线上精准引流，实现</t>
    </r>
    <r>
      <rPr>
        <sz val="12"/>
        <rFont val="Times New Roman"/>
        <family val="1"/>
      </rPr>
      <t xml:space="preserve"> 100% </t>
    </r>
    <r>
      <rPr>
        <sz val="12"/>
        <rFont val="宋体"/>
        <family val="3"/>
        <charset val="134"/>
      </rPr>
      <t>商户入驻与稳定运营。</t>
    </r>
  </si>
  <si>
    <r>
      <rPr>
        <sz val="12"/>
        <rFont val="宋体"/>
        <family val="3"/>
        <charset val="134"/>
      </rPr>
      <t>一、消费促进。运营首年带动区域二次元相关消费超</t>
    </r>
    <r>
      <rPr>
        <sz val="12"/>
        <rFont val="Times New Roman"/>
        <family val="1"/>
      </rPr>
      <t>200</t>
    </r>
    <r>
      <rPr>
        <sz val="12"/>
        <rFont val="宋体"/>
        <family val="3"/>
        <charset val="134"/>
      </rPr>
      <t>万元，线上平台月均引流到店</t>
    </r>
    <r>
      <rPr>
        <sz val="12"/>
        <rFont val="Times New Roman"/>
        <family val="1"/>
      </rPr>
      <t>3000</t>
    </r>
    <r>
      <rPr>
        <sz val="12"/>
        <rFont val="宋体"/>
        <family val="3"/>
        <charset val="134"/>
      </rPr>
      <t>人次以上；</t>
    </r>
    <r>
      <rPr>
        <sz val="12"/>
        <rFont val="Times New Roman"/>
        <family val="1"/>
      </rPr>
      <t>​</t>
    </r>
    <r>
      <rPr>
        <sz val="12"/>
        <rFont val="Times New Roman"/>
        <family val="1"/>
      </rPr>
      <t xml:space="preserve">
</t>
    </r>
    <r>
      <rPr>
        <sz val="12"/>
        <rFont val="宋体"/>
        <family val="3"/>
        <charset val="134"/>
      </rPr>
      <t>二、宣传效果。项目相关话题在本地新媒体平台曝光量超</t>
    </r>
    <r>
      <rPr>
        <sz val="12"/>
        <rFont val="Times New Roman"/>
        <family val="1"/>
      </rPr>
      <t>100</t>
    </r>
    <r>
      <rPr>
        <sz val="12"/>
        <rFont val="宋体"/>
        <family val="3"/>
        <charset val="134"/>
      </rPr>
      <t>万次，成为南沙年轻群体热门文化打卡地；</t>
    </r>
    <r>
      <rPr>
        <sz val="12"/>
        <rFont val="Times New Roman"/>
        <family val="1"/>
      </rPr>
      <t>​</t>
    </r>
    <r>
      <rPr>
        <sz val="12"/>
        <rFont val="Times New Roman"/>
        <family val="1"/>
      </rPr>
      <t xml:space="preserve">
</t>
    </r>
    <r>
      <rPr>
        <sz val="12"/>
        <rFont val="宋体"/>
        <family val="3"/>
        <charset val="134"/>
      </rPr>
      <t>三、社会效应。填补区域二次元商业空白，丰富</t>
    </r>
    <r>
      <rPr>
        <sz val="12"/>
        <rFont val="Times New Roman"/>
        <family val="1"/>
      </rPr>
      <t>18-30</t>
    </r>
    <r>
      <rPr>
        <sz val="12"/>
        <rFont val="宋体"/>
        <family val="3"/>
        <charset val="134"/>
      </rPr>
      <t>岁群体文化供给，助力南沙商业文化消费营收提升。</t>
    </r>
  </si>
  <si>
    <t>陈创畅</t>
  </si>
  <si>
    <r>
      <rPr>
        <sz val="12"/>
        <rFont val="宋体"/>
        <family val="3"/>
        <charset val="134"/>
      </rPr>
      <t>南沙音乐秀场</t>
    </r>
  </si>
  <si>
    <r>
      <rPr>
        <sz val="12"/>
        <rFont val="宋体"/>
        <family val="3"/>
        <charset val="134"/>
      </rPr>
      <t>环市大道南（近南沙活力乐园）</t>
    </r>
  </si>
  <si>
    <r>
      <rPr>
        <sz val="12"/>
        <rFont val="宋体"/>
        <family val="3"/>
        <charset val="134"/>
      </rPr>
      <t>南沙音乐秀场积极贯彻落实区内扩大内需部署，依托</t>
    </r>
    <r>
      <rPr>
        <sz val="12"/>
        <rFont val="Times New Roman"/>
        <family val="1"/>
      </rPr>
      <t>14.3</t>
    </r>
    <r>
      <rPr>
        <sz val="12"/>
        <rFont val="宋体"/>
        <family val="3"/>
        <charset val="134"/>
      </rPr>
      <t>万㎡专业空间，建设属地配套增值服务，优化营商环境，实现演出方</t>
    </r>
    <r>
      <rPr>
        <sz val="12"/>
        <rFont val="Times New Roman"/>
        <family val="1"/>
      </rPr>
      <t>“</t>
    </r>
    <r>
      <rPr>
        <sz val="12"/>
        <rFont val="宋体"/>
        <family val="3"/>
        <charset val="134"/>
      </rPr>
      <t>领包入住</t>
    </r>
    <r>
      <rPr>
        <sz val="12"/>
        <rFont val="Times New Roman"/>
        <family val="1"/>
      </rPr>
      <t>”</t>
    </r>
    <r>
      <rPr>
        <sz val="12"/>
        <rFont val="宋体"/>
        <family val="3"/>
        <charset val="134"/>
      </rPr>
      <t>，联合草莓、百威风暴（</t>
    </r>
    <r>
      <rPr>
        <sz val="12"/>
        <rFont val="Times New Roman"/>
        <family val="1"/>
      </rPr>
      <t>STORM</t>
    </r>
    <r>
      <rPr>
        <sz val="12"/>
        <rFont val="宋体"/>
        <family val="3"/>
        <charset val="134"/>
      </rPr>
      <t>）、</t>
    </r>
    <r>
      <rPr>
        <sz val="12"/>
        <rFont val="Times New Roman"/>
        <family val="1"/>
      </rPr>
      <t>HITC</t>
    </r>
    <r>
      <rPr>
        <sz val="12"/>
        <rFont val="宋体"/>
        <family val="3"/>
        <charset val="134"/>
      </rPr>
      <t>及国际顶流巡演等头部</t>
    </r>
    <r>
      <rPr>
        <sz val="12"/>
        <rFont val="Times New Roman"/>
        <family val="1"/>
      </rPr>
      <t>IP</t>
    </r>
    <r>
      <rPr>
        <sz val="12"/>
        <rFont val="宋体"/>
        <family val="3"/>
        <charset val="134"/>
      </rPr>
      <t>，打造</t>
    </r>
    <r>
      <rPr>
        <sz val="12"/>
        <rFont val="Times New Roman"/>
        <family val="1"/>
      </rPr>
      <t>“</t>
    </r>
    <r>
      <rPr>
        <sz val="12"/>
        <rFont val="宋体"/>
        <family val="3"/>
        <charset val="134"/>
      </rPr>
      <t>湾区音乐之心</t>
    </r>
    <r>
      <rPr>
        <sz val="12"/>
        <rFont val="Times New Roman"/>
        <family val="1"/>
      </rPr>
      <t>”</t>
    </r>
    <r>
      <rPr>
        <sz val="12"/>
        <rFont val="宋体"/>
        <family val="3"/>
        <charset val="134"/>
      </rPr>
      <t>，培育首发首秀与商旅文体健融合新场景。通过大体量演出</t>
    </r>
    <r>
      <rPr>
        <sz val="12"/>
        <rFont val="Times New Roman"/>
        <family val="1"/>
      </rPr>
      <t>+</t>
    </r>
    <r>
      <rPr>
        <sz val="12"/>
        <rFont val="宋体"/>
        <family val="3"/>
        <charset val="134"/>
      </rPr>
      <t>嘉年华，形成</t>
    </r>
    <r>
      <rPr>
        <sz val="12"/>
        <rFont val="Times New Roman"/>
        <family val="1"/>
      </rPr>
      <t>“</t>
    </r>
    <r>
      <rPr>
        <sz val="12"/>
        <rFont val="宋体"/>
        <family val="3"/>
        <charset val="134"/>
      </rPr>
      <t>演出</t>
    </r>
    <r>
      <rPr>
        <sz val="12"/>
        <rFont val="Times New Roman"/>
        <family val="1"/>
      </rPr>
      <t>—</t>
    </r>
    <r>
      <rPr>
        <sz val="12"/>
        <rFont val="宋体"/>
        <family val="3"/>
        <charset val="134"/>
      </rPr>
      <t>夜游</t>
    </r>
    <r>
      <rPr>
        <sz val="12"/>
        <rFont val="Times New Roman"/>
        <family val="1"/>
      </rPr>
      <t>—</t>
    </r>
    <r>
      <rPr>
        <sz val="12"/>
        <rFont val="宋体"/>
        <family val="3"/>
        <charset val="134"/>
      </rPr>
      <t>夜购</t>
    </r>
    <r>
      <rPr>
        <sz val="12"/>
        <rFont val="Times New Roman"/>
        <family val="1"/>
      </rPr>
      <t>—</t>
    </r>
    <r>
      <rPr>
        <sz val="12"/>
        <rFont val="宋体"/>
        <family val="3"/>
        <charset val="134"/>
      </rPr>
      <t>夜娱</t>
    </r>
    <r>
      <rPr>
        <sz val="12"/>
        <rFont val="Times New Roman"/>
        <family val="1"/>
      </rPr>
      <t>”</t>
    </r>
    <r>
      <rPr>
        <sz val="12"/>
        <rFont val="宋体"/>
        <family val="3"/>
        <charset val="134"/>
      </rPr>
      <t>闭环，显著吸引外来客流与消费。联动天后宫、滨海公园及核心商圈，打通区内文旅产业链。项目单站曝光数亿级、累计十亿级，有效带动住宿餐饮零售文旅增长，提升南沙城市形象与青年友好度，促进港澳青年交流与湾区文化共融。</t>
    </r>
  </si>
  <si>
    <r>
      <rPr>
        <sz val="12"/>
        <rFont val="Times New Roman"/>
        <family val="1"/>
      </rPr>
      <t>2026</t>
    </r>
    <r>
      <rPr>
        <sz val="12"/>
        <rFont val="宋体"/>
        <family val="3"/>
        <charset val="134"/>
      </rPr>
      <t>年</t>
    </r>
    <r>
      <rPr>
        <sz val="12"/>
        <rFont val="Times New Roman"/>
        <family val="1"/>
      </rPr>
      <t>1</t>
    </r>
    <r>
      <rPr>
        <sz val="12"/>
        <rFont val="宋体"/>
        <family val="3"/>
        <charset val="134"/>
      </rPr>
      <t>月，优化属地配套服务，初步整合大型演出产业供应链，降低演出方落地成本和沟通成本。</t>
    </r>
    <r>
      <rPr>
        <sz val="12"/>
        <rFont val="Times New Roman"/>
        <family val="1"/>
      </rPr>
      <t xml:space="preserve">
2026</t>
    </r>
    <r>
      <rPr>
        <sz val="12"/>
        <rFont val="宋体"/>
        <family val="3"/>
        <charset val="134"/>
      </rPr>
      <t>年</t>
    </r>
    <r>
      <rPr>
        <sz val="12"/>
        <rFont val="Times New Roman"/>
        <family val="1"/>
      </rPr>
      <t>6</t>
    </r>
    <r>
      <rPr>
        <sz val="12"/>
        <rFont val="宋体"/>
        <family val="3"/>
        <charset val="134"/>
      </rPr>
      <t>月，联合区文广旅体局、区商务局，整合文商旅体资源，形成南沙音乐秀场文商旅体融合落地场景，扩大</t>
    </r>
    <r>
      <rPr>
        <sz val="12"/>
        <rFont val="Times New Roman"/>
        <family val="1"/>
      </rPr>
      <t>“</t>
    </r>
    <r>
      <rPr>
        <sz val="12"/>
        <rFont val="宋体"/>
        <family val="3"/>
        <charset val="134"/>
      </rPr>
      <t>为一场演出，赴一座城</t>
    </r>
    <r>
      <rPr>
        <sz val="12"/>
        <rFont val="Times New Roman"/>
        <family val="1"/>
      </rPr>
      <t>”</t>
    </r>
    <r>
      <rPr>
        <sz val="12"/>
        <rFont val="宋体"/>
        <family val="3"/>
        <charset val="134"/>
      </rPr>
      <t>带动效应。</t>
    </r>
    <r>
      <rPr>
        <sz val="12"/>
        <rFont val="Times New Roman"/>
        <family val="1"/>
      </rPr>
      <t xml:space="preserve">
2027</t>
    </r>
    <r>
      <rPr>
        <sz val="12"/>
        <rFont val="宋体"/>
        <family val="3"/>
        <charset val="134"/>
      </rPr>
      <t>年</t>
    </r>
    <r>
      <rPr>
        <sz val="12"/>
        <rFont val="Times New Roman"/>
        <family val="1"/>
      </rPr>
      <t>1</t>
    </r>
    <r>
      <rPr>
        <sz val="12"/>
        <rFont val="宋体"/>
        <family val="3"/>
        <charset val="134"/>
      </rPr>
      <t>月，开始打造具有广州元素、南沙特色的演出项目，打造我区自主演出品牌。</t>
    </r>
    <r>
      <rPr>
        <sz val="12"/>
        <rFont val="Times New Roman"/>
        <family val="1"/>
      </rPr>
      <t xml:space="preserve">
2027</t>
    </r>
    <r>
      <rPr>
        <sz val="12"/>
        <rFont val="宋体"/>
        <family val="3"/>
        <charset val="134"/>
      </rPr>
      <t>年</t>
    </r>
    <r>
      <rPr>
        <sz val="12"/>
        <rFont val="Times New Roman"/>
        <family val="1"/>
      </rPr>
      <t>6</t>
    </r>
    <r>
      <rPr>
        <sz val="12"/>
        <rFont val="宋体"/>
        <family val="3"/>
        <charset val="134"/>
      </rPr>
      <t>月，南沙音乐秀场成为粤港澳大湾区首选演出户外场地。非大型演出时段形成常态化运营，举办美食节、艺术节、非遗文化节等常态文化活动。</t>
    </r>
  </si>
  <si>
    <r>
      <rPr>
        <sz val="12"/>
        <rFont val="宋体"/>
        <family val="3"/>
        <charset val="134"/>
      </rPr>
      <t>一、</t>
    </r>
    <r>
      <rPr>
        <sz val="12"/>
        <rFont val="Times New Roman"/>
        <family val="1"/>
      </rPr>
      <t>2026</t>
    </r>
    <r>
      <rPr>
        <sz val="12"/>
        <rFont val="宋体"/>
        <family val="3"/>
        <charset val="134"/>
      </rPr>
      <t>年：举办大型演唱会</t>
    </r>
    <r>
      <rPr>
        <sz val="12"/>
        <rFont val="Times New Roman"/>
        <family val="1"/>
      </rPr>
      <t>/</t>
    </r>
    <r>
      <rPr>
        <sz val="12"/>
        <rFont val="宋体"/>
        <family val="3"/>
        <charset val="134"/>
      </rPr>
      <t>音乐节不少于</t>
    </r>
    <r>
      <rPr>
        <sz val="12"/>
        <rFont val="Times New Roman"/>
        <family val="1"/>
      </rPr>
      <t>7</t>
    </r>
    <r>
      <rPr>
        <sz val="12"/>
        <rFont val="宋体"/>
        <family val="3"/>
        <charset val="134"/>
      </rPr>
      <t>场，实现观演人次</t>
    </r>
    <r>
      <rPr>
        <sz val="12"/>
        <rFont val="Times New Roman"/>
        <family val="1"/>
      </rPr>
      <t>≥30</t>
    </r>
    <r>
      <rPr>
        <sz val="12"/>
        <rFont val="宋体"/>
        <family val="3"/>
        <charset val="134"/>
      </rPr>
      <t>万人，全网传播曝光</t>
    </r>
    <r>
      <rPr>
        <sz val="12"/>
        <rFont val="Times New Roman"/>
        <family val="1"/>
      </rPr>
      <t>≥30</t>
    </r>
    <r>
      <rPr>
        <sz val="12"/>
        <rFont val="宋体"/>
        <family val="3"/>
        <charset val="134"/>
      </rPr>
      <t>亿次；联动周边核心商圈，预计拉动社会消费</t>
    </r>
    <r>
      <rPr>
        <sz val="12"/>
        <rFont val="Times New Roman"/>
        <family val="1"/>
      </rPr>
      <t>≥12</t>
    </r>
    <r>
      <rPr>
        <sz val="12"/>
        <rFont val="宋体"/>
        <family val="3"/>
        <charset val="134"/>
      </rPr>
      <t>亿元。</t>
    </r>
    <r>
      <rPr>
        <sz val="12"/>
        <rFont val="Times New Roman"/>
        <family val="1"/>
      </rPr>
      <t xml:space="preserve">
</t>
    </r>
    <r>
      <rPr>
        <sz val="12"/>
        <rFont val="宋体"/>
        <family val="3"/>
        <charset val="134"/>
      </rPr>
      <t>二、</t>
    </r>
    <r>
      <rPr>
        <sz val="12"/>
        <rFont val="Times New Roman"/>
        <family val="1"/>
      </rPr>
      <t>2027</t>
    </r>
    <r>
      <rPr>
        <sz val="12"/>
        <rFont val="宋体"/>
        <family val="3"/>
        <charset val="134"/>
      </rPr>
      <t>年：在巩固品牌基础上举办大型活动不少于</t>
    </r>
    <r>
      <rPr>
        <sz val="12"/>
        <rFont val="Times New Roman"/>
        <family val="1"/>
      </rPr>
      <t>8</t>
    </r>
    <r>
      <rPr>
        <sz val="12"/>
        <rFont val="宋体"/>
        <family val="3"/>
        <charset val="134"/>
      </rPr>
      <t>场，实现观演人次</t>
    </r>
    <r>
      <rPr>
        <sz val="12"/>
        <rFont val="Times New Roman"/>
        <family val="1"/>
      </rPr>
      <t>≥40</t>
    </r>
    <r>
      <rPr>
        <sz val="12"/>
        <rFont val="宋体"/>
        <family val="3"/>
        <charset val="134"/>
      </rPr>
      <t>万人，全网传播曝光</t>
    </r>
    <r>
      <rPr>
        <sz val="12"/>
        <rFont val="Times New Roman"/>
        <family val="1"/>
      </rPr>
      <t>≥40</t>
    </r>
    <r>
      <rPr>
        <sz val="12"/>
        <rFont val="宋体"/>
        <family val="3"/>
        <charset val="134"/>
      </rPr>
      <t>亿次；完善体验场景，预计拉动社会消费</t>
    </r>
    <r>
      <rPr>
        <sz val="12"/>
        <rFont val="Times New Roman"/>
        <family val="1"/>
      </rPr>
      <t>≥18</t>
    </r>
    <r>
      <rPr>
        <sz val="12"/>
        <rFont val="宋体"/>
        <family val="3"/>
        <charset val="134"/>
      </rPr>
      <t>亿元，酒店</t>
    </r>
    <r>
      <rPr>
        <sz val="12"/>
        <rFont val="Times New Roman"/>
        <family val="1"/>
      </rPr>
      <t>/</t>
    </r>
    <r>
      <rPr>
        <sz val="12"/>
        <rFont val="宋体"/>
        <family val="3"/>
        <charset val="134"/>
      </rPr>
      <t>民宿峰值入住率</t>
    </r>
    <r>
      <rPr>
        <sz val="12"/>
        <rFont val="Times New Roman"/>
        <family val="1"/>
      </rPr>
      <t>≥90%</t>
    </r>
    <r>
      <rPr>
        <sz val="12"/>
        <rFont val="宋体"/>
        <family val="3"/>
        <charset val="134"/>
      </rPr>
      <t>。</t>
    </r>
    <r>
      <rPr>
        <sz val="12"/>
        <rFont val="Times New Roman"/>
        <family val="1"/>
      </rPr>
      <t xml:space="preserve">
</t>
    </r>
    <r>
      <rPr>
        <sz val="12"/>
        <rFont val="宋体"/>
        <family val="3"/>
        <charset val="134"/>
      </rPr>
      <t>三、至</t>
    </r>
    <r>
      <rPr>
        <sz val="12"/>
        <rFont val="Times New Roman"/>
        <family val="1"/>
      </rPr>
      <t>2027</t>
    </r>
    <r>
      <rPr>
        <sz val="12"/>
        <rFont val="宋体"/>
        <family val="3"/>
        <charset val="134"/>
      </rPr>
      <t>年</t>
    </r>
    <r>
      <rPr>
        <sz val="12"/>
        <rFont val="Times New Roman"/>
        <family val="1"/>
      </rPr>
      <t>6</t>
    </r>
    <r>
      <rPr>
        <sz val="12"/>
        <rFont val="宋体"/>
        <family val="3"/>
        <charset val="134"/>
      </rPr>
      <t>月：两年累计举办大型活动</t>
    </r>
    <r>
      <rPr>
        <sz val="12"/>
        <rFont val="Times New Roman"/>
        <family val="1"/>
      </rPr>
      <t>≥15</t>
    </r>
    <r>
      <rPr>
        <sz val="12"/>
        <rFont val="宋体"/>
        <family val="3"/>
        <charset val="134"/>
      </rPr>
      <t>场、观演人次</t>
    </r>
    <r>
      <rPr>
        <sz val="12"/>
        <rFont val="Times New Roman"/>
        <family val="1"/>
      </rPr>
      <t>≥70</t>
    </r>
    <r>
      <rPr>
        <sz val="12"/>
        <rFont val="宋体"/>
        <family val="3"/>
        <charset val="134"/>
      </rPr>
      <t>万人、传播曝光</t>
    </r>
    <r>
      <rPr>
        <sz val="12"/>
        <rFont val="Times New Roman"/>
        <family val="1"/>
      </rPr>
      <t>≥70</t>
    </r>
    <r>
      <rPr>
        <sz val="12"/>
        <rFont val="宋体"/>
        <family val="3"/>
        <charset val="134"/>
      </rPr>
      <t>亿次，带动社会消费累计</t>
    </r>
    <r>
      <rPr>
        <sz val="12"/>
        <rFont val="Times New Roman"/>
        <family val="1"/>
      </rPr>
      <t>≥30</t>
    </r>
    <r>
      <rPr>
        <sz val="12"/>
        <rFont val="宋体"/>
        <family val="3"/>
        <charset val="134"/>
      </rPr>
      <t>亿元。</t>
    </r>
  </si>
  <si>
    <r>
      <rPr>
        <sz val="12"/>
        <rFont val="宋体"/>
        <family val="3"/>
        <charset val="134"/>
      </rPr>
      <t>南沙湾</t>
    </r>
    <r>
      <rPr>
        <sz val="12"/>
        <rFont val="Times New Roman"/>
        <family val="1"/>
      </rPr>
      <t>·</t>
    </r>
    <r>
      <rPr>
        <sz val="12"/>
        <rFont val="宋体"/>
        <family val="3"/>
        <charset val="134"/>
      </rPr>
      <t>西醍</t>
    </r>
    <r>
      <rPr>
        <sz val="12"/>
        <rFont val="Times New Roman"/>
        <family val="1"/>
      </rPr>
      <t>1988</t>
    </r>
  </si>
  <si>
    <r>
      <rPr>
        <sz val="12"/>
        <rFont val="宋体"/>
        <family val="3"/>
        <charset val="134"/>
      </rPr>
      <t>南沙区港前大道北</t>
    </r>
    <r>
      <rPr>
        <sz val="12"/>
        <rFont val="Times New Roman"/>
        <family val="1"/>
      </rPr>
      <t>2</t>
    </r>
    <r>
      <rPr>
        <sz val="12"/>
        <rFont val="宋体"/>
        <family val="3"/>
        <charset val="134"/>
      </rPr>
      <t>号</t>
    </r>
    <r>
      <rPr>
        <sz val="12"/>
        <rFont val="Times New Roman"/>
        <family val="1"/>
      </rPr>
      <t xml:space="preserve">
</t>
    </r>
    <r>
      <rPr>
        <sz val="12"/>
        <rFont val="宋体"/>
        <family val="3"/>
        <charset val="134"/>
      </rPr>
      <t>（原虎门渡口园区）</t>
    </r>
  </si>
  <si>
    <r>
      <rPr>
        <sz val="12"/>
        <rFont val="宋体"/>
        <family val="3"/>
        <charset val="134"/>
      </rPr>
      <t>广东南沙虎门汽车渡轮有限公司</t>
    </r>
  </si>
  <si>
    <r>
      <rPr>
        <sz val="12"/>
        <rFont val="宋体"/>
        <family val="3"/>
        <charset val="134"/>
      </rPr>
      <t>南沙湾西醍</t>
    </r>
    <r>
      <rPr>
        <sz val="12"/>
        <rFont val="Times New Roman"/>
        <family val="1"/>
      </rPr>
      <t>1988</t>
    </r>
    <r>
      <rPr>
        <sz val="12"/>
        <rFont val="宋体"/>
        <family val="3"/>
        <charset val="134"/>
      </rPr>
      <t>项目由原虎门渡口通过活化旧有物业而来，占地</t>
    </r>
    <r>
      <rPr>
        <sz val="12"/>
        <rFont val="Times New Roman"/>
        <family val="1"/>
      </rPr>
      <t>100</t>
    </r>
    <r>
      <rPr>
        <sz val="12"/>
        <rFont val="宋体"/>
        <family val="3"/>
        <charset val="134"/>
      </rPr>
      <t>亩，建筑面积约</t>
    </r>
    <r>
      <rPr>
        <sz val="12"/>
        <rFont val="Times New Roman"/>
        <family val="1"/>
      </rPr>
      <t>2.5</t>
    </r>
    <r>
      <rPr>
        <sz val="12"/>
        <rFont val="宋体"/>
        <family val="3"/>
        <charset val="134"/>
      </rPr>
      <t>万平方米，将打造大湾区首个集海防文化、青少年研学、文旅创新与休闲度假于一体的综合性文旅目的地。</t>
    </r>
    <r>
      <rPr>
        <sz val="12"/>
        <rFont val="Times New Roman"/>
        <family val="1"/>
      </rPr>
      <t xml:space="preserve">
</t>
    </r>
    <r>
      <rPr>
        <sz val="12"/>
        <rFont val="宋体"/>
        <family val="3"/>
        <charset val="134"/>
      </rPr>
      <t>业态涵盖由粤港澳大湾区青少年国情教育实践基地（团省委、团市委、团区委三级共建）、多功能剧场、国际青旅民宿、特色餐饮美食，码头规划建设水上文旅中心，重点打造</t>
    </r>
    <r>
      <rPr>
        <sz val="12"/>
        <rFont val="Times New Roman"/>
        <family val="1"/>
      </rPr>
      <t>“1+N</t>
    </r>
    <r>
      <rPr>
        <sz val="12"/>
        <rFont val="宋体"/>
        <family val="3"/>
        <charset val="134"/>
      </rPr>
      <t>青少年研学路线</t>
    </r>
    <r>
      <rPr>
        <sz val="12"/>
        <rFont val="Times New Roman"/>
        <family val="1"/>
      </rPr>
      <t>”</t>
    </r>
    <r>
      <rPr>
        <sz val="12"/>
        <rFont val="宋体"/>
        <family val="3"/>
        <charset val="134"/>
      </rPr>
      <t>，将以虎门渡口历史底蕴与海防文化为主线，串联</t>
    </r>
    <r>
      <rPr>
        <sz val="12"/>
        <rFont val="Times New Roman"/>
        <family val="1"/>
      </rPr>
      <t>N</t>
    </r>
    <r>
      <rPr>
        <sz val="12"/>
        <rFont val="宋体"/>
        <family val="3"/>
        <charset val="134"/>
      </rPr>
      <t>个研学线路，涵盖历史、人文、艺术、工业等和水上航线、海岛巡游，构建</t>
    </r>
    <r>
      <rPr>
        <sz val="12"/>
        <rFont val="Times New Roman"/>
        <family val="1"/>
      </rPr>
      <t>“</t>
    </r>
    <r>
      <rPr>
        <sz val="12"/>
        <rFont val="宋体"/>
        <family val="3"/>
        <charset val="134"/>
      </rPr>
      <t>陆</t>
    </r>
    <r>
      <rPr>
        <sz val="12"/>
        <rFont val="Times New Roman"/>
        <family val="1"/>
      </rPr>
      <t>—</t>
    </r>
    <r>
      <rPr>
        <sz val="12"/>
        <rFont val="宋体"/>
        <family val="3"/>
        <charset val="134"/>
      </rPr>
      <t>海</t>
    </r>
    <r>
      <rPr>
        <sz val="12"/>
        <rFont val="Times New Roman"/>
        <family val="1"/>
      </rPr>
      <t>—</t>
    </r>
    <r>
      <rPr>
        <sz val="12"/>
        <rFont val="宋体"/>
        <family val="3"/>
        <charset val="134"/>
      </rPr>
      <t>岛</t>
    </r>
    <r>
      <rPr>
        <sz val="12"/>
        <rFont val="Times New Roman"/>
        <family val="1"/>
      </rPr>
      <t>”</t>
    </r>
    <r>
      <rPr>
        <sz val="12"/>
        <rFont val="宋体"/>
        <family val="3"/>
        <charset val="134"/>
      </rPr>
      <t>三维体验空间。</t>
    </r>
  </si>
  <si>
    <r>
      <rPr>
        <sz val="12"/>
        <rFont val="Times New Roman"/>
        <family val="1"/>
      </rPr>
      <t>2026</t>
    </r>
    <r>
      <rPr>
        <sz val="12"/>
        <rFont val="宋体"/>
        <family val="3"/>
        <charset val="134"/>
      </rPr>
      <t>年</t>
    </r>
    <r>
      <rPr>
        <sz val="12"/>
        <rFont val="Times New Roman"/>
        <family val="1"/>
      </rPr>
      <t>1</t>
    </r>
    <r>
      <rPr>
        <sz val="12"/>
        <rFont val="宋体"/>
        <family val="3"/>
        <charset val="134"/>
      </rPr>
      <t>月</t>
    </r>
    <r>
      <rPr>
        <sz val="12"/>
        <rFont val="Times New Roman"/>
        <family val="1"/>
      </rPr>
      <t>30</t>
    </r>
    <r>
      <rPr>
        <sz val="12"/>
        <rFont val="宋体"/>
        <family val="3"/>
        <charset val="134"/>
      </rPr>
      <t>日，南沙湾</t>
    </r>
    <r>
      <rPr>
        <sz val="12"/>
        <rFont val="Times New Roman"/>
        <family val="1"/>
      </rPr>
      <t>·</t>
    </r>
    <r>
      <rPr>
        <sz val="12"/>
        <rFont val="宋体"/>
        <family val="3"/>
        <charset val="134"/>
      </rPr>
      <t>西醍</t>
    </r>
    <r>
      <rPr>
        <sz val="12"/>
        <rFont val="Times New Roman"/>
        <family val="1"/>
      </rPr>
      <t>1988</t>
    </r>
    <r>
      <rPr>
        <sz val="12"/>
        <rFont val="宋体"/>
        <family val="3"/>
        <charset val="134"/>
      </rPr>
      <t>项目一期完成改造提升；</t>
    </r>
    <r>
      <rPr>
        <sz val="12"/>
        <rFont val="Times New Roman"/>
        <family val="1"/>
      </rPr>
      <t xml:space="preserve">
2026</t>
    </r>
    <r>
      <rPr>
        <sz val="12"/>
        <rFont val="宋体"/>
        <family val="3"/>
        <charset val="134"/>
      </rPr>
      <t>年</t>
    </r>
    <r>
      <rPr>
        <sz val="12"/>
        <rFont val="Times New Roman"/>
        <family val="1"/>
      </rPr>
      <t>6</t>
    </r>
    <r>
      <rPr>
        <sz val="12"/>
        <rFont val="宋体"/>
        <family val="3"/>
        <charset val="134"/>
      </rPr>
      <t>月</t>
    </r>
    <r>
      <rPr>
        <sz val="12"/>
        <rFont val="Times New Roman"/>
        <family val="1"/>
      </rPr>
      <t>30</t>
    </r>
    <r>
      <rPr>
        <sz val="12"/>
        <rFont val="宋体"/>
        <family val="3"/>
        <charset val="134"/>
      </rPr>
      <t>日前，南沙湾</t>
    </r>
    <r>
      <rPr>
        <sz val="12"/>
        <rFont val="Times New Roman"/>
        <family val="1"/>
      </rPr>
      <t>·</t>
    </r>
    <r>
      <rPr>
        <sz val="12"/>
        <rFont val="宋体"/>
        <family val="3"/>
        <charset val="134"/>
      </rPr>
      <t>西醍</t>
    </r>
    <r>
      <rPr>
        <sz val="12"/>
        <rFont val="Times New Roman"/>
        <family val="1"/>
      </rPr>
      <t>1988</t>
    </r>
    <r>
      <rPr>
        <sz val="12"/>
        <rFont val="宋体"/>
        <family val="3"/>
        <charset val="134"/>
      </rPr>
      <t>项目二期及码头改造提升；</t>
    </r>
    <r>
      <rPr>
        <sz val="12"/>
        <rFont val="Times New Roman"/>
        <family val="1"/>
      </rPr>
      <t xml:space="preserve">
2026</t>
    </r>
    <r>
      <rPr>
        <sz val="12"/>
        <rFont val="宋体"/>
        <family val="3"/>
        <charset val="134"/>
      </rPr>
      <t>年</t>
    </r>
    <r>
      <rPr>
        <sz val="12"/>
        <rFont val="Times New Roman"/>
        <family val="1"/>
      </rPr>
      <t>12</t>
    </r>
    <r>
      <rPr>
        <sz val="12"/>
        <rFont val="宋体"/>
        <family val="3"/>
        <charset val="134"/>
      </rPr>
      <t>月</t>
    </r>
    <r>
      <rPr>
        <sz val="12"/>
        <rFont val="Times New Roman"/>
        <family val="1"/>
      </rPr>
      <t>31</t>
    </r>
    <r>
      <rPr>
        <sz val="12"/>
        <rFont val="宋体"/>
        <family val="3"/>
        <charset val="134"/>
      </rPr>
      <t>日前，南沙湾</t>
    </r>
    <r>
      <rPr>
        <sz val="12"/>
        <rFont val="Times New Roman"/>
        <family val="1"/>
      </rPr>
      <t>·</t>
    </r>
    <r>
      <rPr>
        <sz val="12"/>
        <rFont val="宋体"/>
        <family val="3"/>
        <charset val="134"/>
      </rPr>
      <t>西醍</t>
    </r>
    <r>
      <rPr>
        <sz val="12"/>
        <rFont val="Times New Roman"/>
        <family val="1"/>
      </rPr>
      <t>1988</t>
    </r>
    <r>
      <rPr>
        <sz val="12"/>
        <rFont val="宋体"/>
        <family val="3"/>
        <charset val="134"/>
      </rPr>
      <t>项目二期完成改造提升。</t>
    </r>
  </si>
  <si>
    <r>
      <rPr>
        <sz val="12"/>
        <rFont val="Times New Roman"/>
        <family val="1"/>
      </rPr>
      <t>2027</t>
    </r>
    <r>
      <rPr>
        <sz val="12"/>
        <rFont val="宋体"/>
        <family val="3"/>
        <charset val="134"/>
      </rPr>
      <t>年南沙湾</t>
    </r>
    <r>
      <rPr>
        <sz val="12"/>
        <rFont val="Times New Roman"/>
        <family val="1"/>
      </rPr>
      <t>·</t>
    </r>
    <r>
      <rPr>
        <sz val="12"/>
        <rFont val="宋体"/>
        <family val="3"/>
        <charset val="134"/>
      </rPr>
      <t>西醍</t>
    </r>
    <r>
      <rPr>
        <sz val="12"/>
        <rFont val="Times New Roman"/>
        <family val="1"/>
      </rPr>
      <t>1988</t>
    </r>
    <r>
      <rPr>
        <sz val="12"/>
        <rFont val="宋体"/>
        <family val="3"/>
        <charset val="134"/>
      </rPr>
      <t>项目将吸引大湾区游客</t>
    </r>
    <r>
      <rPr>
        <sz val="12"/>
        <rFont val="Times New Roman"/>
        <family val="1"/>
      </rPr>
      <t>100</t>
    </r>
    <r>
      <rPr>
        <sz val="12"/>
        <rFont val="宋体"/>
        <family val="3"/>
        <charset val="134"/>
      </rPr>
      <t>万人次到园体验消费，曝光量预计突破</t>
    </r>
    <r>
      <rPr>
        <sz val="12"/>
        <rFont val="Times New Roman"/>
        <family val="1"/>
      </rPr>
      <t>1</t>
    </r>
    <r>
      <rPr>
        <sz val="12"/>
        <rFont val="宋体"/>
        <family val="3"/>
        <charset val="134"/>
      </rPr>
      <t>亿次。</t>
    </r>
    <r>
      <rPr>
        <sz val="12"/>
        <rFont val="Times New Roman"/>
        <family val="1"/>
      </rPr>
      <t xml:space="preserve">
</t>
    </r>
    <r>
      <rPr>
        <sz val="12"/>
        <rFont val="宋体"/>
        <family val="3"/>
        <charset val="134"/>
      </rPr>
      <t>推动废旧码头向多元消费场景升级，增加水上观光、海防文化、非遗艺术、体育赛事、休闲娱乐等服务消费功能，带动南沙文化、娱乐业和住宿餐饮业营业收入增长。</t>
    </r>
  </si>
  <si>
    <r>
      <rPr>
        <sz val="12"/>
        <rFont val="宋体"/>
        <family val="3"/>
        <charset val="134"/>
      </rPr>
      <t>覃海峰</t>
    </r>
    <r>
      <rPr>
        <sz val="12"/>
        <rFont val="Times New Roman"/>
        <family val="1"/>
      </rPr>
      <t>18620204808</t>
    </r>
  </si>
  <si>
    <r>
      <rPr>
        <sz val="12"/>
        <rFont val="宋体"/>
        <family val="3"/>
        <charset val="134"/>
      </rPr>
      <t>森林海旅游度假区</t>
    </r>
  </si>
  <si>
    <r>
      <rPr>
        <sz val="12"/>
        <rFont val="宋体"/>
        <family val="3"/>
        <charset val="134"/>
      </rPr>
      <t>白水寨大道</t>
    </r>
    <r>
      <rPr>
        <sz val="12"/>
        <rFont val="Times New Roman"/>
        <family val="1"/>
      </rPr>
      <t>101</t>
    </r>
    <r>
      <rPr>
        <sz val="12"/>
        <rFont val="宋体"/>
        <family val="3"/>
        <charset val="134"/>
      </rPr>
      <t>号</t>
    </r>
  </si>
  <si>
    <r>
      <rPr>
        <sz val="12"/>
        <rFont val="宋体"/>
        <family val="3"/>
        <charset val="134"/>
      </rPr>
      <t>广东森海投资控股集团有限公司</t>
    </r>
  </si>
  <si>
    <r>
      <rPr>
        <sz val="12"/>
        <rFont val="宋体"/>
        <family val="3"/>
        <charset val="134"/>
      </rPr>
      <t>拓展森海温泉酒店功能，对标国家级旅游度假区标准，建设森林海温泉度假酒店、水上乐园、冒险乐园、嬉水乐园、农业公园、</t>
    </r>
    <r>
      <rPr>
        <sz val="12"/>
        <rFont val="Times New Roman"/>
        <family val="1"/>
      </rPr>
      <t>7</t>
    </r>
    <r>
      <rPr>
        <sz val="12"/>
        <rFont val="宋体"/>
        <family val="3"/>
        <charset val="134"/>
      </rPr>
      <t>星级国际房车营地、水上运动和国际攀岩基地、森林海大型演绎、沙滩演艺乐园、文创街等于一体的商文旅融合发展综合体，创新特色消费场景，丰富消费业态。</t>
    </r>
  </si>
  <si>
    <r>
      <rPr>
        <sz val="12"/>
        <rFont val="Times New Roman"/>
        <family val="1"/>
      </rPr>
      <t>1.</t>
    </r>
    <r>
      <rPr>
        <sz val="12"/>
        <rFont val="宋体"/>
        <family val="3"/>
        <charset val="134"/>
      </rPr>
      <t>森林乐园：计划</t>
    </r>
    <r>
      <rPr>
        <sz val="12"/>
        <rFont val="Times New Roman"/>
        <family val="1"/>
      </rPr>
      <t>2026</t>
    </r>
    <r>
      <rPr>
        <sz val="12"/>
        <rFont val="宋体"/>
        <family val="3"/>
        <charset val="134"/>
      </rPr>
      <t>年</t>
    </r>
    <r>
      <rPr>
        <sz val="12"/>
        <rFont val="Times New Roman"/>
        <family val="1"/>
      </rPr>
      <t>5</t>
    </r>
    <r>
      <rPr>
        <sz val="12"/>
        <rFont val="宋体"/>
        <family val="3"/>
        <charset val="134"/>
      </rPr>
      <t>月完成，包含沙滩乐园、大型演艺、森海之眼等消费场景。</t>
    </r>
    <r>
      <rPr>
        <sz val="12"/>
        <rFont val="Times New Roman"/>
        <family val="1"/>
      </rPr>
      <t xml:space="preserve">
2.</t>
    </r>
    <r>
      <rPr>
        <sz val="12"/>
        <rFont val="宋体"/>
        <family val="3"/>
        <charset val="134"/>
      </rPr>
      <t>综合服务区：计划</t>
    </r>
    <r>
      <rPr>
        <sz val="12"/>
        <rFont val="Times New Roman"/>
        <family val="1"/>
      </rPr>
      <t>2026</t>
    </r>
    <r>
      <rPr>
        <sz val="12"/>
        <rFont val="宋体"/>
        <family val="3"/>
        <charset val="134"/>
      </rPr>
      <t>年</t>
    </r>
    <r>
      <rPr>
        <sz val="12"/>
        <rFont val="Times New Roman"/>
        <family val="1"/>
      </rPr>
      <t>5</t>
    </r>
    <r>
      <rPr>
        <sz val="12"/>
        <rFont val="宋体"/>
        <family val="3"/>
        <charset val="134"/>
      </rPr>
      <t>月完成，包含游客服务中心、生态停车场、萌宠乐园等消费场景。</t>
    </r>
    <r>
      <rPr>
        <sz val="12"/>
        <rFont val="Times New Roman"/>
        <family val="1"/>
      </rPr>
      <t xml:space="preserve">
3.</t>
    </r>
    <r>
      <rPr>
        <sz val="12"/>
        <rFont val="宋体"/>
        <family val="3"/>
        <charset val="134"/>
      </rPr>
      <t>森林海驿站计划</t>
    </r>
    <r>
      <rPr>
        <sz val="12"/>
        <rFont val="Times New Roman"/>
        <family val="1"/>
      </rPr>
      <t>2026</t>
    </r>
    <r>
      <rPr>
        <sz val="12"/>
        <rFont val="宋体"/>
        <family val="3"/>
        <charset val="134"/>
      </rPr>
      <t>年</t>
    </r>
    <r>
      <rPr>
        <sz val="12"/>
        <rFont val="Times New Roman"/>
        <family val="1"/>
      </rPr>
      <t>11</t>
    </r>
    <r>
      <rPr>
        <sz val="12"/>
        <rFont val="宋体"/>
        <family val="3"/>
        <charset val="134"/>
      </rPr>
      <t>月完成，包含生态停车场、风味餐饮区、农产品零售区、文化休闲区等消费场景。</t>
    </r>
  </si>
  <si>
    <r>
      <rPr>
        <sz val="12"/>
        <rFont val="宋体"/>
        <family val="3"/>
        <charset val="134"/>
      </rPr>
      <t>预计将可以提供</t>
    </r>
    <r>
      <rPr>
        <sz val="12"/>
        <rFont val="Times New Roman"/>
        <family val="1"/>
      </rPr>
      <t>5000</t>
    </r>
    <r>
      <rPr>
        <sz val="12"/>
        <rFont val="宋体"/>
        <family val="3"/>
        <charset val="134"/>
      </rPr>
      <t>个就业岗位，每年将创造直接和间接旅游收入近</t>
    </r>
    <r>
      <rPr>
        <sz val="12"/>
        <rFont val="Times New Roman"/>
        <family val="1"/>
      </rPr>
      <t xml:space="preserve">30 </t>
    </r>
    <r>
      <rPr>
        <sz val="12"/>
        <rFont val="宋体"/>
        <family val="3"/>
        <charset val="134"/>
      </rPr>
      <t>亿元，预计创造税收近</t>
    </r>
    <r>
      <rPr>
        <sz val="12"/>
        <rFont val="Times New Roman"/>
        <family val="1"/>
      </rPr>
      <t>1000</t>
    </r>
    <r>
      <rPr>
        <sz val="12"/>
        <rFont val="宋体"/>
        <family val="3"/>
        <charset val="134"/>
      </rPr>
      <t>万元。</t>
    </r>
  </si>
  <si>
    <r>
      <rPr>
        <sz val="12"/>
        <rFont val="宋体"/>
        <family val="3"/>
        <charset val="134"/>
      </rPr>
      <t>朱应基</t>
    </r>
  </si>
  <si>
    <r>
      <rPr>
        <sz val="12"/>
        <rFont val="宋体"/>
        <family val="3"/>
        <charset val="134"/>
      </rPr>
      <t>乐丰商业中心</t>
    </r>
  </si>
  <si>
    <r>
      <rPr>
        <sz val="12"/>
        <rFont val="宋体"/>
        <family val="3"/>
        <charset val="134"/>
      </rPr>
      <t>新塘大道西</t>
    </r>
    <r>
      <rPr>
        <sz val="12"/>
        <rFont val="Times New Roman"/>
        <family val="1"/>
      </rPr>
      <t>730</t>
    </r>
    <r>
      <rPr>
        <sz val="12"/>
        <rFont val="宋体"/>
        <family val="3"/>
        <charset val="134"/>
      </rPr>
      <t>号</t>
    </r>
  </si>
  <si>
    <r>
      <rPr>
        <sz val="12"/>
        <rFont val="宋体"/>
        <family val="3"/>
        <charset val="134"/>
      </rPr>
      <t>本项目致力于打造集</t>
    </r>
    <r>
      <rPr>
        <sz val="12"/>
        <rFont val="Times New Roman"/>
        <family val="1"/>
      </rPr>
      <t>“</t>
    </r>
    <r>
      <rPr>
        <sz val="12"/>
        <rFont val="宋体"/>
        <family val="3"/>
        <charset val="134"/>
      </rPr>
      <t>吃喝玩乐购</t>
    </r>
    <r>
      <rPr>
        <sz val="12"/>
        <rFont val="Times New Roman"/>
        <family val="1"/>
      </rPr>
      <t>”</t>
    </r>
    <r>
      <rPr>
        <sz val="12"/>
        <rFont val="宋体"/>
        <family val="3"/>
        <charset val="134"/>
      </rPr>
      <t>于一体的一站式消费体验，重点围绕消费新业态、新模式、新场景进行布局，积极引进区域及城市级首店，推动多业态融合发展与特色</t>
    </r>
    <r>
      <rPr>
        <sz val="12"/>
        <rFont val="Times New Roman"/>
        <family val="1"/>
      </rPr>
      <t>IP</t>
    </r>
    <r>
      <rPr>
        <sz val="12"/>
        <rFont val="宋体"/>
        <family val="3"/>
        <charset val="134"/>
      </rPr>
      <t>消费。引进包括</t>
    </r>
    <r>
      <rPr>
        <sz val="12"/>
        <rFont val="Times New Roman"/>
        <family val="1"/>
      </rPr>
      <t>“</t>
    </r>
    <r>
      <rPr>
        <sz val="12"/>
        <rFont val="宋体"/>
        <family val="3"/>
        <charset val="134"/>
      </rPr>
      <t>大榕树下</t>
    </r>
    <r>
      <rPr>
        <sz val="12"/>
        <rFont val="Times New Roman"/>
        <family val="1"/>
      </rPr>
      <t>”</t>
    </r>
    <r>
      <rPr>
        <sz val="12"/>
        <rFont val="宋体"/>
        <family val="3"/>
        <charset val="134"/>
      </rPr>
      <t>顺德菜首店、广州首家大型儿童乐园旗舰品牌</t>
    </r>
    <r>
      <rPr>
        <sz val="12"/>
        <rFont val="Times New Roman"/>
        <family val="1"/>
      </rPr>
      <t>“</t>
    </r>
    <r>
      <rPr>
        <sz val="12"/>
        <rFont val="宋体"/>
        <family val="3"/>
        <charset val="134"/>
      </rPr>
      <t>多奇妙</t>
    </r>
    <r>
      <rPr>
        <sz val="12"/>
        <rFont val="Times New Roman"/>
        <family val="1"/>
      </rPr>
      <t>”</t>
    </r>
    <r>
      <rPr>
        <sz val="12"/>
        <rFont val="宋体"/>
        <family val="3"/>
        <charset val="134"/>
      </rPr>
      <t>、广州东部大型电玩城</t>
    </r>
    <r>
      <rPr>
        <sz val="12"/>
        <rFont val="Times New Roman"/>
        <family val="1"/>
      </rPr>
      <t>“</t>
    </r>
    <r>
      <rPr>
        <sz val="12"/>
        <rFont val="宋体"/>
        <family val="3"/>
        <charset val="134"/>
      </rPr>
      <t>天空之城</t>
    </r>
    <r>
      <rPr>
        <sz val="12"/>
        <rFont val="Times New Roman"/>
        <family val="1"/>
      </rPr>
      <t>”</t>
    </r>
    <r>
      <rPr>
        <sz val="12"/>
        <rFont val="宋体"/>
        <family val="3"/>
        <charset val="134"/>
      </rPr>
      <t>、广州东部首家</t>
    </r>
    <r>
      <rPr>
        <sz val="12"/>
        <rFont val="Times New Roman"/>
        <family val="1"/>
      </rPr>
      <t>LED</t>
    </r>
    <r>
      <rPr>
        <sz val="12"/>
        <rFont val="宋体"/>
        <family val="3"/>
        <charset val="134"/>
      </rPr>
      <t>影厅</t>
    </r>
    <r>
      <rPr>
        <sz val="12"/>
        <rFont val="Times New Roman"/>
        <family val="1"/>
      </rPr>
      <t>“</t>
    </r>
    <r>
      <rPr>
        <sz val="12"/>
        <rFont val="宋体"/>
        <family val="3"/>
        <charset val="134"/>
      </rPr>
      <t>乐益影城</t>
    </r>
    <r>
      <rPr>
        <sz val="12"/>
        <rFont val="Times New Roman"/>
        <family val="1"/>
      </rPr>
      <t>”</t>
    </r>
    <r>
      <rPr>
        <sz val="12"/>
        <rFont val="宋体"/>
        <family val="3"/>
        <charset val="134"/>
      </rPr>
      <t>、广州增城首家</t>
    </r>
    <r>
      <rPr>
        <sz val="12"/>
        <rFont val="Times New Roman"/>
        <family val="1"/>
      </rPr>
      <t>“</t>
    </r>
    <r>
      <rPr>
        <sz val="12"/>
        <rFont val="宋体"/>
        <family val="3"/>
        <charset val="134"/>
      </rPr>
      <t>潮发</t>
    </r>
    <r>
      <rPr>
        <sz val="12"/>
        <rFont val="Times New Roman"/>
        <family val="1"/>
      </rPr>
      <t>”</t>
    </r>
    <r>
      <rPr>
        <sz val="12"/>
        <rFont val="宋体"/>
        <family val="3"/>
        <charset val="134"/>
      </rPr>
      <t>潮汕牛肉旗舰店等优质品牌；同时引入名创优品旗舰店、三福等潮流品牌，打造二次元主题消费场景，营造年轻化、沉浸式的消费新空间，全面提升区域商业活力与吸引力。</t>
    </r>
  </si>
  <si>
    <r>
      <rPr>
        <sz val="12"/>
        <rFont val="Times New Roman"/>
        <family val="1"/>
      </rPr>
      <t>1.</t>
    </r>
    <r>
      <rPr>
        <sz val="12"/>
        <rFont val="宋体"/>
        <family val="3"/>
        <charset val="134"/>
      </rPr>
      <t>预计</t>
    </r>
    <r>
      <rPr>
        <sz val="12"/>
        <rFont val="Times New Roman"/>
        <family val="1"/>
      </rPr>
      <t>2026</t>
    </r>
    <r>
      <rPr>
        <sz val="12"/>
        <rFont val="宋体"/>
        <family val="3"/>
        <charset val="134"/>
      </rPr>
      <t>年</t>
    </r>
    <r>
      <rPr>
        <sz val="12"/>
        <rFont val="Times New Roman"/>
        <family val="1"/>
      </rPr>
      <t>5</t>
    </r>
    <r>
      <rPr>
        <sz val="12"/>
        <rFont val="宋体"/>
        <family val="3"/>
        <charset val="134"/>
      </rPr>
      <t>月开业。</t>
    </r>
    <r>
      <rPr>
        <sz val="12"/>
        <rFont val="Times New Roman"/>
        <family val="1"/>
      </rPr>
      <t xml:space="preserve">
2.</t>
    </r>
    <r>
      <rPr>
        <sz val="12"/>
        <rFont val="宋体"/>
        <family val="3"/>
        <charset val="134"/>
      </rPr>
      <t>开业后</t>
    </r>
    <r>
      <rPr>
        <sz val="12"/>
        <rFont val="Times New Roman"/>
        <family val="1"/>
      </rPr>
      <t>2026</t>
    </r>
    <r>
      <rPr>
        <sz val="12"/>
        <rFont val="宋体"/>
        <family val="3"/>
        <charset val="134"/>
      </rPr>
      <t>年下半年的重点工作主要是稳定广场开业后的商户运营，不定期的举办主题营销活动与品牌联动，持续提升客流与消费者黏性。通过节庆节点策划沉浸式体验活动，深化二次元、家庭亲子、潮流文化等圈层运营，增强用户互动与情感连接，逐步树立区域消费新地标形象。</t>
    </r>
    <r>
      <rPr>
        <sz val="12"/>
        <rFont val="Times New Roman"/>
        <family val="1"/>
      </rPr>
      <t xml:space="preserve">
</t>
    </r>
    <r>
      <rPr>
        <sz val="12"/>
        <rFont val="宋体"/>
        <family val="3"/>
        <charset val="134"/>
      </rPr>
      <t>同时持续开展各类营销活动，如：</t>
    </r>
    <r>
      <rPr>
        <sz val="12"/>
        <rFont val="Times New Roman"/>
        <family val="1"/>
      </rPr>
      <t>6</t>
    </r>
    <r>
      <rPr>
        <sz val="12"/>
        <rFont val="宋体"/>
        <family val="3"/>
        <charset val="134"/>
      </rPr>
      <t>月开业满月庆：儿童节亲子嘉年华，端午节文化体验周，团购促销活动，延续开业热度，启动暑期营销；</t>
    </r>
    <r>
      <rPr>
        <sz val="12"/>
        <rFont val="Times New Roman"/>
        <family val="1"/>
      </rPr>
      <t>7</t>
    </r>
    <r>
      <rPr>
        <sz val="12"/>
        <rFont val="宋体"/>
        <family val="3"/>
        <charset val="134"/>
      </rPr>
      <t>月夏日清凉季：针对学生和年轻客群，举办室内冰雪主题展、周末音乐节、夜市派对；</t>
    </r>
    <r>
      <rPr>
        <sz val="12"/>
        <rFont val="Times New Roman"/>
        <family val="1"/>
      </rPr>
      <t>8</t>
    </r>
    <r>
      <rPr>
        <sz val="12"/>
        <rFont val="宋体"/>
        <family val="3"/>
        <charset val="134"/>
      </rPr>
      <t>月浪漫七夕月：七夕情侣主题活动（闯关游戏、晚会），结合</t>
    </r>
    <r>
      <rPr>
        <sz val="12"/>
        <rFont val="Times New Roman"/>
        <family val="1"/>
      </rPr>
      <t>“Back to School”</t>
    </r>
    <r>
      <rPr>
        <sz val="12"/>
        <rFont val="宋体"/>
        <family val="3"/>
        <charset val="134"/>
      </rPr>
      <t>暑期收官促销；</t>
    </r>
    <r>
      <rPr>
        <sz val="12"/>
        <rFont val="Times New Roman"/>
        <family val="1"/>
      </rPr>
      <t>9</t>
    </r>
    <r>
      <rPr>
        <sz val="12"/>
        <rFont val="宋体"/>
        <family val="3"/>
        <charset val="134"/>
      </rPr>
      <t>月感恩团圆月：教师节专属感恩回馈；中秋节文化庙会（灯谜、月饼</t>
    </r>
    <r>
      <rPr>
        <sz val="12"/>
        <rFont val="Times New Roman"/>
        <family val="1"/>
      </rPr>
      <t>DIY</t>
    </r>
    <r>
      <rPr>
        <sz val="12"/>
        <rFont val="宋体"/>
        <family val="3"/>
        <charset val="134"/>
      </rPr>
      <t>、团圆宴促销）；</t>
    </r>
    <r>
      <rPr>
        <sz val="12"/>
        <rFont val="Times New Roman"/>
        <family val="1"/>
      </rPr>
      <t>10</t>
    </r>
    <r>
      <rPr>
        <sz val="12"/>
        <rFont val="宋体"/>
        <family val="3"/>
        <charset val="134"/>
      </rPr>
      <t>月国庆狂欢节：年度最大促销活动之一。举办国潮市集、大型文艺演出、黄金周终极折扣；</t>
    </r>
    <r>
      <rPr>
        <sz val="12"/>
        <rFont val="Times New Roman"/>
        <family val="1"/>
      </rPr>
      <t>11</t>
    </r>
    <r>
      <rPr>
        <sz val="12"/>
        <rFont val="宋体"/>
        <family val="3"/>
        <charset val="134"/>
      </rPr>
      <t>月购物狂欢月：线上线下联动，打造</t>
    </r>
    <r>
      <rPr>
        <sz val="12"/>
        <rFont val="Times New Roman"/>
        <family val="1"/>
      </rPr>
      <t>“</t>
    </r>
    <r>
      <rPr>
        <sz val="12"/>
        <rFont val="宋体"/>
        <family val="3"/>
        <charset val="134"/>
      </rPr>
      <t>线下版双十一</t>
    </r>
    <r>
      <rPr>
        <sz val="12"/>
        <rFont val="Times New Roman"/>
        <family val="1"/>
      </rPr>
      <t>”</t>
    </r>
    <r>
      <rPr>
        <sz val="12"/>
        <rFont val="宋体"/>
        <family val="3"/>
        <charset val="134"/>
      </rPr>
      <t>购物节（限时秒杀、品牌特卖）；光棍节单身派对；</t>
    </r>
    <r>
      <rPr>
        <sz val="12"/>
        <rFont val="Times New Roman"/>
        <family val="1"/>
      </rPr>
      <t>12</t>
    </r>
    <r>
      <rPr>
        <sz val="12"/>
        <rFont val="宋体"/>
        <family val="3"/>
        <charset val="134"/>
      </rPr>
      <t>月圣诞跨年月：圣诞树亮灯仪式、圣诞市集；跨年音乐会</t>
    </r>
    <r>
      <rPr>
        <sz val="12"/>
        <rFont val="Times New Roman"/>
        <family val="1"/>
      </rPr>
      <t>/</t>
    </r>
    <r>
      <rPr>
        <sz val="12"/>
        <rFont val="宋体"/>
        <family val="3"/>
        <charset val="134"/>
      </rPr>
      <t>倒计时派对，营造浓厚节日氛围。</t>
    </r>
    <r>
      <rPr>
        <sz val="12"/>
        <rFont val="Times New Roman"/>
        <family val="1"/>
      </rPr>
      <t xml:space="preserve">
</t>
    </r>
    <r>
      <rPr>
        <sz val="12"/>
        <rFont val="宋体"/>
        <family val="3"/>
        <charset val="134"/>
      </rPr>
      <t>根据</t>
    </r>
    <r>
      <rPr>
        <sz val="12"/>
        <rFont val="Times New Roman"/>
        <family val="1"/>
      </rPr>
      <t>2026</t>
    </r>
    <r>
      <rPr>
        <sz val="12"/>
        <rFont val="宋体"/>
        <family val="3"/>
        <charset val="134"/>
      </rPr>
      <t>年下半年的发展规划，我们设定了明确的客流指标：在共计</t>
    </r>
    <r>
      <rPr>
        <sz val="12"/>
        <rFont val="Times New Roman"/>
        <family val="1"/>
      </rPr>
      <t>184</t>
    </r>
    <r>
      <rPr>
        <sz val="12"/>
        <rFont val="宋体"/>
        <family val="3"/>
        <charset val="134"/>
      </rPr>
      <t>天的运营期内，我们将通过打造</t>
    </r>
    <r>
      <rPr>
        <sz val="12"/>
        <rFont val="Times New Roman"/>
        <family val="1"/>
      </rPr>
      <t>10</t>
    </r>
    <r>
      <rPr>
        <sz val="12"/>
        <rFont val="宋体"/>
        <family val="3"/>
        <charset val="134"/>
      </rPr>
      <t>万人次的节假日峰值体验、维持</t>
    </r>
    <r>
      <rPr>
        <sz val="12"/>
        <rFont val="Times New Roman"/>
        <family val="1"/>
      </rPr>
      <t>8</t>
    </r>
    <r>
      <rPr>
        <sz val="12"/>
        <rFont val="宋体"/>
        <family val="3"/>
        <charset val="134"/>
      </rPr>
      <t>万人次的周末高热氛围，并保障</t>
    </r>
    <r>
      <rPr>
        <sz val="12"/>
        <rFont val="Times New Roman"/>
        <family val="1"/>
      </rPr>
      <t>5</t>
    </r>
    <r>
      <rPr>
        <sz val="12"/>
        <rFont val="宋体"/>
        <family val="3"/>
        <charset val="134"/>
      </rPr>
      <t>万人次的工作日稳健基盘，基于此目标，预计下半年将承载约</t>
    </r>
    <r>
      <rPr>
        <sz val="12"/>
        <rFont val="Times New Roman"/>
        <family val="1"/>
      </rPr>
      <t>1115</t>
    </r>
    <r>
      <rPr>
        <sz val="12"/>
        <rFont val="宋体"/>
        <family val="3"/>
        <charset val="134"/>
      </rPr>
      <t>万人次的总体客流，日均客流约</t>
    </r>
    <r>
      <rPr>
        <sz val="12"/>
        <rFont val="Times New Roman"/>
        <family val="1"/>
      </rPr>
      <t>6</t>
    </r>
    <r>
      <rPr>
        <sz val="12"/>
        <rFont val="宋体"/>
        <family val="3"/>
        <charset val="134"/>
      </rPr>
      <t>万人次，为商业收入与品牌影响力奠定坚实基础，驱动商业价值持续增长。</t>
    </r>
    <r>
      <rPr>
        <sz val="12"/>
        <rFont val="Times New Roman"/>
        <family val="1"/>
      </rPr>
      <t xml:space="preserve">
3.2027</t>
    </r>
    <r>
      <rPr>
        <sz val="12"/>
        <rFont val="宋体"/>
        <family val="3"/>
        <charset val="134"/>
      </rPr>
      <t>年上半年的工作重心则在于广场品牌优化和提升。计划引进国际运动品牌、户外运动品牌及快时尚品牌，如</t>
    </r>
    <r>
      <rPr>
        <sz val="12"/>
        <rFont val="Times New Roman"/>
        <family val="1"/>
      </rPr>
      <t>PUMA</t>
    </r>
    <r>
      <rPr>
        <sz val="12"/>
        <rFont val="宋体"/>
        <family val="3"/>
        <charset val="134"/>
      </rPr>
      <t>（彪马）、</t>
    </r>
    <r>
      <rPr>
        <sz val="12"/>
        <rFont val="Times New Roman"/>
        <family val="1"/>
      </rPr>
      <t>Under Armour</t>
    </r>
    <r>
      <rPr>
        <sz val="12"/>
        <rFont val="宋体"/>
        <family val="3"/>
        <charset val="134"/>
      </rPr>
      <t>（安德玛）、</t>
    </r>
    <r>
      <rPr>
        <sz val="12"/>
        <rFont val="Times New Roman"/>
        <family val="1"/>
      </rPr>
      <t>Columbia</t>
    </r>
    <r>
      <rPr>
        <sz val="12"/>
        <rFont val="宋体"/>
        <family val="3"/>
        <charset val="134"/>
      </rPr>
      <t>（哥伦比亚）、</t>
    </r>
    <r>
      <rPr>
        <sz val="12"/>
        <rFont val="Times New Roman"/>
        <family val="1"/>
      </rPr>
      <t>UNIQLO</t>
    </r>
    <r>
      <rPr>
        <sz val="12"/>
        <rFont val="宋体"/>
        <family val="3"/>
        <charset val="134"/>
      </rPr>
      <t>（优衣库）等知名品牌。</t>
    </r>
    <r>
      <rPr>
        <sz val="12"/>
        <rFont val="Times New Roman"/>
        <family val="1"/>
      </rPr>
      <t xml:space="preserve">
</t>
    </r>
    <r>
      <rPr>
        <sz val="12"/>
        <rFont val="宋体"/>
        <family val="3"/>
        <charset val="134"/>
      </rPr>
      <t>同时推陈出新保持各类营销活动，如：</t>
    </r>
    <r>
      <rPr>
        <sz val="12"/>
        <rFont val="Times New Roman"/>
        <family val="1"/>
      </rPr>
      <t>1</t>
    </r>
    <r>
      <rPr>
        <sz val="12"/>
        <rFont val="宋体"/>
        <family val="3"/>
        <charset val="134"/>
      </rPr>
      <t>月新年祥瑞月：元旦迎新活动；启动大型年货节，为春节预热，打造一站式年货采购地；</t>
    </r>
    <r>
      <rPr>
        <sz val="12"/>
        <rFont val="Times New Roman"/>
        <family val="1"/>
      </rPr>
      <t>2</t>
    </r>
    <r>
      <rPr>
        <sz val="12"/>
        <rFont val="宋体"/>
        <family val="3"/>
        <charset val="134"/>
      </rPr>
      <t>月双节狂欢月：春节庙会（舞龙舞狮、民俗表演）；情人节浪漫主题活动，双节促销联动；</t>
    </r>
    <r>
      <rPr>
        <sz val="12"/>
        <rFont val="Times New Roman"/>
        <family val="1"/>
      </rPr>
      <t>3</t>
    </r>
    <r>
      <rPr>
        <sz val="12"/>
        <rFont val="宋体"/>
        <family val="3"/>
        <charset val="134"/>
      </rPr>
      <t>月女神焕新季：</t>
    </r>
    <r>
      <rPr>
        <sz val="12"/>
        <rFont val="Times New Roman"/>
        <family val="1"/>
      </rPr>
      <t> </t>
    </r>
    <r>
      <rPr>
        <sz val="12"/>
        <rFont val="宋体"/>
        <family val="3"/>
        <charset val="134"/>
      </rPr>
      <t>妇女节主题活动（时尚秀、美妆课堂）；春装上市、春季消费品促销；</t>
    </r>
    <r>
      <rPr>
        <sz val="12"/>
        <rFont val="Times New Roman"/>
        <family val="1"/>
      </rPr>
      <t>4</t>
    </r>
    <r>
      <rPr>
        <sz val="12"/>
        <rFont val="宋体"/>
        <family val="3"/>
        <charset val="134"/>
      </rPr>
      <t>月趣玩春日：春日趣味互动，春日运动、户外休闲及家居换季促销；</t>
    </r>
    <r>
      <rPr>
        <sz val="12"/>
        <rFont val="Times New Roman"/>
        <family val="1"/>
      </rPr>
      <t>5</t>
    </r>
    <r>
      <rPr>
        <sz val="12"/>
        <rFont val="宋体"/>
        <family val="3"/>
        <charset val="134"/>
      </rPr>
      <t>月感恩劳动月：劳动节家庭日活动；青年节潮流派对；母亲节感恩回馈（音乐会、亲子手作）；</t>
    </r>
    <r>
      <rPr>
        <sz val="12"/>
        <rFont val="Times New Roman"/>
        <family val="1"/>
      </rPr>
      <t>6</t>
    </r>
    <r>
      <rPr>
        <sz val="12"/>
        <rFont val="宋体"/>
        <family val="3"/>
        <charset val="134"/>
      </rPr>
      <t>月家庭欢乐月：</t>
    </r>
    <r>
      <rPr>
        <sz val="12"/>
        <rFont val="Times New Roman"/>
        <family val="1"/>
      </rPr>
      <t> </t>
    </r>
    <r>
      <rPr>
        <sz val="12"/>
        <rFont val="宋体"/>
        <family val="3"/>
        <charset val="134"/>
      </rPr>
      <t>儿童节嘉年华；父亲节感恩促销；端午节文化周，为下一个暑期做准备。</t>
    </r>
    <r>
      <rPr>
        <sz val="12"/>
        <rFont val="Times New Roman"/>
        <family val="1"/>
      </rPr>
      <t xml:space="preserve">
2027</t>
    </r>
    <r>
      <rPr>
        <sz val="12"/>
        <rFont val="宋体"/>
        <family val="3"/>
        <charset val="134"/>
      </rPr>
      <t>年上半年我们的核心目标是实现稳健增长与效率提升。我们将致力于：节假日日均提升至</t>
    </r>
    <r>
      <rPr>
        <sz val="12"/>
        <rFont val="Times New Roman"/>
        <family val="1"/>
      </rPr>
      <t>10.5</t>
    </r>
    <r>
      <rPr>
        <sz val="12"/>
        <rFont val="宋体"/>
        <family val="3"/>
        <charset val="134"/>
      </rPr>
      <t>万，打造更极致的峰值体验；周末日均巩固至</t>
    </r>
    <r>
      <rPr>
        <sz val="12"/>
        <rFont val="Times New Roman"/>
        <family val="1"/>
      </rPr>
      <t>8.4</t>
    </r>
    <r>
      <rPr>
        <sz val="12"/>
        <rFont val="宋体"/>
        <family val="3"/>
        <charset val="134"/>
      </rPr>
      <t>万，强化核心消费群体的黏性；工作日日均夯实至</t>
    </r>
    <r>
      <rPr>
        <sz val="12"/>
        <rFont val="Times New Roman"/>
        <family val="1"/>
      </rPr>
      <t>5.25</t>
    </r>
    <r>
      <rPr>
        <sz val="12"/>
        <rFont val="宋体"/>
        <family val="3"/>
        <charset val="134"/>
      </rPr>
      <t>万，持续挖掘全时段潜力。以此为导向，上半年总客流目标设定为</t>
    </r>
    <r>
      <rPr>
        <sz val="12"/>
        <rFont val="Times New Roman"/>
        <family val="1"/>
      </rPr>
      <t> </t>
    </r>
    <r>
      <rPr>
        <sz val="12"/>
        <rFont val="宋体"/>
        <family val="3"/>
        <charset val="134"/>
      </rPr>
      <t>约</t>
    </r>
    <r>
      <rPr>
        <sz val="12"/>
        <rFont val="Times New Roman"/>
        <family val="1"/>
      </rPr>
      <t>1,150</t>
    </r>
    <r>
      <rPr>
        <sz val="12"/>
        <rFont val="宋体"/>
        <family val="3"/>
        <charset val="134"/>
      </rPr>
      <t>万人次，推动综合日均客流向</t>
    </r>
    <r>
      <rPr>
        <sz val="12"/>
        <rFont val="Times New Roman"/>
        <family val="1"/>
      </rPr>
      <t>6.3</t>
    </r>
    <r>
      <rPr>
        <sz val="12"/>
        <rFont val="宋体"/>
        <family val="3"/>
        <charset val="134"/>
      </rPr>
      <t>万迈进，实现高质量增长。</t>
    </r>
  </si>
  <si>
    <r>
      <rPr>
        <sz val="12"/>
        <rFont val="宋体"/>
        <family val="3"/>
        <charset val="134"/>
      </rPr>
      <t>项目预计稳定运营后年均贡献税收约</t>
    </r>
    <r>
      <rPr>
        <sz val="12"/>
        <rFont val="Times New Roman"/>
        <family val="1"/>
      </rPr>
      <t>2600</t>
    </r>
    <r>
      <rPr>
        <sz val="12"/>
        <rFont val="宋体"/>
        <family val="3"/>
        <charset val="134"/>
      </rPr>
      <t>万元，直接及间接创造就业岗位超</t>
    </r>
    <r>
      <rPr>
        <sz val="12"/>
        <rFont val="Times New Roman"/>
        <family val="1"/>
      </rPr>
      <t>8500</t>
    </r>
    <r>
      <rPr>
        <sz val="12"/>
        <rFont val="宋体"/>
        <family val="3"/>
        <charset val="134"/>
      </rPr>
      <t>个，并可持续赋能超</t>
    </r>
    <r>
      <rPr>
        <sz val="12"/>
        <rFont val="Times New Roman"/>
        <family val="1"/>
      </rPr>
      <t xml:space="preserve"> 300</t>
    </r>
    <r>
      <rPr>
        <sz val="12"/>
        <rFont val="宋体"/>
        <family val="3"/>
        <charset val="134"/>
      </rPr>
      <t>家中小商户，构建</t>
    </r>
    <r>
      <rPr>
        <sz val="12"/>
        <rFont val="Times New Roman"/>
        <family val="1"/>
      </rPr>
      <t>“</t>
    </r>
    <r>
      <rPr>
        <sz val="12"/>
        <rFont val="宋体"/>
        <family val="3"/>
        <charset val="134"/>
      </rPr>
      <t>主力业态自营</t>
    </r>
    <r>
      <rPr>
        <sz val="12"/>
        <rFont val="Times New Roman"/>
        <family val="1"/>
      </rPr>
      <t>+</t>
    </r>
    <r>
      <rPr>
        <sz val="12"/>
        <rFont val="宋体"/>
        <family val="3"/>
        <charset val="134"/>
      </rPr>
      <t>商业生态共生</t>
    </r>
    <r>
      <rPr>
        <sz val="12"/>
        <rFont val="Times New Roman"/>
        <family val="1"/>
      </rPr>
      <t>”</t>
    </r>
    <r>
      <rPr>
        <sz val="12"/>
        <rFont val="宋体"/>
        <family val="3"/>
        <charset val="134"/>
      </rPr>
      <t>的良性发展格局，切实为增城贡献稳定税源、激发区域商业活力，打造集高效交通与优质生活于一体的城市新标杆。</t>
    </r>
  </si>
  <si>
    <r>
      <rPr>
        <sz val="12"/>
        <rFont val="宋体"/>
        <family val="3"/>
        <charset val="134"/>
      </rPr>
      <t>梁嘉鹏</t>
    </r>
  </si>
  <si>
    <r>
      <rPr>
        <sz val="12"/>
        <rFont val="宋体"/>
        <family val="3"/>
        <charset val="134"/>
      </rPr>
      <t>蕉仔岭南文化餐饮项目</t>
    </r>
  </si>
  <si>
    <r>
      <rPr>
        <sz val="12"/>
        <rFont val="宋体"/>
        <family val="3"/>
        <charset val="134"/>
      </rPr>
      <t>新塘镇</t>
    </r>
  </si>
  <si>
    <r>
      <rPr>
        <sz val="12"/>
        <rFont val="宋体"/>
        <family val="3"/>
        <charset val="134"/>
      </rPr>
      <t>广州市蕉仔一号餐饮服务有限公司</t>
    </r>
  </si>
  <si>
    <r>
      <rPr>
        <sz val="12"/>
        <rFont val="宋体"/>
        <family val="3"/>
        <charset val="134"/>
      </rPr>
      <t>用地面积</t>
    </r>
    <r>
      <rPr>
        <sz val="12"/>
        <rFont val="Times New Roman"/>
        <family val="1"/>
      </rPr>
      <t>8.23</t>
    </r>
    <r>
      <rPr>
        <sz val="12"/>
        <rFont val="宋体"/>
        <family val="3"/>
        <charset val="134"/>
      </rPr>
      <t>亩，规划总建筑面积</t>
    </r>
    <r>
      <rPr>
        <sz val="12"/>
        <rFont val="Times New Roman"/>
        <family val="1"/>
      </rPr>
      <t>1.4147</t>
    </r>
    <r>
      <rPr>
        <sz val="12"/>
        <rFont val="宋体"/>
        <family val="3"/>
        <charset val="134"/>
      </rPr>
      <t>万平方米，拟建设餐馆主楼</t>
    </r>
    <r>
      <rPr>
        <sz val="12"/>
        <rFont val="Times New Roman"/>
        <family val="1"/>
      </rPr>
      <t>1</t>
    </r>
    <r>
      <rPr>
        <sz val="12"/>
        <rFont val="宋体"/>
        <family val="3"/>
        <charset val="134"/>
      </rPr>
      <t>栋、多功能会议厅</t>
    </r>
    <r>
      <rPr>
        <sz val="12"/>
        <rFont val="Times New Roman"/>
        <family val="1"/>
      </rPr>
      <t>1</t>
    </r>
    <r>
      <rPr>
        <sz val="12"/>
        <rFont val="宋体"/>
        <family val="3"/>
        <charset val="134"/>
      </rPr>
      <t>栋、传统特色文化广场、特色园林及相关配套设施</t>
    </r>
    <r>
      <rPr>
        <sz val="12"/>
        <rFont val="Times New Roman"/>
        <family val="1"/>
      </rPr>
      <t xml:space="preserve">
</t>
    </r>
    <r>
      <rPr>
        <sz val="12"/>
        <rFont val="宋体"/>
        <family val="3"/>
        <charset val="134"/>
      </rPr>
      <t>项目主要从事内容：项目拟建设集商业及餐饮建筑、多功能会议厅、特色园林、文化广场为一体与粤菜文化融合，并打造四季一景的多元体验园林、互动亲子文化广场、广府粤剧文化宣传舞台，打造东部中心餐饮行业标杆及宣传岭南文化的旗帜。</t>
    </r>
  </si>
  <si>
    <r>
      <rPr>
        <sz val="12"/>
        <rFont val="Times New Roman"/>
        <family val="1"/>
      </rPr>
      <t>1.2026</t>
    </r>
    <r>
      <rPr>
        <sz val="12"/>
        <rFont val="宋体"/>
        <family val="3"/>
        <charset val="134"/>
      </rPr>
      <t>年</t>
    </r>
    <r>
      <rPr>
        <sz val="12"/>
        <rFont val="Times New Roman"/>
        <family val="1"/>
      </rPr>
      <t>6</t>
    </r>
    <r>
      <rPr>
        <sz val="12"/>
        <rFont val="宋体"/>
        <family val="3"/>
        <charset val="134"/>
      </rPr>
      <t>月完成项目合作方招引。</t>
    </r>
    <r>
      <rPr>
        <sz val="12"/>
        <rFont val="Times New Roman"/>
        <family val="1"/>
      </rPr>
      <t xml:space="preserve">
2.2027</t>
    </r>
    <r>
      <rPr>
        <sz val="12"/>
        <rFont val="宋体"/>
        <family val="3"/>
        <charset val="134"/>
      </rPr>
      <t>年</t>
    </r>
    <r>
      <rPr>
        <sz val="12"/>
        <rFont val="Times New Roman"/>
        <family val="1"/>
      </rPr>
      <t>6</t>
    </r>
    <r>
      <rPr>
        <sz val="12"/>
        <rFont val="宋体"/>
        <family val="3"/>
        <charset val="134"/>
      </rPr>
      <t>月完成室内装修及室外特色园林建设，打造多种业态融合发展的餐饮场所。</t>
    </r>
  </si>
  <si>
    <r>
      <rPr>
        <sz val="12"/>
        <rFont val="宋体"/>
        <family val="3"/>
        <charset val="134"/>
      </rPr>
      <t>设绩效目标：</t>
    </r>
    <r>
      <rPr>
        <sz val="12"/>
        <rFont val="Times New Roman"/>
        <family val="1"/>
      </rPr>
      <t>5000</t>
    </r>
    <r>
      <rPr>
        <sz val="12"/>
        <rFont val="宋体"/>
        <family val="3"/>
        <charset val="134"/>
      </rPr>
      <t>万。建设完成后提供就业岗位：管理层人员</t>
    </r>
    <r>
      <rPr>
        <sz val="12"/>
        <rFont val="Times New Roman"/>
        <family val="1"/>
      </rPr>
      <t>50</t>
    </r>
    <r>
      <rPr>
        <sz val="12"/>
        <rFont val="宋体"/>
        <family val="3"/>
        <charset val="134"/>
      </rPr>
      <t>人，后厨人员</t>
    </r>
    <r>
      <rPr>
        <sz val="12"/>
        <rFont val="Times New Roman"/>
        <family val="1"/>
      </rPr>
      <t>120</t>
    </r>
    <r>
      <rPr>
        <sz val="12"/>
        <rFont val="宋体"/>
        <family val="3"/>
        <charset val="134"/>
      </rPr>
      <t>人，安保及维修人员</t>
    </r>
    <r>
      <rPr>
        <sz val="12"/>
        <rFont val="Times New Roman"/>
        <family val="1"/>
      </rPr>
      <t>30</t>
    </r>
    <r>
      <rPr>
        <sz val="12"/>
        <rFont val="宋体"/>
        <family val="3"/>
        <charset val="134"/>
      </rPr>
      <t>人。预计年营业收入</t>
    </r>
    <r>
      <rPr>
        <sz val="12"/>
        <rFont val="Times New Roman"/>
        <family val="1"/>
      </rPr>
      <t>2550</t>
    </r>
    <r>
      <rPr>
        <sz val="12"/>
        <rFont val="宋体"/>
        <family val="3"/>
        <charset val="134"/>
      </rPr>
      <t>万，</t>
    </r>
    <r>
      <rPr>
        <sz val="12"/>
        <rFont val="Times New Roman"/>
        <family val="1"/>
      </rPr>
      <t xml:space="preserve"> </t>
    </r>
    <r>
      <rPr>
        <sz val="12"/>
        <rFont val="宋体"/>
        <family val="3"/>
        <charset val="134"/>
      </rPr>
      <t>产生税收</t>
    </r>
    <r>
      <rPr>
        <sz val="12"/>
        <rFont val="Times New Roman"/>
        <family val="1"/>
      </rPr>
      <t>46</t>
    </r>
    <r>
      <rPr>
        <sz val="12"/>
        <rFont val="宋体"/>
        <family val="3"/>
        <charset val="134"/>
      </rPr>
      <t>万。</t>
    </r>
    <r>
      <rPr>
        <sz val="12"/>
        <rFont val="Times New Roman"/>
        <family val="1"/>
      </rPr>
      <t xml:space="preserve">   </t>
    </r>
  </si>
  <si>
    <r>
      <rPr>
        <sz val="12"/>
        <rFont val="宋体"/>
        <family val="3"/>
        <charset val="134"/>
      </rPr>
      <t>熊丽桢</t>
    </r>
  </si>
  <si>
    <r>
      <rPr>
        <sz val="12"/>
        <rFont val="宋体"/>
        <family val="3"/>
        <charset val="134"/>
      </rPr>
      <t>正果老街消费提升项目</t>
    </r>
  </si>
  <si>
    <r>
      <rPr>
        <sz val="12"/>
        <rFont val="宋体"/>
        <family val="3"/>
        <charset val="134"/>
      </rPr>
      <t>增城区正果镇</t>
    </r>
  </si>
  <si>
    <r>
      <rPr>
        <sz val="12"/>
        <rFont val="宋体"/>
        <family val="3"/>
        <charset val="134"/>
      </rPr>
      <t>广州市增城区环两山文化旅游发展有限公司</t>
    </r>
  </si>
  <si>
    <r>
      <rPr>
        <sz val="12"/>
        <rFont val="Times New Roman"/>
        <family val="1"/>
      </rPr>
      <t xml:space="preserve">    </t>
    </r>
    <r>
      <rPr>
        <sz val="12"/>
        <rFont val="宋体"/>
        <family val="3"/>
        <charset val="134"/>
      </rPr>
      <t>旨在通过提升改造，创建国家</t>
    </r>
    <r>
      <rPr>
        <sz val="12"/>
        <rFont val="Times New Roman"/>
        <family val="1"/>
      </rPr>
      <t>4A</t>
    </r>
    <r>
      <rPr>
        <sz val="12"/>
        <rFont val="宋体"/>
        <family val="3"/>
        <charset val="134"/>
      </rPr>
      <t>级旅游景区，打造具有</t>
    </r>
    <r>
      <rPr>
        <sz val="12"/>
        <rFont val="Times New Roman"/>
        <family val="1"/>
      </rPr>
      <t>"</t>
    </r>
    <r>
      <rPr>
        <sz val="12"/>
        <rFont val="宋体"/>
        <family val="3"/>
        <charset val="134"/>
      </rPr>
      <t>修成正果</t>
    </r>
    <r>
      <rPr>
        <sz val="12"/>
        <rFont val="Times New Roman"/>
        <family val="1"/>
      </rPr>
      <t>"</t>
    </r>
    <r>
      <rPr>
        <sz val="12"/>
        <rFont val="宋体"/>
        <family val="3"/>
        <charset val="134"/>
      </rPr>
      <t>特色的</t>
    </r>
    <r>
      <rPr>
        <sz val="12"/>
        <rFont val="Times New Roman"/>
        <family val="1"/>
      </rPr>
      <t>IP</t>
    </r>
    <r>
      <rPr>
        <sz val="12"/>
        <rFont val="宋体"/>
        <family val="3"/>
        <charset val="134"/>
      </rPr>
      <t>产品，推动文化与旅游深度融合，提升区域商业价值，增加本地居民收入。</t>
    </r>
    <r>
      <rPr>
        <sz val="12"/>
        <rFont val="Times New Roman"/>
        <family val="1"/>
      </rPr>
      <t xml:space="preserve">
    </t>
    </r>
    <r>
      <rPr>
        <sz val="12"/>
        <rFont val="宋体"/>
        <family val="3"/>
        <charset val="134"/>
      </rPr>
      <t>项目内容包括外立面微改造、重点建筑改造、破损屋顶改造返修等；新建建筑和构筑物，补充商业配套功能；街道广场和景观改造，提升公共空间品质；泛光照明改造，营造夜间经济氛围；灯光秀，打造沉浸式体验；店铺招牌改造，统一街区形象；新建停车场，解决停车难问题。</t>
    </r>
  </si>
  <si>
    <r>
      <rPr>
        <sz val="12"/>
        <rFont val="宋体"/>
        <family val="3"/>
        <charset val="134"/>
      </rPr>
      <t>（一）招商谋划阶段（</t>
    </r>
    <r>
      <rPr>
        <sz val="12"/>
        <rFont val="Times New Roman"/>
        <family val="1"/>
      </rPr>
      <t>2025</t>
    </r>
    <r>
      <rPr>
        <sz val="12"/>
        <rFont val="宋体"/>
        <family val="3"/>
        <charset val="134"/>
      </rPr>
      <t>年）</t>
    </r>
    <r>
      <rPr>
        <sz val="12"/>
        <rFont val="Times New Roman"/>
        <family val="1"/>
      </rPr>
      <t xml:space="preserve">
</t>
    </r>
    <r>
      <rPr>
        <sz val="12"/>
        <rFont val="宋体"/>
        <family val="3"/>
        <charset val="134"/>
      </rPr>
      <t>业态配比：美食</t>
    </r>
    <r>
      <rPr>
        <sz val="12"/>
        <rFont val="Times New Roman"/>
        <family val="1"/>
      </rPr>
      <t>50%+</t>
    </r>
    <r>
      <rPr>
        <sz val="12"/>
        <rFont val="宋体"/>
        <family val="3"/>
        <charset val="134"/>
      </rPr>
      <t>文创</t>
    </r>
    <r>
      <rPr>
        <sz val="12"/>
        <rFont val="Times New Roman"/>
        <family val="1"/>
      </rPr>
      <t>25%+</t>
    </r>
    <r>
      <rPr>
        <sz val="12"/>
        <rFont val="宋体"/>
        <family val="3"/>
        <charset val="134"/>
      </rPr>
      <t>民宿</t>
    </r>
    <r>
      <rPr>
        <sz val="12"/>
        <rFont val="Times New Roman"/>
        <family val="1"/>
      </rPr>
      <t>15%+</t>
    </r>
    <r>
      <rPr>
        <sz val="12"/>
        <rFont val="宋体"/>
        <family val="3"/>
        <charset val="134"/>
      </rPr>
      <t>配套</t>
    </r>
    <r>
      <rPr>
        <sz val="12"/>
        <rFont val="Times New Roman"/>
        <family val="1"/>
      </rPr>
      <t>10%</t>
    </r>
    <r>
      <rPr>
        <sz val="12"/>
        <rFont val="宋体"/>
        <family val="3"/>
        <charset val="134"/>
      </rPr>
      <t>。</t>
    </r>
    <r>
      <rPr>
        <sz val="12"/>
        <rFont val="Times New Roman"/>
        <family val="1"/>
      </rPr>
      <t xml:space="preserve">
</t>
    </r>
    <r>
      <rPr>
        <sz val="12"/>
        <rFont val="宋体"/>
        <family val="3"/>
        <charset val="134"/>
      </rPr>
      <t>（二）培育期（</t>
    </r>
    <r>
      <rPr>
        <sz val="12"/>
        <rFont val="Times New Roman"/>
        <family val="1"/>
      </rPr>
      <t>2026</t>
    </r>
    <r>
      <rPr>
        <sz val="12"/>
        <rFont val="宋体"/>
        <family val="3"/>
        <charset val="134"/>
      </rPr>
      <t>上半年年）举办营销活动、美食节等消费活动。</t>
    </r>
    <r>
      <rPr>
        <sz val="12"/>
        <rFont val="Times New Roman"/>
        <family val="1"/>
      </rPr>
      <t xml:space="preserve">
</t>
    </r>
    <r>
      <rPr>
        <sz val="12"/>
        <rFont val="宋体"/>
        <family val="3"/>
        <charset val="134"/>
      </rPr>
      <t>（三）成熟期（</t>
    </r>
    <r>
      <rPr>
        <sz val="12"/>
        <rFont val="Times New Roman"/>
        <family val="1"/>
      </rPr>
      <t>2026</t>
    </r>
    <r>
      <rPr>
        <sz val="12"/>
        <rFont val="宋体"/>
        <family val="3"/>
        <charset val="134"/>
      </rPr>
      <t>年起）运营优化、区域联动打造，打造</t>
    </r>
    <r>
      <rPr>
        <sz val="12"/>
        <rFont val="Times New Roman"/>
        <family val="1"/>
      </rPr>
      <t>“</t>
    </r>
    <r>
      <rPr>
        <sz val="12"/>
        <rFont val="宋体"/>
        <family val="3"/>
        <charset val="134"/>
      </rPr>
      <t>修正正果</t>
    </r>
    <r>
      <rPr>
        <sz val="12"/>
        <rFont val="Times New Roman"/>
        <family val="1"/>
      </rPr>
      <t>”</t>
    </r>
    <r>
      <rPr>
        <sz val="12"/>
        <rFont val="宋体"/>
        <family val="3"/>
        <charset val="134"/>
      </rPr>
      <t>恋爱主题场景，打造网红打卡点。</t>
    </r>
  </si>
  <si>
    <r>
      <rPr>
        <sz val="12"/>
        <rFont val="宋体"/>
        <family val="3"/>
        <charset val="134"/>
      </rPr>
      <t>客流增长：年客流量突破</t>
    </r>
    <r>
      <rPr>
        <sz val="12"/>
        <rFont val="Times New Roman"/>
        <family val="1"/>
      </rPr>
      <t>300</t>
    </r>
    <r>
      <rPr>
        <sz val="12"/>
        <rFont val="宋体"/>
        <family val="3"/>
        <charset val="134"/>
      </rPr>
      <t>万人次（年均增长</t>
    </r>
    <r>
      <rPr>
        <sz val="12"/>
        <rFont val="Times New Roman"/>
        <family val="1"/>
      </rPr>
      <t>15%</t>
    </r>
    <r>
      <rPr>
        <sz val="12"/>
        <rFont val="宋体"/>
        <family val="3"/>
        <charset val="134"/>
      </rPr>
      <t>）</t>
    </r>
    <r>
      <rPr>
        <sz val="12"/>
        <rFont val="Times New Roman"/>
        <family val="1"/>
      </rPr>
      <t xml:space="preserve">
</t>
    </r>
    <r>
      <rPr>
        <sz val="12"/>
        <rFont val="宋体"/>
        <family val="3"/>
        <charset val="134"/>
      </rPr>
      <t>就业带动：新增就业岗位</t>
    </r>
    <r>
      <rPr>
        <sz val="12"/>
        <rFont val="Times New Roman"/>
        <family val="1"/>
      </rPr>
      <t>264</t>
    </r>
    <r>
      <rPr>
        <sz val="12"/>
        <rFont val="宋体"/>
        <family val="3"/>
        <charset val="134"/>
      </rPr>
      <t>个</t>
    </r>
    <r>
      <rPr>
        <sz val="12"/>
        <rFont val="Times New Roman"/>
        <family val="1"/>
      </rPr>
      <t xml:space="preserve">
</t>
    </r>
    <r>
      <rPr>
        <sz val="12"/>
        <rFont val="宋体"/>
        <family val="3"/>
        <charset val="134"/>
      </rPr>
      <t>景区评级：成功创建国家</t>
    </r>
    <r>
      <rPr>
        <sz val="12"/>
        <rFont val="Times New Roman"/>
        <family val="1"/>
      </rPr>
      <t>4A</t>
    </r>
    <r>
      <rPr>
        <sz val="12"/>
        <rFont val="宋体"/>
        <family val="3"/>
        <charset val="134"/>
      </rPr>
      <t>级旅游景区</t>
    </r>
    <r>
      <rPr>
        <sz val="12"/>
        <rFont val="Times New Roman"/>
        <family val="1"/>
      </rPr>
      <t xml:space="preserve">
</t>
    </r>
    <r>
      <rPr>
        <sz val="12"/>
        <rFont val="宋体"/>
        <family val="3"/>
        <charset val="134"/>
      </rPr>
      <t>游客体验：游客满意度</t>
    </r>
    <r>
      <rPr>
        <sz val="12"/>
        <rFont val="Times New Roman"/>
        <family val="1"/>
      </rPr>
      <t xml:space="preserve">≥85%
</t>
    </r>
    <r>
      <rPr>
        <sz val="12"/>
        <rFont val="宋体"/>
        <family val="3"/>
        <charset val="134"/>
      </rPr>
      <t>商户入驻：商铺入驻率</t>
    </r>
    <r>
      <rPr>
        <sz val="12"/>
        <rFont val="Times New Roman"/>
        <family val="1"/>
      </rPr>
      <t xml:space="preserve">≥92%
</t>
    </r>
    <r>
      <rPr>
        <sz val="12"/>
        <rFont val="宋体"/>
        <family val="3"/>
        <charset val="134"/>
      </rPr>
      <t>设施维护：公共设施完好率</t>
    </r>
    <r>
      <rPr>
        <sz val="12"/>
        <rFont val="Times New Roman"/>
        <family val="1"/>
      </rPr>
      <t xml:space="preserve">≥95%
</t>
    </r>
    <r>
      <rPr>
        <sz val="12"/>
        <rFont val="宋体"/>
        <family val="3"/>
        <charset val="134"/>
      </rPr>
      <t>智慧管理：智慧平台覆盖率</t>
    </r>
    <r>
      <rPr>
        <sz val="12"/>
        <rFont val="Times New Roman"/>
        <family val="1"/>
      </rPr>
      <t>≥90%</t>
    </r>
  </si>
  <si>
    <r>
      <rPr>
        <sz val="12"/>
        <rFont val="宋体"/>
        <family val="3"/>
        <charset val="134"/>
      </rPr>
      <t>冯镇鹏</t>
    </r>
  </si>
  <si>
    <r>
      <rPr>
        <sz val="12"/>
        <rFont val="宋体"/>
        <family val="3"/>
        <charset val="134"/>
      </rPr>
      <t>广州科教城商业中心</t>
    </r>
  </si>
  <si>
    <r>
      <rPr>
        <sz val="12"/>
        <rFont val="宋体"/>
        <family val="3"/>
        <charset val="134"/>
      </rPr>
      <t>广州市增城区朱村街朱村大道西</t>
    </r>
    <r>
      <rPr>
        <sz val="12"/>
        <rFont val="Times New Roman"/>
        <family val="1"/>
      </rPr>
      <t>136</t>
    </r>
    <r>
      <rPr>
        <sz val="12"/>
        <rFont val="宋体"/>
        <family val="3"/>
        <charset val="134"/>
      </rPr>
      <t>号</t>
    </r>
  </si>
  <si>
    <r>
      <rPr>
        <sz val="12"/>
        <rFont val="宋体"/>
        <family val="3"/>
        <charset val="134"/>
      </rPr>
      <t>广州名城运营管理有限公司</t>
    </r>
  </si>
  <si>
    <r>
      <rPr>
        <sz val="12"/>
        <rFont val="宋体"/>
        <family val="3"/>
        <charset val="134"/>
      </rPr>
      <t>本项目在原工业厂房、宿舍楼的建筑结构基础上改造成具有品牌酒店、大型宴会酒楼、特色餐饮、酒吧、悠闲娱乐、生活购物、教育培训、创客空间、文创办公、</t>
    </r>
    <r>
      <rPr>
        <sz val="12"/>
        <rFont val="Times New Roman"/>
        <family val="1"/>
      </rPr>
      <t>AR</t>
    </r>
    <r>
      <rPr>
        <sz val="12"/>
        <rFont val="宋体"/>
        <family val="3"/>
        <charset val="134"/>
      </rPr>
      <t>运动、运动健身、户外游乐为一体的公园式街区，结合科技潮玩数字化体验和夜经济多元化兼容的街区乐购新场景</t>
    </r>
  </si>
  <si>
    <r>
      <rPr>
        <sz val="12"/>
        <rFont val="Times New Roman"/>
        <family val="1"/>
      </rPr>
      <t>2025</t>
    </r>
    <r>
      <rPr>
        <sz val="12"/>
        <rFont val="宋体"/>
        <family val="3"/>
        <charset val="134"/>
      </rPr>
      <t>年</t>
    </r>
    <r>
      <rPr>
        <sz val="12"/>
        <rFont val="Times New Roman"/>
        <family val="1"/>
      </rPr>
      <t>12</t>
    </r>
    <r>
      <rPr>
        <sz val="12"/>
        <rFont val="宋体"/>
        <family val="3"/>
        <charset val="134"/>
      </rPr>
      <t>月完成商业街悠闲娱乐、生活购物、教育培训、创客空间、文创办公、</t>
    </r>
    <r>
      <rPr>
        <sz val="12"/>
        <rFont val="Times New Roman"/>
        <family val="1"/>
      </rPr>
      <t>AR</t>
    </r>
    <r>
      <rPr>
        <sz val="12"/>
        <rFont val="宋体"/>
        <family val="3"/>
        <charset val="134"/>
      </rPr>
      <t>运动、运动健身、户外游乐项目。</t>
    </r>
    <r>
      <rPr>
        <sz val="12"/>
        <rFont val="Times New Roman"/>
        <family val="1"/>
      </rPr>
      <t>2026</t>
    </r>
    <r>
      <rPr>
        <sz val="12"/>
        <rFont val="宋体"/>
        <family val="3"/>
        <charset val="134"/>
      </rPr>
      <t>年</t>
    </r>
    <r>
      <rPr>
        <sz val="12"/>
        <rFont val="Times New Roman"/>
        <family val="1"/>
      </rPr>
      <t>1</t>
    </r>
    <r>
      <rPr>
        <sz val="12"/>
        <rFont val="宋体"/>
        <family val="3"/>
        <charset val="134"/>
      </rPr>
      <t>月完成酒店项目。</t>
    </r>
    <r>
      <rPr>
        <sz val="12"/>
        <rFont val="Times New Roman"/>
        <family val="1"/>
      </rPr>
      <t xml:space="preserve">
2026</t>
    </r>
    <r>
      <rPr>
        <sz val="12"/>
        <rFont val="宋体"/>
        <family val="3"/>
        <charset val="134"/>
      </rPr>
      <t>年</t>
    </r>
    <r>
      <rPr>
        <sz val="12"/>
        <rFont val="Times New Roman"/>
        <family val="1"/>
      </rPr>
      <t>3</t>
    </r>
    <r>
      <rPr>
        <sz val="12"/>
        <rFont val="宋体"/>
        <family val="3"/>
        <charset val="134"/>
      </rPr>
      <t>月打造科技潮玩数字化体验和夜经济多元化兼容的街区乐购新场景。</t>
    </r>
  </si>
  <si>
    <r>
      <rPr>
        <sz val="12"/>
        <rFont val="Times New Roman"/>
        <family val="1"/>
      </rPr>
      <t>1</t>
    </r>
    <r>
      <rPr>
        <sz val="12"/>
        <rFont val="宋体"/>
        <family val="3"/>
        <charset val="134"/>
      </rPr>
      <t>、计划进驻品牌约</t>
    </r>
    <r>
      <rPr>
        <sz val="12"/>
        <rFont val="Times New Roman"/>
        <family val="1"/>
      </rPr>
      <t>100</t>
    </r>
    <r>
      <rPr>
        <sz val="12"/>
        <rFont val="宋体"/>
        <family val="3"/>
        <charset val="134"/>
      </rPr>
      <t>家</t>
    </r>
    <r>
      <rPr>
        <sz val="12"/>
        <rFont val="Times New Roman"/>
        <family val="1"/>
      </rPr>
      <t xml:space="preserve">
2</t>
    </r>
    <r>
      <rPr>
        <sz val="12"/>
        <rFont val="宋体"/>
        <family val="3"/>
        <charset val="134"/>
      </rPr>
      <t>、日均客流约</t>
    </r>
    <r>
      <rPr>
        <sz val="12"/>
        <rFont val="Times New Roman"/>
        <family val="1"/>
      </rPr>
      <t>10000</t>
    </r>
    <r>
      <rPr>
        <sz val="12"/>
        <rFont val="宋体"/>
        <family val="3"/>
        <charset val="134"/>
      </rPr>
      <t>人</t>
    </r>
    <r>
      <rPr>
        <sz val="12"/>
        <rFont val="Times New Roman"/>
        <family val="1"/>
      </rPr>
      <t>/</t>
    </r>
    <r>
      <rPr>
        <sz val="12"/>
        <rFont val="宋体"/>
        <family val="3"/>
        <charset val="134"/>
      </rPr>
      <t>次</t>
    </r>
    <r>
      <rPr>
        <sz val="12"/>
        <rFont val="Times New Roman"/>
        <family val="1"/>
      </rPr>
      <t xml:space="preserve">
3</t>
    </r>
    <r>
      <rPr>
        <sz val="12"/>
        <rFont val="宋体"/>
        <family val="3"/>
        <charset val="134"/>
      </rPr>
      <t>、预计综合营业收入</t>
    </r>
    <r>
      <rPr>
        <sz val="12"/>
        <rFont val="Times New Roman"/>
        <family val="1"/>
      </rPr>
      <t>500</t>
    </r>
    <r>
      <rPr>
        <sz val="12"/>
        <rFont val="宋体"/>
        <family val="3"/>
        <charset val="134"/>
      </rPr>
      <t>万元</t>
    </r>
    <r>
      <rPr>
        <sz val="12"/>
        <rFont val="Times New Roman"/>
        <family val="1"/>
      </rPr>
      <t>/</t>
    </r>
    <r>
      <rPr>
        <sz val="12"/>
        <rFont val="宋体"/>
        <family val="3"/>
        <charset val="134"/>
      </rPr>
      <t>月</t>
    </r>
    <r>
      <rPr>
        <sz val="12"/>
        <rFont val="Times New Roman"/>
        <family val="1"/>
      </rPr>
      <t xml:space="preserve">
4</t>
    </r>
    <r>
      <rPr>
        <sz val="12"/>
        <rFont val="宋体"/>
        <family val="3"/>
        <charset val="134"/>
      </rPr>
      <t>、计划可以创造</t>
    </r>
    <r>
      <rPr>
        <sz val="12"/>
        <rFont val="Times New Roman"/>
        <family val="1"/>
      </rPr>
      <t>400~500</t>
    </r>
    <r>
      <rPr>
        <sz val="12"/>
        <rFont val="宋体"/>
        <family val="3"/>
        <charset val="134"/>
      </rPr>
      <t>个就业岗位</t>
    </r>
  </si>
  <si>
    <r>
      <rPr>
        <sz val="12"/>
        <rFont val="宋体"/>
        <family val="3"/>
        <charset val="134"/>
      </rPr>
      <t>梁伟明</t>
    </r>
  </si>
  <si>
    <r>
      <rPr>
        <sz val="12"/>
        <rFont val="宋体"/>
        <family val="3"/>
        <charset val="134"/>
      </rPr>
      <t>派潭无人机牵引滑翔伞项目</t>
    </r>
  </si>
  <si>
    <r>
      <rPr>
        <sz val="12"/>
        <rFont val="宋体"/>
        <family val="3"/>
        <charset val="134"/>
      </rPr>
      <t>广州增城派潭镇</t>
    </r>
  </si>
  <si>
    <r>
      <rPr>
        <sz val="12"/>
        <rFont val="宋体"/>
        <family val="3"/>
        <charset val="134"/>
      </rPr>
      <t>探云（广州）生态旅游有限公司</t>
    </r>
  </si>
  <si>
    <r>
      <rPr>
        <sz val="12"/>
        <rFont val="宋体"/>
        <family val="3"/>
        <charset val="134"/>
      </rPr>
      <t>全球首发八旋翼双航道推动无人机牵引滑翔伞，实现空中飞行的目的，非专业人员游玩可以做到原地起降的效果。</t>
    </r>
  </si>
  <si>
    <r>
      <rPr>
        <sz val="12"/>
        <rFont val="宋体"/>
        <family val="3"/>
        <charset val="134"/>
      </rPr>
      <t>到</t>
    </r>
    <r>
      <rPr>
        <sz val="12"/>
        <rFont val="Times New Roman"/>
        <family val="1"/>
      </rPr>
      <t>2026</t>
    </r>
    <r>
      <rPr>
        <sz val="12"/>
        <rFont val="宋体"/>
        <family val="3"/>
        <charset val="134"/>
      </rPr>
      <t>年</t>
    </r>
    <r>
      <rPr>
        <sz val="12"/>
        <rFont val="Times New Roman"/>
        <family val="1"/>
      </rPr>
      <t>6</t>
    </r>
    <r>
      <rPr>
        <sz val="12"/>
        <rFont val="宋体"/>
        <family val="3"/>
        <charset val="134"/>
      </rPr>
      <t>月完成无人机试飞以及航线申请。</t>
    </r>
  </si>
  <si>
    <r>
      <rPr>
        <sz val="12"/>
        <rFont val="Times New Roman"/>
        <family val="1"/>
      </rPr>
      <t>1</t>
    </r>
    <r>
      <rPr>
        <sz val="12"/>
        <rFont val="宋体"/>
        <family val="3"/>
        <charset val="134"/>
      </rPr>
      <t>、联合佳松岭滑翔伞基地承办国家级滑翔伞联赛</t>
    </r>
    <r>
      <rPr>
        <sz val="12"/>
        <rFont val="Times New Roman"/>
        <family val="1"/>
      </rPr>
      <t>1</t>
    </r>
    <r>
      <rPr>
        <sz val="12"/>
        <rFont val="宋体"/>
        <family val="3"/>
        <charset val="134"/>
      </rPr>
      <t>站（运动员不少于</t>
    </r>
    <r>
      <rPr>
        <sz val="12"/>
        <rFont val="Times New Roman"/>
        <family val="1"/>
      </rPr>
      <t>80</t>
    </r>
    <r>
      <rPr>
        <sz val="12"/>
        <rFont val="宋体"/>
        <family val="3"/>
        <charset val="134"/>
      </rPr>
      <t>人</t>
    </r>
    <r>
      <rPr>
        <sz val="12"/>
        <rFont val="Times New Roman"/>
        <family val="1"/>
      </rPr>
      <t>+</t>
    </r>
    <r>
      <rPr>
        <sz val="12"/>
        <rFont val="宋体"/>
        <family val="3"/>
        <charset val="134"/>
      </rPr>
      <t>观众不少于</t>
    </r>
    <r>
      <rPr>
        <sz val="12"/>
        <rFont val="Times New Roman"/>
        <family val="1"/>
      </rPr>
      <t>5000</t>
    </r>
    <r>
      <rPr>
        <sz val="12"/>
        <rFont val="宋体"/>
        <family val="3"/>
        <charset val="134"/>
      </rPr>
      <t>人）。</t>
    </r>
    <r>
      <rPr>
        <sz val="12"/>
        <rFont val="Times New Roman"/>
        <family val="1"/>
      </rPr>
      <t xml:space="preserve">
2</t>
    </r>
    <r>
      <rPr>
        <sz val="12"/>
        <rFont val="宋体"/>
        <family val="3"/>
        <charset val="134"/>
      </rPr>
      <t>、旅游效益：预计年增游客</t>
    </r>
    <r>
      <rPr>
        <sz val="12"/>
        <rFont val="Times New Roman"/>
        <family val="1"/>
      </rPr>
      <t>2.5</t>
    </r>
    <r>
      <rPr>
        <sz val="12"/>
        <rFont val="宋体"/>
        <family val="3"/>
        <charset val="134"/>
      </rPr>
      <t>万人次，带动民宿入住率提升</t>
    </r>
    <r>
      <rPr>
        <sz val="12"/>
        <rFont val="Times New Roman"/>
        <family val="1"/>
      </rPr>
      <t>10%-15%</t>
    </r>
    <r>
      <rPr>
        <sz val="12"/>
        <rFont val="宋体"/>
        <family val="3"/>
        <charset val="134"/>
      </rPr>
      <t>、餐饮收入增长</t>
    </r>
    <r>
      <rPr>
        <sz val="12"/>
        <rFont val="Times New Roman"/>
        <family val="1"/>
      </rPr>
      <t>20%-30%</t>
    </r>
    <r>
      <rPr>
        <sz val="12"/>
        <rFont val="宋体"/>
        <family val="3"/>
        <charset val="134"/>
      </rPr>
      <t>。</t>
    </r>
    <r>
      <rPr>
        <sz val="12"/>
        <rFont val="Times New Roman"/>
        <family val="1"/>
      </rPr>
      <t xml:space="preserve">
3</t>
    </r>
    <r>
      <rPr>
        <sz val="12"/>
        <rFont val="宋体"/>
        <family val="3"/>
        <charset val="134"/>
      </rPr>
      <t>、就业岗位：新增长期岗位</t>
    </r>
    <r>
      <rPr>
        <sz val="12"/>
        <rFont val="Times New Roman"/>
        <family val="1"/>
      </rPr>
      <t>120</t>
    </r>
    <r>
      <rPr>
        <sz val="12"/>
        <rFont val="宋体"/>
        <family val="3"/>
        <charset val="134"/>
      </rPr>
      <t>个（含赛事管理、旅游服务等）。</t>
    </r>
  </si>
  <si>
    <r>
      <rPr>
        <sz val="12"/>
        <rFont val="宋体"/>
        <family val="3"/>
        <charset val="134"/>
      </rPr>
      <t>张艳波</t>
    </r>
  </si>
  <si>
    <r>
      <rPr>
        <sz val="12"/>
        <rFont val="宋体"/>
        <family val="3"/>
        <charset val="134"/>
      </rPr>
      <t>白水寨风景名胜区白水仙瀑景区提质改造升级项目</t>
    </r>
  </si>
  <si>
    <r>
      <rPr>
        <sz val="12"/>
        <rFont val="宋体"/>
        <family val="3"/>
        <charset val="134"/>
      </rPr>
      <t>广东省广州市增城区派潭镇上九陂村北山路</t>
    </r>
    <r>
      <rPr>
        <sz val="12"/>
        <rFont val="Times New Roman"/>
        <family val="1"/>
      </rPr>
      <t>74</t>
    </r>
    <r>
      <rPr>
        <sz val="12"/>
        <rFont val="宋体"/>
        <family val="3"/>
        <charset val="134"/>
      </rPr>
      <t>号</t>
    </r>
  </si>
  <si>
    <r>
      <rPr>
        <sz val="12"/>
        <rFont val="宋体"/>
        <family val="3"/>
        <charset val="134"/>
      </rPr>
      <t>广州白水寨景区运营管理有限公司</t>
    </r>
  </si>
  <si>
    <r>
      <rPr>
        <sz val="12"/>
        <rFont val="宋体"/>
        <family val="3"/>
        <charset val="134"/>
      </rPr>
      <t>湖畔咖啡及森林营地：原游客中心建筑外立面及内部装</t>
    </r>
    <r>
      <rPr>
        <sz val="12"/>
        <rFont val="Times New Roman"/>
        <family val="1"/>
      </rPr>
      <t xml:space="preserve"> </t>
    </r>
    <r>
      <rPr>
        <sz val="12"/>
        <rFont val="宋体"/>
        <family val="3"/>
        <charset val="134"/>
      </rPr>
      <t>修工程，木平台及游船码头，音乐森林营地建设。森林夜游：夜游主入口建筑</t>
    </r>
    <r>
      <rPr>
        <sz val="12"/>
        <rFont val="Times New Roman"/>
        <family val="1"/>
      </rPr>
      <t>(</t>
    </r>
    <r>
      <rPr>
        <sz val="12"/>
        <rFont val="宋体"/>
        <family val="3"/>
        <charset val="134"/>
      </rPr>
      <t>含配套商业</t>
    </r>
    <r>
      <rPr>
        <sz val="12"/>
        <rFont val="Times New Roman"/>
        <family val="1"/>
      </rPr>
      <t>),  1km</t>
    </r>
    <r>
      <rPr>
        <sz val="12"/>
        <rFont val="宋体"/>
        <family val="3"/>
        <charset val="134"/>
      </rPr>
      <t>夜游核心动线</t>
    </r>
    <r>
      <rPr>
        <sz val="12"/>
        <rFont val="Times New Roman"/>
        <family val="1"/>
      </rPr>
      <t>(</t>
    </r>
    <r>
      <rPr>
        <sz val="12"/>
        <rFont val="宋体"/>
        <family val="3"/>
        <charset val="134"/>
      </rPr>
      <t>入口一会仙</t>
    </r>
    <r>
      <rPr>
        <sz val="12"/>
        <rFont val="Times New Roman"/>
        <family val="1"/>
      </rPr>
      <t xml:space="preserve">   </t>
    </r>
    <r>
      <rPr>
        <sz val="12"/>
        <rFont val="宋体"/>
        <family val="3"/>
        <charset val="134"/>
      </rPr>
      <t>桥段</t>
    </r>
    <r>
      <rPr>
        <sz val="12"/>
        <rFont val="Times New Roman"/>
        <family val="1"/>
      </rPr>
      <t>)</t>
    </r>
    <r>
      <rPr>
        <sz val="12"/>
        <rFont val="宋体"/>
        <family val="3"/>
        <charset val="134"/>
      </rPr>
      <t>沿途设施改造与互动体验，夜间灯光</t>
    </r>
    <r>
      <rPr>
        <sz val="12"/>
        <rFont val="Times New Roman"/>
        <family val="1"/>
      </rPr>
      <t>(</t>
    </r>
    <r>
      <rPr>
        <sz val="12"/>
        <rFont val="宋体"/>
        <family val="3"/>
        <charset val="134"/>
      </rPr>
      <t>包括瀑布及山下商业区</t>
    </r>
    <r>
      <rPr>
        <sz val="12"/>
        <rFont val="Times New Roman"/>
        <family val="1"/>
      </rPr>
      <t>)</t>
    </r>
    <r>
      <rPr>
        <sz val="12"/>
        <rFont val="宋体"/>
        <family val="3"/>
        <charset val="134"/>
      </rPr>
      <t>亮化工程。杨梅谷森林乐园：神仙沟景观整治与提升、游乐设施的引入。天池商业综合广场：原有办公建筑改建与景观提升、及餐饮、游乐设施引进。龙马沟户外运动专线</t>
    </r>
    <r>
      <rPr>
        <sz val="12"/>
        <rFont val="Times New Roman"/>
        <family val="1"/>
      </rPr>
      <t xml:space="preserve"> (</t>
    </r>
    <r>
      <rPr>
        <sz val="12"/>
        <rFont val="宋体"/>
        <family val="3"/>
        <charset val="134"/>
      </rPr>
      <t>一期</t>
    </r>
    <r>
      <rPr>
        <sz val="12"/>
        <rFont val="Times New Roman"/>
        <family val="1"/>
      </rPr>
      <t>)</t>
    </r>
    <r>
      <rPr>
        <sz val="12"/>
        <rFont val="宋体"/>
        <family val="3"/>
        <charset val="134"/>
      </rPr>
      <t>。：户外运动服务站改建、户外运动设施的建设。</t>
    </r>
  </si>
  <si>
    <r>
      <rPr>
        <sz val="12"/>
        <rFont val="Times New Roman"/>
        <family val="1"/>
      </rPr>
      <t>2026</t>
    </r>
    <r>
      <rPr>
        <sz val="12"/>
        <rFont val="宋体"/>
        <family val="3"/>
        <charset val="134"/>
      </rPr>
      <t>年</t>
    </r>
    <r>
      <rPr>
        <sz val="12"/>
        <rFont val="Times New Roman"/>
        <family val="1"/>
      </rPr>
      <t>12</t>
    </r>
    <r>
      <rPr>
        <sz val="12"/>
        <rFont val="宋体"/>
        <family val="3"/>
        <charset val="134"/>
      </rPr>
      <t>月打造湖畔咖啡、森林营地、森林夜游等服务消费项目；</t>
    </r>
    <r>
      <rPr>
        <sz val="12"/>
        <rFont val="Times New Roman"/>
        <family val="1"/>
      </rPr>
      <t xml:space="preserve">
2027</t>
    </r>
    <r>
      <rPr>
        <sz val="12"/>
        <rFont val="宋体"/>
        <family val="3"/>
        <charset val="134"/>
      </rPr>
      <t>年</t>
    </r>
    <r>
      <rPr>
        <sz val="12"/>
        <rFont val="Times New Roman"/>
        <family val="1"/>
      </rPr>
      <t>6</t>
    </r>
    <r>
      <rPr>
        <sz val="12"/>
        <rFont val="宋体"/>
        <family val="3"/>
        <charset val="134"/>
      </rPr>
      <t>月打造杨梅谷森林乐园、天池商业综合广场及龙马沟户外运动专线</t>
    </r>
    <r>
      <rPr>
        <sz val="12"/>
        <rFont val="Times New Roman"/>
        <family val="1"/>
      </rPr>
      <t xml:space="preserve"> (</t>
    </r>
    <r>
      <rPr>
        <sz val="12"/>
        <rFont val="宋体"/>
        <family val="3"/>
        <charset val="134"/>
      </rPr>
      <t>一期</t>
    </r>
    <r>
      <rPr>
        <sz val="12"/>
        <rFont val="Times New Roman"/>
        <family val="1"/>
      </rPr>
      <t>)</t>
    </r>
    <r>
      <rPr>
        <sz val="12"/>
        <rFont val="宋体"/>
        <family val="3"/>
        <charset val="134"/>
      </rPr>
      <t>等项目，持续丰富消费业态。</t>
    </r>
  </si>
  <si>
    <r>
      <rPr>
        <sz val="12"/>
        <rFont val="宋体"/>
        <family val="3"/>
        <charset val="134"/>
      </rPr>
      <t>湖畔咖啡及森林营地</t>
    </r>
    <r>
      <rPr>
        <sz val="12"/>
        <rFont val="Times New Roman"/>
        <family val="1"/>
      </rPr>
      <t>:</t>
    </r>
    <r>
      <rPr>
        <sz val="12"/>
        <rFont val="宋体"/>
        <family val="3"/>
        <charset val="134"/>
      </rPr>
      <t>打造日间可打卡、夜间可沉浸的互动体验，延长游客停留时间，成为提升登山亲瀑精华段吸引力的</t>
    </r>
    <r>
      <rPr>
        <sz val="12"/>
        <rFont val="Times New Roman"/>
        <family val="1"/>
      </rPr>
      <t>“</t>
    </r>
    <r>
      <rPr>
        <sz val="12"/>
        <rFont val="宋体"/>
        <family val="3"/>
        <charset val="134"/>
      </rPr>
      <t>夜间引擎</t>
    </r>
    <r>
      <rPr>
        <sz val="12"/>
        <rFont val="Times New Roman"/>
        <family val="1"/>
      </rPr>
      <t>”</t>
    </r>
    <r>
      <rPr>
        <sz val="12"/>
        <rFont val="宋体"/>
        <family val="3"/>
        <charset val="134"/>
      </rPr>
      <t>。杨梅谷森林乐园</t>
    </r>
    <r>
      <rPr>
        <sz val="12"/>
        <rFont val="Times New Roman"/>
        <family val="1"/>
      </rPr>
      <t>:</t>
    </r>
    <r>
      <rPr>
        <sz val="12"/>
        <rFont val="宋体"/>
        <family val="3"/>
        <charset val="134"/>
      </rPr>
      <t>打造老少皆宜、轻运动、慢节奏、高颜值的亲子互动乐园。引入小型漂流、丛林穿越、滑草、溯溪、徒步等游乐项目以及团队研学项目，打造媲美仙界的游乐休闲空间。天池商业综合广场：为游客提供</t>
    </r>
    <r>
      <rPr>
        <sz val="12"/>
        <rFont val="Times New Roman"/>
        <family val="1"/>
      </rPr>
      <t>“</t>
    </r>
    <r>
      <rPr>
        <sz val="12"/>
        <rFont val="宋体"/>
        <family val="3"/>
        <charset val="134"/>
      </rPr>
      <t>吸仙气、享自然、祈心愿</t>
    </r>
    <r>
      <rPr>
        <sz val="12"/>
        <rFont val="Times New Roman"/>
        <family val="1"/>
      </rPr>
      <t>”</t>
    </r>
    <r>
      <rPr>
        <sz val="12"/>
        <rFont val="宋体"/>
        <family val="3"/>
        <charset val="134"/>
      </rPr>
      <t>的沉浸式山顶体验。龙马沟户外运动专线</t>
    </r>
    <r>
      <rPr>
        <sz val="12"/>
        <rFont val="Times New Roman"/>
        <family val="1"/>
      </rPr>
      <t xml:space="preserve"> (</t>
    </r>
    <r>
      <rPr>
        <sz val="12"/>
        <rFont val="宋体"/>
        <family val="3"/>
        <charset val="134"/>
      </rPr>
      <t>一期</t>
    </r>
    <r>
      <rPr>
        <sz val="12"/>
        <rFont val="Times New Roman"/>
        <family val="1"/>
      </rPr>
      <t>)</t>
    </r>
    <r>
      <rPr>
        <sz val="12"/>
        <rFont val="宋体"/>
        <family val="3"/>
        <charset val="134"/>
      </rPr>
      <t>：打造适合年轻人及专业人士的溯溪、瀑降、飞拉达、滑索等户外</t>
    </r>
    <r>
      <rPr>
        <sz val="12"/>
        <rFont val="Times New Roman"/>
        <family val="1"/>
      </rPr>
      <t xml:space="preserve"> </t>
    </r>
    <r>
      <rPr>
        <sz val="12"/>
        <rFont val="宋体"/>
        <family val="3"/>
        <charset val="134"/>
      </rPr>
      <t>运动专线，与体育公园地块的户外运动形成景区内外协同。引入攀岩、溯溪、瀑降、飞拉达、天梯、飞索等户外运动，预计提升客流</t>
    </r>
    <r>
      <rPr>
        <sz val="12"/>
        <rFont val="Times New Roman"/>
        <family val="1"/>
      </rPr>
      <t>10%</t>
    </r>
    <r>
      <rPr>
        <sz val="12"/>
        <rFont val="宋体"/>
        <family val="3"/>
        <charset val="134"/>
      </rPr>
      <t>。</t>
    </r>
  </si>
  <si>
    <r>
      <rPr>
        <sz val="12"/>
        <rFont val="宋体"/>
        <family val="3"/>
        <charset val="134"/>
      </rPr>
      <t>张圻</t>
    </r>
  </si>
  <si>
    <r>
      <rPr>
        <sz val="12"/>
        <rFont val="宋体"/>
        <family val="3"/>
        <charset val="134"/>
      </rPr>
      <t>筑梦商业街</t>
    </r>
  </si>
  <si>
    <r>
      <rPr>
        <sz val="12"/>
        <rFont val="宋体"/>
        <family val="3"/>
        <charset val="134"/>
      </rPr>
      <t>新塘镇白江村田吓社大门口</t>
    </r>
  </si>
  <si>
    <r>
      <rPr>
        <sz val="12"/>
        <rFont val="宋体"/>
        <family val="3"/>
        <charset val="134"/>
      </rPr>
      <t>广州超凡科技产业园有限公司</t>
    </r>
  </si>
  <si>
    <r>
      <rPr>
        <sz val="12"/>
        <rFont val="宋体"/>
        <family val="3"/>
        <charset val="134"/>
      </rPr>
      <t>规划主要业态有美食、休闲生活、潮玩、娱乐</t>
    </r>
    <r>
      <rPr>
        <sz val="12"/>
        <rFont val="Times New Roman"/>
        <family val="1"/>
      </rPr>
      <t>[</t>
    </r>
    <r>
      <rPr>
        <sz val="12"/>
        <rFont val="宋体"/>
        <family val="3"/>
        <charset val="134"/>
      </rPr>
      <t>酷炫</t>
    </r>
    <r>
      <rPr>
        <sz val="12"/>
        <rFont val="Times New Roman"/>
        <family val="1"/>
      </rPr>
      <t>+</t>
    </r>
    <r>
      <rPr>
        <sz val="12"/>
        <rFont val="宋体"/>
        <family val="3"/>
        <charset val="134"/>
      </rPr>
      <t>体验感</t>
    </r>
    <r>
      <rPr>
        <sz val="12"/>
        <rFont val="Times New Roman"/>
        <family val="1"/>
      </rPr>
      <t>+</t>
    </r>
    <r>
      <rPr>
        <sz val="12"/>
        <rFont val="宋体"/>
        <family val="3"/>
        <charset val="134"/>
      </rPr>
      <t>吃喝玩乐</t>
    </r>
    <r>
      <rPr>
        <sz val="12"/>
        <rFont val="Times New Roman"/>
        <family val="1"/>
      </rPr>
      <t>+</t>
    </r>
    <r>
      <rPr>
        <sz val="12"/>
        <rFont val="宋体"/>
        <family val="3"/>
        <charset val="134"/>
      </rPr>
      <t>夜游、夜购、夜食、夜娱</t>
    </r>
    <r>
      <rPr>
        <sz val="12"/>
        <rFont val="Times New Roman"/>
        <family val="1"/>
      </rPr>
      <t>]</t>
    </r>
    <r>
      <rPr>
        <sz val="12"/>
        <rFont val="宋体"/>
        <family val="3"/>
        <charset val="134"/>
      </rPr>
      <t>。</t>
    </r>
    <r>
      <rPr>
        <sz val="12"/>
        <rFont val="Times New Roman"/>
        <family val="1"/>
      </rPr>
      <t>“</t>
    </r>
    <r>
      <rPr>
        <sz val="12"/>
        <rFont val="宋体"/>
        <family val="3"/>
        <charset val="134"/>
      </rPr>
      <t>日间休闲</t>
    </r>
    <r>
      <rPr>
        <sz val="12"/>
        <rFont val="Times New Roman"/>
        <family val="1"/>
      </rPr>
      <t>+</t>
    </r>
    <r>
      <rPr>
        <sz val="12"/>
        <rFont val="宋体"/>
        <family val="3"/>
        <charset val="134"/>
      </rPr>
      <t>夜间活力</t>
    </r>
    <r>
      <rPr>
        <sz val="12"/>
        <rFont val="Times New Roman"/>
        <family val="1"/>
      </rPr>
      <t>”</t>
    </r>
    <r>
      <rPr>
        <sz val="12"/>
        <rFont val="宋体"/>
        <family val="3"/>
        <charset val="134"/>
      </rPr>
      <t>重点打造夜游、夜购、夜食、夜娱四大夜间消费场景，营造具有青年吸引力与社交传播力的城市。旨在提升区域商业活力与消费能级，形成广州东部独具特色的消费新地标。</t>
    </r>
  </si>
  <si>
    <r>
      <rPr>
        <sz val="12"/>
        <rFont val="Times New Roman"/>
        <family val="1"/>
      </rPr>
      <t>2026</t>
    </r>
    <r>
      <rPr>
        <sz val="12"/>
        <rFont val="宋体"/>
        <family val="3"/>
        <charset val="134"/>
      </rPr>
      <t>年</t>
    </r>
    <r>
      <rPr>
        <sz val="12"/>
        <rFont val="Times New Roman"/>
        <family val="1"/>
      </rPr>
      <t>9</t>
    </r>
    <r>
      <rPr>
        <sz val="12"/>
        <rFont val="宋体"/>
        <family val="3"/>
        <charset val="134"/>
      </rPr>
      <t>月：完成项目商业定位与业态规划；启动品牌招商前期洽谈与意向签约。</t>
    </r>
    <r>
      <rPr>
        <sz val="12"/>
        <rFont val="Times New Roman"/>
        <family val="1"/>
      </rPr>
      <t xml:space="preserve">
</t>
    </r>
    <r>
      <rPr>
        <sz val="12"/>
        <rFont val="Times New Roman"/>
        <family val="1"/>
      </rPr>
      <t>2027</t>
    </r>
    <r>
      <rPr>
        <sz val="12"/>
        <rFont val="宋体"/>
        <family val="3"/>
        <charset val="134"/>
      </rPr>
      <t>年</t>
    </r>
    <r>
      <rPr>
        <sz val="12"/>
        <rFont val="Times New Roman"/>
        <family val="1"/>
      </rPr>
      <t>3</t>
    </r>
    <r>
      <rPr>
        <sz val="12"/>
        <rFont val="宋体"/>
        <family val="3"/>
        <charset val="134"/>
      </rPr>
      <t>月：全面推进商户招商工作，完成主力店与特色品牌入驻签约；同步启动市场推广与品牌预热活动。</t>
    </r>
    <r>
      <rPr>
        <sz val="12"/>
        <rFont val="Times New Roman"/>
        <family val="1"/>
      </rPr>
      <t xml:space="preserve">
2027</t>
    </r>
    <r>
      <rPr>
        <sz val="12"/>
        <rFont val="宋体"/>
        <family val="3"/>
        <charset val="134"/>
      </rPr>
      <t>年</t>
    </r>
    <r>
      <rPr>
        <sz val="12"/>
        <rFont val="Times New Roman"/>
        <family val="1"/>
      </rPr>
      <t>6</t>
    </r>
    <r>
      <rPr>
        <sz val="12"/>
        <rFont val="宋体"/>
        <family val="3"/>
        <charset val="134"/>
      </rPr>
      <t>月：完成商户进场与装修指导；开展开业前系列营销活动、人员招聘与培训；完成运营管理体系搭建，实现项目试运营。</t>
    </r>
  </si>
  <si>
    <r>
      <rPr>
        <sz val="12"/>
        <rFont val="宋体"/>
        <family val="3"/>
        <charset val="134"/>
      </rPr>
      <t>项目运营后，预计年均吸引客流量达到</t>
    </r>
    <r>
      <rPr>
        <sz val="12"/>
        <rFont val="Times New Roman"/>
        <family val="1"/>
      </rPr>
      <t xml:space="preserve"> 140 </t>
    </r>
    <r>
      <rPr>
        <sz val="12"/>
        <rFont val="宋体"/>
        <family val="3"/>
        <charset val="134"/>
      </rPr>
      <t>万人次，日均客流量约</t>
    </r>
    <r>
      <rPr>
        <sz val="12"/>
        <rFont val="Times New Roman"/>
        <family val="1"/>
      </rPr>
      <t xml:space="preserve"> 3000 </t>
    </r>
    <r>
      <rPr>
        <sz val="12"/>
        <rFont val="宋体"/>
        <family val="3"/>
        <charset val="134"/>
      </rPr>
      <t>人次，节假日高峰期单日客流量突破</t>
    </r>
    <r>
      <rPr>
        <sz val="12"/>
        <rFont val="Times New Roman"/>
        <family val="1"/>
      </rPr>
      <t xml:space="preserve"> 1 </t>
    </r>
    <r>
      <rPr>
        <sz val="12"/>
        <rFont val="宋体"/>
        <family val="3"/>
        <charset val="134"/>
      </rPr>
      <t>万人次</t>
    </r>
    <r>
      <rPr>
        <sz val="12"/>
        <rFont val="Times New Roman"/>
        <family val="1"/>
      </rPr>
      <t>,</t>
    </r>
    <r>
      <rPr>
        <sz val="12"/>
        <rFont val="宋体"/>
        <family val="3"/>
        <charset val="134"/>
      </rPr>
      <t>预计实现年度总营业额</t>
    </r>
    <r>
      <rPr>
        <sz val="12"/>
        <rFont val="Times New Roman"/>
        <family val="1"/>
      </rPr>
      <t xml:space="preserve"> </t>
    </r>
    <r>
      <rPr>
        <sz val="12"/>
        <rFont val="宋体"/>
        <family val="3"/>
        <charset val="134"/>
      </rPr>
      <t>不低于</t>
    </r>
    <r>
      <rPr>
        <sz val="12"/>
        <rFont val="Times New Roman"/>
        <family val="1"/>
      </rPr>
      <t>0.4</t>
    </r>
    <r>
      <rPr>
        <sz val="12"/>
        <rFont val="宋体"/>
        <family val="3"/>
        <charset val="134"/>
      </rPr>
      <t>亿元，预计可提供</t>
    </r>
    <r>
      <rPr>
        <sz val="12"/>
        <rFont val="Times New Roman"/>
        <family val="1"/>
      </rPr>
      <t xml:space="preserve"> </t>
    </r>
    <r>
      <rPr>
        <sz val="12"/>
        <rFont val="宋体"/>
        <family val="3"/>
        <charset val="134"/>
      </rPr>
      <t>约</t>
    </r>
    <r>
      <rPr>
        <sz val="12"/>
        <rFont val="Times New Roman"/>
        <family val="1"/>
      </rPr>
      <t>600</t>
    </r>
    <r>
      <rPr>
        <sz val="12"/>
        <rFont val="宋体"/>
        <family val="3"/>
        <charset val="134"/>
      </rPr>
      <t>个就业岗位。</t>
    </r>
    <r>
      <rPr>
        <sz val="12"/>
        <rFont val="Times New Roman"/>
        <family val="1"/>
      </rPr>
      <t xml:space="preserve">
</t>
    </r>
    <r>
      <rPr>
        <sz val="12"/>
        <rFont val="宋体"/>
        <family val="3"/>
        <charset val="134"/>
      </rPr>
      <t>引入不少于</t>
    </r>
    <r>
      <rPr>
        <sz val="12"/>
        <rFont val="Times New Roman"/>
        <family val="1"/>
      </rPr>
      <t xml:space="preserve"> 80 </t>
    </r>
    <r>
      <rPr>
        <sz val="12"/>
        <rFont val="宋体"/>
        <family val="3"/>
        <charset val="134"/>
      </rPr>
      <t>家品牌商户，涵盖美食、潮玩、休闲生活、娱乐体验等多元业态；夜间经济（夜游、夜购、夜食、夜娱）。</t>
    </r>
  </si>
  <si>
    <r>
      <rPr>
        <sz val="12"/>
        <rFont val="宋体"/>
        <family val="3"/>
        <charset val="134"/>
      </rPr>
      <t>史智敏</t>
    </r>
  </si>
  <si>
    <r>
      <rPr>
        <sz val="12"/>
        <rFont val="宋体"/>
        <family val="3"/>
        <charset val="134"/>
      </rPr>
      <t>广州新塘</t>
    </r>
    <r>
      <rPr>
        <sz val="12"/>
        <rFont val="Times New Roman"/>
        <family val="1"/>
      </rPr>
      <t xml:space="preserve">
</t>
    </r>
    <r>
      <rPr>
        <sz val="12"/>
        <rFont val="宋体"/>
        <family val="3"/>
        <charset val="134"/>
      </rPr>
      <t>万达广场</t>
    </r>
  </si>
  <si>
    <r>
      <rPr>
        <sz val="12"/>
        <rFont val="宋体"/>
        <family val="3"/>
        <charset val="134"/>
      </rPr>
      <t>广东省广州市增城区新塘镇顺欣居委会万达广场</t>
    </r>
  </si>
  <si>
    <r>
      <rPr>
        <sz val="12"/>
        <rFont val="宋体"/>
        <family val="3"/>
        <charset val="134"/>
      </rPr>
      <t>广州新塘万达广场商业管理有限公司</t>
    </r>
  </si>
  <si>
    <r>
      <rPr>
        <sz val="12"/>
        <rFont val="Times New Roman"/>
        <family val="1"/>
      </rPr>
      <t>2025</t>
    </r>
    <r>
      <rPr>
        <sz val="12"/>
        <rFont val="宋体"/>
        <family val="3"/>
        <charset val="134"/>
      </rPr>
      <t>年</t>
    </r>
    <r>
      <rPr>
        <sz val="12"/>
        <rFont val="Times New Roman"/>
        <family val="1"/>
      </rPr>
      <t>10</t>
    </r>
    <r>
      <rPr>
        <sz val="12"/>
        <rFont val="宋体"/>
        <family val="3"/>
        <charset val="134"/>
      </rPr>
      <t>月至</t>
    </r>
    <r>
      <rPr>
        <sz val="12"/>
        <rFont val="Times New Roman"/>
        <family val="1"/>
      </rPr>
      <t>2027</t>
    </r>
    <r>
      <rPr>
        <sz val="12"/>
        <rFont val="宋体"/>
        <family val="3"/>
        <charset val="134"/>
      </rPr>
      <t>年</t>
    </r>
    <r>
      <rPr>
        <sz val="12"/>
        <rFont val="Times New Roman"/>
        <family val="1"/>
      </rPr>
      <t>6</t>
    </r>
    <r>
      <rPr>
        <sz val="12"/>
        <rFont val="宋体"/>
        <family val="3"/>
        <charset val="134"/>
      </rPr>
      <t>月</t>
    </r>
  </si>
  <si>
    <r>
      <rPr>
        <sz val="12"/>
        <rFont val="宋体"/>
        <family val="3"/>
        <charset val="134"/>
      </rPr>
      <t>重点推进商业创新升级，通过</t>
    </r>
    <r>
      <rPr>
        <sz val="12"/>
        <rFont val="Times New Roman"/>
        <family val="1"/>
      </rPr>
      <t>“</t>
    </r>
    <r>
      <rPr>
        <sz val="12"/>
        <rFont val="宋体"/>
        <family val="3"/>
        <charset val="134"/>
      </rPr>
      <t>首店经济</t>
    </r>
    <r>
      <rPr>
        <sz val="12"/>
        <rFont val="Times New Roman"/>
        <family val="1"/>
      </rPr>
      <t>+</t>
    </r>
    <r>
      <rPr>
        <sz val="12"/>
        <rFont val="宋体"/>
        <family val="3"/>
        <charset val="134"/>
      </rPr>
      <t>场景创新</t>
    </r>
    <r>
      <rPr>
        <sz val="12"/>
        <rFont val="Times New Roman"/>
        <family val="1"/>
      </rPr>
      <t>”</t>
    </r>
    <r>
      <rPr>
        <sz val="12"/>
        <rFont val="宋体"/>
        <family val="3"/>
        <charset val="134"/>
      </rPr>
      <t>双轮驱动打造消费新生态。项目核心内容包括：引进涵盖零售、餐饮、娱乐等领域的</t>
    </r>
    <r>
      <rPr>
        <sz val="12"/>
        <rFont val="Times New Roman"/>
        <family val="1"/>
      </rPr>
      <t>10</t>
    </r>
    <r>
      <rPr>
        <sz val="12"/>
        <rFont val="宋体"/>
        <family val="3"/>
        <charset val="134"/>
      </rPr>
      <t>家区域</t>
    </r>
    <r>
      <rPr>
        <sz val="12"/>
        <rFont val="Times New Roman"/>
        <family val="1"/>
      </rPr>
      <t>/</t>
    </r>
    <r>
      <rPr>
        <sz val="12"/>
        <rFont val="宋体"/>
        <family val="3"/>
        <charset val="134"/>
      </rPr>
      <t>城市级首店，引入品牌旗舰店、概念体验店等创新业态，强化</t>
    </r>
    <r>
      <rPr>
        <sz val="12"/>
        <rFont val="Times New Roman"/>
        <family val="1"/>
      </rPr>
      <t>“</t>
    </r>
    <r>
      <rPr>
        <sz val="12"/>
        <rFont val="宋体"/>
        <family val="3"/>
        <charset val="134"/>
      </rPr>
      <t>首发</t>
    </r>
    <r>
      <rPr>
        <sz val="12"/>
        <rFont val="Times New Roman"/>
        <family val="1"/>
      </rPr>
      <t>”“</t>
    </r>
    <r>
      <rPr>
        <sz val="12"/>
        <rFont val="宋体"/>
        <family val="3"/>
        <charset val="134"/>
      </rPr>
      <t>独家</t>
    </r>
    <r>
      <rPr>
        <sz val="12"/>
        <rFont val="Times New Roman"/>
        <family val="1"/>
      </rPr>
      <t>”</t>
    </r>
    <r>
      <rPr>
        <sz val="12"/>
        <rFont val="宋体"/>
        <family val="3"/>
        <charset val="134"/>
      </rPr>
      <t>消费吸引力；同步构建年轻时尚、差异化突出的新场景体系，融合沉浸式体验空间、互动主题街区、智慧服务设施等业态，通过场景重构与功能叠加，满足</t>
    </r>
    <r>
      <rPr>
        <sz val="12"/>
        <rFont val="Times New Roman"/>
        <family val="1"/>
      </rPr>
      <t>Z</t>
    </r>
    <r>
      <rPr>
        <sz val="12"/>
        <rFont val="宋体"/>
        <family val="3"/>
        <charset val="134"/>
      </rPr>
      <t>世代及新中产群体对品质消费、社交体验、文化共鸣的多元需求。项目建成后，将形成</t>
    </r>
    <r>
      <rPr>
        <sz val="12"/>
        <rFont val="Times New Roman"/>
        <family val="1"/>
      </rPr>
      <t>“</t>
    </r>
    <r>
      <rPr>
        <sz val="12"/>
        <rFont val="宋体"/>
        <family val="3"/>
        <charset val="134"/>
      </rPr>
      <t>首店引流</t>
    </r>
    <r>
      <rPr>
        <sz val="12"/>
        <rFont val="Times New Roman"/>
        <family val="1"/>
      </rPr>
      <t>+</t>
    </r>
    <r>
      <rPr>
        <sz val="12"/>
        <rFont val="宋体"/>
        <family val="3"/>
        <charset val="134"/>
      </rPr>
      <t>场景留客</t>
    </r>
    <r>
      <rPr>
        <sz val="12"/>
        <rFont val="Times New Roman"/>
        <family val="1"/>
      </rPr>
      <t>”</t>
    </r>
    <r>
      <rPr>
        <sz val="12"/>
        <rFont val="宋体"/>
        <family val="3"/>
        <charset val="134"/>
      </rPr>
      <t>的商业闭环，显著提升商圈聚客能力与时尚引领力，助力区域消费提质扩容，打造城市消费升级标杆项目。</t>
    </r>
  </si>
  <si>
    <r>
      <rPr>
        <sz val="12"/>
        <rFont val="宋体"/>
        <family val="3"/>
        <charset val="134"/>
      </rPr>
      <t>筹备启动期</t>
    </r>
    <r>
      <rPr>
        <sz val="12"/>
        <rFont val="Arial"/>
        <family val="2"/>
      </rPr>
      <t xml:space="preserve">	</t>
    </r>
    <r>
      <rPr>
        <sz val="12"/>
        <rFont val="Times New Roman"/>
        <family val="1"/>
      </rPr>
      <t>2025.10-2026.3</t>
    </r>
    <r>
      <rPr>
        <sz val="12"/>
        <rFont val="Arial"/>
        <family val="2"/>
      </rPr>
      <t xml:space="preserve">	</t>
    </r>
    <r>
      <rPr>
        <sz val="12"/>
        <rFont val="Times New Roman"/>
        <family val="1"/>
      </rPr>
      <t xml:space="preserve">
</t>
    </r>
    <r>
      <rPr>
        <sz val="12"/>
        <rFont val="宋体"/>
        <family val="3"/>
        <charset val="134"/>
      </rPr>
      <t>完成项目整体规划与定位，组建专项工作组；启动首店品牌筛选与定向洽谈（聚焦零售、餐饮、娱乐领域），确定首批意向品牌；同步开展场内空间规划，明确新场景区域布局（如体验街区、主题空间等）。</t>
    </r>
    <r>
      <rPr>
        <sz val="12"/>
        <rFont val="Times New Roman"/>
        <family val="1"/>
      </rPr>
      <t xml:space="preserve">
</t>
    </r>
    <r>
      <rPr>
        <sz val="12"/>
        <rFont val="宋体"/>
        <family val="3"/>
        <charset val="134"/>
      </rPr>
      <t>首店落地期</t>
    </r>
    <r>
      <rPr>
        <sz val="12"/>
        <rFont val="Arial"/>
        <family val="2"/>
      </rPr>
      <t xml:space="preserve">	</t>
    </r>
    <r>
      <rPr>
        <sz val="12"/>
        <rFont val="Times New Roman"/>
        <family val="1"/>
      </rPr>
      <t>2026.4-2026.9</t>
    </r>
    <r>
      <rPr>
        <sz val="12"/>
        <rFont val="Arial"/>
        <family val="2"/>
      </rPr>
      <t xml:space="preserve">	</t>
    </r>
    <r>
      <rPr>
        <sz val="12"/>
        <rFont val="Times New Roman"/>
        <family val="1"/>
      </rPr>
      <t xml:space="preserve">
</t>
    </r>
    <r>
      <rPr>
        <sz val="12"/>
        <rFont val="宋体"/>
        <family val="3"/>
        <charset val="134"/>
      </rPr>
      <t>推进</t>
    </r>
    <r>
      <rPr>
        <sz val="12"/>
        <rFont val="Times New Roman"/>
        <family val="1"/>
      </rPr>
      <t>10</t>
    </r>
    <r>
      <rPr>
        <sz val="12"/>
        <rFont val="宋体"/>
        <family val="3"/>
        <charset val="134"/>
      </rPr>
      <t>家首店签约落地（重点引入区域</t>
    </r>
    <r>
      <rPr>
        <sz val="12"/>
        <rFont val="Times New Roman"/>
        <family val="1"/>
      </rPr>
      <t>/</t>
    </r>
    <r>
      <rPr>
        <sz val="12"/>
        <rFont val="宋体"/>
        <family val="3"/>
        <charset val="134"/>
      </rPr>
      <t>城市级首店、品牌旗舰店</t>
    </r>
    <r>
      <rPr>
        <sz val="12"/>
        <rFont val="Times New Roman"/>
        <family val="1"/>
      </rPr>
      <t>/</t>
    </r>
    <r>
      <rPr>
        <sz val="12"/>
        <rFont val="宋体"/>
        <family val="3"/>
        <charset val="134"/>
      </rPr>
      <t>概念店），完成首店装修设计方案审核；同步启动新场景基础改造（如动线调整、基础设施升级），优先打造</t>
    </r>
    <r>
      <rPr>
        <sz val="12"/>
        <rFont val="Times New Roman"/>
        <family val="1"/>
      </rPr>
      <t>1-2</t>
    </r>
    <r>
      <rPr>
        <sz val="12"/>
        <rFont val="宋体"/>
        <family val="3"/>
        <charset val="134"/>
      </rPr>
      <t>个示范体验区（如沉浸式互动街区）。</t>
    </r>
    <r>
      <rPr>
        <sz val="12"/>
        <rFont val="Times New Roman"/>
        <family val="1"/>
      </rPr>
      <t xml:space="preserve">
</t>
    </r>
    <r>
      <rPr>
        <sz val="12"/>
        <rFont val="宋体"/>
        <family val="3"/>
        <charset val="134"/>
      </rPr>
      <t>场景建设期</t>
    </r>
    <r>
      <rPr>
        <sz val="12"/>
        <rFont val="Arial"/>
        <family val="2"/>
      </rPr>
      <t xml:space="preserve">	</t>
    </r>
    <r>
      <rPr>
        <sz val="12"/>
        <rFont val="Times New Roman"/>
        <family val="1"/>
      </rPr>
      <t xml:space="preserve">2026.10-2027.3
</t>
    </r>
    <r>
      <rPr>
        <sz val="12"/>
        <rFont val="Arial"/>
        <family val="2"/>
      </rPr>
      <t xml:space="preserve">	</t>
    </r>
    <r>
      <rPr>
        <sz val="12"/>
        <rFont val="宋体"/>
        <family val="3"/>
        <charset val="134"/>
      </rPr>
      <t>全面落地新场景业态：完成沉浸式体验空间、智慧服务设施（如数字化导览、互动装置）等建设；推进剩余首店装修及设备调试，同步开展商户员工培训；启动内部压力测试与场景优化调整。</t>
    </r>
    <r>
      <rPr>
        <sz val="12"/>
        <rFont val="Times New Roman"/>
        <family val="1"/>
      </rPr>
      <t xml:space="preserve">
</t>
    </r>
    <r>
      <rPr>
        <sz val="12"/>
        <rFont val="宋体"/>
        <family val="3"/>
        <charset val="134"/>
      </rPr>
      <t>运营调试期</t>
    </r>
    <r>
      <rPr>
        <sz val="12"/>
        <rFont val="Arial"/>
        <family val="2"/>
      </rPr>
      <t xml:space="preserve">	</t>
    </r>
    <r>
      <rPr>
        <sz val="12"/>
        <rFont val="Times New Roman"/>
        <family val="1"/>
      </rPr>
      <t>2027.4-2027.6</t>
    </r>
    <r>
      <rPr>
        <sz val="12"/>
        <rFont val="Arial"/>
        <family val="2"/>
      </rPr>
      <t xml:space="preserve">	</t>
    </r>
    <r>
      <rPr>
        <sz val="12"/>
        <rFont val="宋体"/>
        <family val="3"/>
        <charset val="134"/>
      </rPr>
      <t>开</t>
    </r>
    <r>
      <rPr>
        <sz val="12"/>
        <rFont val="Times New Roman"/>
        <family val="1"/>
      </rPr>
      <t xml:space="preserve">
</t>
    </r>
    <r>
      <rPr>
        <sz val="12"/>
        <rFont val="宋体"/>
        <family val="3"/>
        <charset val="134"/>
      </rPr>
      <t>展全业态联合运营调试（首店试营业、场景功能实测），收集消费者反馈并优化服务细节；完成项目验收，正式对外亮相，同步启动开业营销活动（如首店首发促销、场景体验周），全面释放消费新动能。</t>
    </r>
  </si>
  <si>
    <r>
      <rPr>
        <sz val="12"/>
        <rFont val="宋体"/>
        <family val="3"/>
        <charset val="134"/>
      </rPr>
      <t>一、首店引进目标：累计引进</t>
    </r>
    <r>
      <rPr>
        <sz val="12"/>
        <rFont val="Times New Roman"/>
        <family val="1"/>
      </rPr>
      <t>10</t>
    </r>
    <r>
      <rPr>
        <sz val="12"/>
        <rFont val="宋体"/>
        <family val="3"/>
        <charset val="134"/>
      </rPr>
      <t>家区域</t>
    </r>
    <r>
      <rPr>
        <sz val="12"/>
        <rFont val="Times New Roman"/>
        <family val="1"/>
      </rPr>
      <t>/</t>
    </r>
    <r>
      <rPr>
        <sz val="12"/>
        <rFont val="宋体"/>
        <family val="3"/>
        <charset val="134"/>
      </rPr>
      <t>城市级首店（含品牌旗舰店、概念体验店等创新业态）。</t>
    </r>
    <r>
      <rPr>
        <sz val="12"/>
        <rFont val="Times New Roman"/>
        <family val="1"/>
      </rPr>
      <t xml:space="preserve">
</t>
    </r>
    <r>
      <rPr>
        <sz val="12"/>
        <rFont val="宋体"/>
        <family val="3"/>
        <charset val="134"/>
      </rPr>
      <t>二、场景创新目标：建成不少于</t>
    </r>
    <r>
      <rPr>
        <sz val="12"/>
        <rFont val="Times New Roman"/>
        <family val="1"/>
      </rPr>
      <t>3</t>
    </r>
    <r>
      <rPr>
        <sz val="12"/>
        <rFont val="宋体"/>
        <family val="3"/>
        <charset val="134"/>
      </rPr>
      <t>个主题体验场景（如沉浸式互动街区、智慧服务空间等），且场景区域客流占全广场总客流的</t>
    </r>
    <r>
      <rPr>
        <sz val="12"/>
        <rFont val="Times New Roman"/>
        <family val="1"/>
      </rPr>
      <t>30%</t>
    </r>
    <r>
      <rPr>
        <sz val="12"/>
        <rFont val="宋体"/>
        <family val="3"/>
        <charset val="134"/>
      </rPr>
      <t>以上（运营后半年内）。</t>
    </r>
    <r>
      <rPr>
        <sz val="12"/>
        <rFont val="Times New Roman"/>
        <family val="1"/>
      </rPr>
      <t xml:space="preserve">
</t>
    </r>
    <r>
      <rPr>
        <sz val="12"/>
        <rFont val="宋体"/>
        <family val="3"/>
        <charset val="134"/>
      </rPr>
      <t>三、消费集聚目标：推动广场整体客流与销售双增长，验证新业态商业价值。</t>
    </r>
  </si>
  <si>
    <r>
      <rPr>
        <sz val="12"/>
        <rFont val="宋体"/>
        <family val="3"/>
        <charset val="134"/>
      </rPr>
      <t>奚永安</t>
    </r>
  </si>
  <si>
    <r>
      <rPr>
        <sz val="12"/>
        <rFont val="宋体"/>
        <family val="3"/>
        <charset val="134"/>
      </rPr>
      <t>广州钧明欢乐世界消费提升项目</t>
    </r>
  </si>
  <si>
    <r>
      <rPr>
        <sz val="12"/>
        <rFont val="宋体"/>
        <family val="3"/>
        <charset val="134"/>
      </rPr>
      <t>增城区永宁街创盈路</t>
    </r>
    <r>
      <rPr>
        <sz val="12"/>
        <rFont val="Times New Roman"/>
        <family val="1"/>
      </rPr>
      <t>1</t>
    </r>
    <r>
      <rPr>
        <sz val="12"/>
        <rFont val="宋体"/>
        <family val="3"/>
        <charset val="134"/>
      </rPr>
      <t>、</t>
    </r>
    <r>
      <rPr>
        <sz val="12"/>
        <rFont val="Times New Roman"/>
        <family val="1"/>
      </rPr>
      <t>3</t>
    </r>
    <r>
      <rPr>
        <sz val="12"/>
        <rFont val="宋体"/>
        <family val="3"/>
        <charset val="134"/>
      </rPr>
      <t>号</t>
    </r>
  </si>
  <si>
    <r>
      <rPr>
        <sz val="12"/>
        <rFont val="宋体"/>
        <family val="3"/>
        <charset val="134"/>
      </rPr>
      <t>广州至博资产运营有限公司</t>
    </r>
  </si>
  <si>
    <r>
      <rPr>
        <sz val="12"/>
        <rFont val="宋体"/>
        <family val="3"/>
        <charset val="134"/>
      </rPr>
      <t>落地一家</t>
    </r>
    <r>
      <rPr>
        <sz val="12"/>
        <rFont val="Times New Roman"/>
        <family val="1"/>
      </rPr>
      <t>2500</t>
    </r>
    <r>
      <rPr>
        <sz val="12"/>
        <rFont val="宋体"/>
        <family val="3"/>
        <charset val="134"/>
      </rPr>
      <t>平方米的广东老字号综合餐饮酒楼；启动一个有粤港澳大湾区文化特色的表演剧场（</t>
    </r>
    <r>
      <rPr>
        <sz val="12"/>
        <rFont val="Times New Roman"/>
        <family val="1"/>
      </rPr>
      <t>2500</t>
    </r>
    <r>
      <rPr>
        <sz val="12"/>
        <rFont val="宋体"/>
        <family val="3"/>
        <charset val="134"/>
      </rPr>
      <t>平方）；打造一个</t>
    </r>
    <r>
      <rPr>
        <sz val="12"/>
        <rFont val="Times New Roman"/>
        <family val="1"/>
      </rPr>
      <t>4000</t>
    </r>
    <r>
      <rPr>
        <sz val="12"/>
        <rFont val="宋体"/>
        <family val="3"/>
        <charset val="134"/>
      </rPr>
      <t>平方米的广州东部花鸟集散地及</t>
    </r>
    <r>
      <rPr>
        <sz val="12"/>
        <rFont val="Times New Roman"/>
        <family val="1"/>
      </rPr>
      <t>2000</t>
    </r>
    <r>
      <rPr>
        <sz val="12"/>
        <rFont val="宋体"/>
        <family val="3"/>
        <charset val="134"/>
      </rPr>
      <t>平方米的宠物乐园。</t>
    </r>
  </si>
  <si>
    <r>
      <rPr>
        <sz val="12"/>
        <rFont val="Times New Roman"/>
        <family val="1"/>
      </rPr>
      <t>1</t>
    </r>
    <r>
      <rPr>
        <sz val="12"/>
        <rFont val="宋体"/>
        <family val="3"/>
        <charset val="134"/>
      </rPr>
      <t>、</t>
    </r>
    <r>
      <rPr>
        <sz val="12"/>
        <rFont val="Times New Roman"/>
        <family val="1"/>
      </rPr>
      <t>2025</t>
    </r>
    <r>
      <rPr>
        <sz val="12"/>
        <rFont val="宋体"/>
        <family val="3"/>
        <charset val="134"/>
      </rPr>
      <t>年</t>
    </r>
    <r>
      <rPr>
        <sz val="12"/>
        <rFont val="Times New Roman"/>
        <family val="1"/>
      </rPr>
      <t>11</t>
    </r>
    <r>
      <rPr>
        <sz val="12"/>
        <rFont val="宋体"/>
        <family val="3"/>
        <charset val="134"/>
      </rPr>
      <t>月份广东老字号餐饮酒楼开业；</t>
    </r>
    <r>
      <rPr>
        <sz val="12"/>
        <rFont val="Times New Roman"/>
        <family val="1"/>
      </rPr>
      <t>2</t>
    </r>
    <r>
      <rPr>
        <sz val="12"/>
        <rFont val="宋体"/>
        <family val="3"/>
        <charset val="134"/>
      </rPr>
      <t>、粤港澳大湾区表演剧场计划</t>
    </r>
    <r>
      <rPr>
        <sz val="12"/>
        <rFont val="Times New Roman"/>
        <family val="1"/>
      </rPr>
      <t>2026</t>
    </r>
    <r>
      <rPr>
        <sz val="12"/>
        <rFont val="宋体"/>
        <family val="3"/>
        <charset val="134"/>
      </rPr>
      <t>年</t>
    </r>
    <r>
      <rPr>
        <sz val="12"/>
        <rFont val="Times New Roman"/>
        <family val="1"/>
      </rPr>
      <t>2</t>
    </r>
    <r>
      <rPr>
        <sz val="12"/>
        <rFont val="宋体"/>
        <family val="3"/>
        <charset val="134"/>
      </rPr>
      <t>月份开业；</t>
    </r>
    <r>
      <rPr>
        <sz val="12"/>
        <rFont val="Times New Roman"/>
        <family val="1"/>
      </rPr>
      <t>3</t>
    </r>
    <r>
      <rPr>
        <sz val="12"/>
        <rFont val="宋体"/>
        <family val="3"/>
        <charset val="134"/>
      </rPr>
      <t>、花鸟集散地及宠物乐园计划在</t>
    </r>
    <r>
      <rPr>
        <sz val="12"/>
        <rFont val="Times New Roman"/>
        <family val="1"/>
      </rPr>
      <t>2026</t>
    </r>
    <r>
      <rPr>
        <sz val="12"/>
        <rFont val="宋体"/>
        <family val="3"/>
        <charset val="134"/>
      </rPr>
      <t>年</t>
    </r>
    <r>
      <rPr>
        <sz val="12"/>
        <rFont val="Times New Roman"/>
        <family val="1"/>
      </rPr>
      <t>1-3</t>
    </r>
    <r>
      <rPr>
        <sz val="12"/>
        <rFont val="宋体"/>
        <family val="3"/>
        <charset val="134"/>
      </rPr>
      <t>月份开业。</t>
    </r>
  </si>
  <si>
    <r>
      <rPr>
        <sz val="12"/>
        <rFont val="Times New Roman"/>
        <family val="1"/>
      </rPr>
      <t>1</t>
    </r>
    <r>
      <rPr>
        <sz val="12"/>
        <rFont val="宋体"/>
        <family val="3"/>
        <charset val="134"/>
      </rPr>
      <t>、广东老字号餐饮月度平均经营目标</t>
    </r>
    <r>
      <rPr>
        <sz val="12"/>
        <rFont val="Times New Roman"/>
        <family val="1"/>
      </rPr>
      <t>150</t>
    </r>
    <r>
      <rPr>
        <sz val="12"/>
        <rFont val="宋体"/>
        <family val="3"/>
        <charset val="134"/>
      </rPr>
      <t>万；</t>
    </r>
    <r>
      <rPr>
        <sz val="12"/>
        <rFont val="Times New Roman"/>
        <family val="1"/>
      </rPr>
      <t>2</t>
    </r>
    <r>
      <rPr>
        <sz val="12"/>
        <rFont val="宋体"/>
        <family val="3"/>
        <charset val="134"/>
      </rPr>
      <t>、粤港澳大湾区表演剧场月度经营目标</t>
    </r>
    <r>
      <rPr>
        <sz val="12"/>
        <rFont val="Times New Roman"/>
        <family val="1"/>
      </rPr>
      <t>100</t>
    </r>
    <r>
      <rPr>
        <sz val="12"/>
        <rFont val="宋体"/>
        <family val="3"/>
        <charset val="134"/>
      </rPr>
      <t>万；</t>
    </r>
    <r>
      <rPr>
        <sz val="12"/>
        <rFont val="Times New Roman"/>
        <family val="1"/>
      </rPr>
      <t>3</t>
    </r>
    <r>
      <rPr>
        <sz val="12"/>
        <rFont val="宋体"/>
        <family val="3"/>
        <charset val="134"/>
      </rPr>
      <t>、花鸟市场为招商运营模式，计划招商</t>
    </r>
    <r>
      <rPr>
        <sz val="12"/>
        <rFont val="Times New Roman"/>
        <family val="1"/>
      </rPr>
      <t>80-100</t>
    </r>
    <r>
      <rPr>
        <sz val="12"/>
        <rFont val="宋体"/>
        <family val="3"/>
        <charset val="134"/>
      </rPr>
      <t>个商家，宠物乐园为配套产业。</t>
    </r>
  </si>
  <si>
    <r>
      <rPr>
        <sz val="12"/>
        <rFont val="宋体"/>
        <family val="3"/>
        <charset val="134"/>
      </rPr>
      <t>陈浩江</t>
    </r>
  </si>
  <si>
    <r>
      <rPr>
        <sz val="12"/>
        <rFont val="宋体"/>
        <family val="3"/>
        <charset val="134"/>
      </rPr>
      <t>东进广场消费提升项目</t>
    </r>
  </si>
  <si>
    <r>
      <rPr>
        <sz val="12"/>
        <rFont val="宋体"/>
        <family val="3"/>
        <charset val="134"/>
      </rPr>
      <t>宁西街道创新大道</t>
    </r>
    <r>
      <rPr>
        <sz val="12"/>
        <rFont val="Times New Roman"/>
        <family val="1"/>
      </rPr>
      <t>9</t>
    </r>
    <r>
      <rPr>
        <sz val="12"/>
        <rFont val="宋体"/>
        <family val="3"/>
        <charset val="134"/>
      </rPr>
      <t>号</t>
    </r>
  </si>
  <si>
    <r>
      <rPr>
        <sz val="12"/>
        <rFont val="宋体"/>
        <family val="3"/>
        <charset val="134"/>
      </rPr>
      <t>广州市和美乡村投资发展有限公司</t>
    </r>
  </si>
  <si>
    <r>
      <rPr>
        <sz val="12"/>
        <rFont val="Times New Roman"/>
        <family val="1"/>
      </rPr>
      <t>2027</t>
    </r>
    <r>
      <rPr>
        <sz val="12"/>
        <rFont val="宋体"/>
        <family val="3"/>
        <charset val="134"/>
      </rPr>
      <t>年</t>
    </r>
    <r>
      <rPr>
        <sz val="12"/>
        <rFont val="Times New Roman"/>
        <family val="1"/>
      </rPr>
      <t>6</t>
    </r>
    <r>
      <rPr>
        <sz val="12"/>
        <rFont val="宋体"/>
        <family val="3"/>
        <charset val="134"/>
      </rPr>
      <t>月</t>
    </r>
  </si>
  <si>
    <r>
      <rPr>
        <sz val="12"/>
        <rFont val="宋体"/>
        <family val="3"/>
        <charset val="134"/>
      </rPr>
      <t>项目深度融合创业办公、商业零售、特色餐饮、宴会会展、汽车展厅及星级酒店等多重业态，构建功能互补、体验丰富的综合性商业中心。</t>
    </r>
    <r>
      <rPr>
        <sz val="12"/>
        <rFont val="Times New Roman"/>
        <family val="1"/>
      </rPr>
      <t xml:space="preserve">
</t>
    </r>
    <r>
      <rPr>
        <sz val="12"/>
        <rFont val="宋体"/>
        <family val="3"/>
        <charset val="134"/>
      </rPr>
      <t>通过打造主题消费场景、举办创业交流与生活节庆活动、积极引入新品牌新业态等，增强各功能板块的协同效应，营造开放共享、充满活力的创业生态与生活氛围。项目建成后，将有效完善区域公共服务配套，为创业者和居民提供一站式、高品质的工作与生活支持，助力片区消费能级与创业环境同步提升。</t>
    </r>
  </si>
  <si>
    <r>
      <rPr>
        <sz val="12"/>
        <rFont val="Times New Roman"/>
        <family val="1"/>
      </rPr>
      <t>2026</t>
    </r>
    <r>
      <rPr>
        <sz val="12"/>
        <rFont val="宋体"/>
        <family val="3"/>
        <charset val="134"/>
      </rPr>
      <t>年</t>
    </r>
    <r>
      <rPr>
        <sz val="12"/>
        <rFont val="Times New Roman"/>
        <family val="1"/>
      </rPr>
      <t>6</t>
    </r>
    <r>
      <rPr>
        <sz val="12"/>
        <rFont val="宋体"/>
        <family val="3"/>
        <charset val="134"/>
      </rPr>
      <t>月：启动项目定位与业态规划，完成品牌招商策略制定同步开展建设前期准备工作；</t>
    </r>
    <r>
      <rPr>
        <sz val="12"/>
        <rFont val="Times New Roman"/>
        <family val="1"/>
      </rPr>
      <t xml:space="preserve">
2026</t>
    </r>
    <r>
      <rPr>
        <sz val="12"/>
        <rFont val="宋体"/>
        <family val="3"/>
        <charset val="134"/>
      </rPr>
      <t>年</t>
    </r>
    <r>
      <rPr>
        <sz val="12"/>
        <rFont val="Times New Roman"/>
        <family val="1"/>
      </rPr>
      <t>12</t>
    </r>
    <r>
      <rPr>
        <sz val="12"/>
        <rFont val="宋体"/>
        <family val="3"/>
        <charset val="134"/>
      </rPr>
      <t>月：全面推进二期主力商户空间改造与品牌导入，开展品牌推广及预热活动。</t>
    </r>
    <r>
      <rPr>
        <sz val="12"/>
        <rFont val="Times New Roman"/>
        <family val="1"/>
      </rPr>
      <t xml:space="preserve">
2027</t>
    </r>
    <r>
      <rPr>
        <sz val="12"/>
        <rFont val="宋体"/>
        <family val="3"/>
        <charset val="134"/>
      </rPr>
      <t>年</t>
    </r>
    <r>
      <rPr>
        <sz val="12"/>
        <rFont val="Times New Roman"/>
        <family val="1"/>
      </rPr>
      <t>6</t>
    </r>
    <r>
      <rPr>
        <sz val="12"/>
        <rFont val="宋体"/>
        <family val="3"/>
        <charset val="134"/>
      </rPr>
      <t>月：启动三期项目招商，品牌入驻同步推进整体项目运营优化与品牌提升。</t>
    </r>
  </si>
  <si>
    <r>
      <rPr>
        <sz val="12"/>
        <rFont val="宋体"/>
        <family val="3"/>
        <charset val="134"/>
      </rPr>
      <t>项目运营后，预计年均吸引客流量达到</t>
    </r>
    <r>
      <rPr>
        <sz val="12"/>
        <rFont val="Times New Roman"/>
        <family val="1"/>
      </rPr>
      <t>220</t>
    </r>
    <r>
      <rPr>
        <sz val="12"/>
        <rFont val="宋体"/>
        <family val="3"/>
        <charset val="134"/>
      </rPr>
      <t>万人次，日均客流量约</t>
    </r>
    <r>
      <rPr>
        <sz val="12"/>
        <rFont val="Times New Roman"/>
        <family val="1"/>
      </rPr>
      <t>6000</t>
    </r>
    <r>
      <rPr>
        <sz val="12"/>
        <rFont val="宋体"/>
        <family val="3"/>
        <charset val="134"/>
      </rPr>
      <t>人次，节假日高峰期单日客流量突破</t>
    </r>
    <r>
      <rPr>
        <sz val="12"/>
        <rFont val="Times New Roman"/>
        <family val="1"/>
      </rPr>
      <t>1</t>
    </r>
    <r>
      <rPr>
        <sz val="12"/>
        <rFont val="宋体"/>
        <family val="3"/>
        <charset val="134"/>
      </rPr>
      <t>万人次，预计可提供约</t>
    </r>
    <r>
      <rPr>
        <sz val="12"/>
        <rFont val="Times New Roman"/>
        <family val="1"/>
      </rPr>
      <t>1000</t>
    </r>
    <r>
      <rPr>
        <sz val="12"/>
        <rFont val="宋体"/>
        <family val="3"/>
        <charset val="134"/>
      </rPr>
      <t>个就业岗位。</t>
    </r>
  </si>
  <si>
    <r>
      <rPr>
        <sz val="12"/>
        <rFont val="宋体"/>
        <family val="3"/>
        <charset val="134"/>
      </rPr>
      <t>吴伟明</t>
    </r>
  </si>
  <si>
    <r>
      <rPr>
        <sz val="12"/>
        <rFont val="宋体"/>
        <family val="3"/>
        <charset val="134"/>
      </rPr>
      <t>新世界广汇天地</t>
    </r>
  </si>
  <si>
    <r>
      <rPr>
        <sz val="12"/>
        <rFont val="宋体"/>
        <family val="3"/>
        <charset val="134"/>
      </rPr>
      <t>广州市增城区永宁街道凤凰北横路</t>
    </r>
    <r>
      <rPr>
        <sz val="12"/>
        <rFont val="Times New Roman"/>
        <family val="1"/>
      </rPr>
      <t>1</t>
    </r>
    <r>
      <rPr>
        <sz val="12"/>
        <rFont val="宋体"/>
        <family val="3"/>
        <charset val="134"/>
      </rPr>
      <t>号</t>
    </r>
  </si>
  <si>
    <r>
      <rPr>
        <sz val="12"/>
        <rFont val="宋体"/>
        <family val="3"/>
        <charset val="134"/>
      </rPr>
      <t>广州永沛房地产开发有限公司</t>
    </r>
  </si>
  <si>
    <r>
      <rPr>
        <sz val="12"/>
        <rFont val="宋体"/>
        <family val="3"/>
        <charset val="134"/>
      </rPr>
      <t>按年度四个季度节点进行氛围场景打造，每个季度一个主题，通过时下潮流热点</t>
    </r>
    <r>
      <rPr>
        <sz val="12"/>
        <rFont val="Times New Roman"/>
        <family val="1"/>
      </rPr>
      <t>/</t>
    </r>
    <r>
      <rPr>
        <sz val="12"/>
        <rFont val="宋体"/>
        <family val="3"/>
        <charset val="134"/>
      </rPr>
      <t>创意场景等对商业空间进行氛围更新布置，吸引市民前来拍照打卡，提升项目新鲜感及吸引力，并通过定向补贴活动同时促进商户营业额增长。如春季以</t>
    </r>
    <r>
      <rPr>
        <sz val="12"/>
        <rFont val="Times New Roman"/>
        <family val="1"/>
      </rPr>
      <t>“</t>
    </r>
    <r>
      <rPr>
        <sz val="12"/>
        <rFont val="宋体"/>
        <family val="3"/>
        <charset val="134"/>
      </rPr>
      <t>花</t>
    </r>
    <r>
      <rPr>
        <sz val="12"/>
        <rFont val="Times New Roman"/>
        <family val="1"/>
      </rPr>
      <t>”</t>
    </r>
    <r>
      <rPr>
        <sz val="12"/>
        <rFont val="宋体"/>
        <family val="3"/>
        <charset val="134"/>
      </rPr>
      <t>为题，用巨型花艺装置与嗅觉刷新商业空间体验；夏季可联动品牌</t>
    </r>
    <r>
      <rPr>
        <sz val="12"/>
        <rFont val="Times New Roman"/>
        <family val="1"/>
      </rPr>
      <t>ip</t>
    </r>
    <r>
      <rPr>
        <sz val="12"/>
        <rFont val="宋体"/>
        <family val="3"/>
        <charset val="134"/>
      </rPr>
      <t>宠物卡通形象，打造宠物友好商业场景，刺激养宠一族打卡。四季轮动，让项目始终自带内容，实现</t>
    </r>
    <r>
      <rPr>
        <sz val="12"/>
        <rFont val="Times New Roman"/>
        <family val="1"/>
      </rPr>
      <t>“</t>
    </r>
    <r>
      <rPr>
        <sz val="12"/>
        <rFont val="宋体"/>
        <family val="3"/>
        <charset val="134"/>
      </rPr>
      <t>场景即商铺，打卡即消费</t>
    </r>
    <r>
      <rPr>
        <sz val="12"/>
        <rFont val="Times New Roman"/>
        <family val="1"/>
      </rPr>
      <t>”</t>
    </r>
    <r>
      <rPr>
        <sz val="12"/>
        <rFont val="宋体"/>
        <family val="3"/>
        <charset val="134"/>
      </rPr>
      <t>的长期价值。</t>
    </r>
  </si>
  <si>
    <r>
      <rPr>
        <sz val="12"/>
        <rFont val="Times New Roman"/>
        <family val="1"/>
      </rPr>
      <t>1</t>
    </r>
    <r>
      <rPr>
        <sz val="12"/>
        <rFont val="宋体"/>
        <family val="3"/>
        <charset val="134"/>
      </rPr>
      <t>、</t>
    </r>
    <r>
      <rPr>
        <sz val="12"/>
        <rFont val="Times New Roman"/>
        <family val="1"/>
      </rPr>
      <t>2025</t>
    </r>
    <r>
      <rPr>
        <sz val="12"/>
        <rFont val="宋体"/>
        <family val="3"/>
        <charset val="134"/>
      </rPr>
      <t>年</t>
    </r>
    <r>
      <rPr>
        <sz val="12"/>
        <rFont val="Times New Roman"/>
        <family val="1"/>
      </rPr>
      <t>7</t>
    </r>
    <r>
      <rPr>
        <sz val="12"/>
        <rFont val="宋体"/>
        <family val="3"/>
        <charset val="134"/>
      </rPr>
      <t>月</t>
    </r>
    <r>
      <rPr>
        <sz val="12"/>
        <rFont val="Times New Roman"/>
        <family val="1"/>
      </rPr>
      <t>-2025</t>
    </r>
    <r>
      <rPr>
        <sz val="12"/>
        <rFont val="宋体"/>
        <family val="3"/>
        <charset val="134"/>
      </rPr>
      <t>年</t>
    </r>
    <r>
      <rPr>
        <sz val="12"/>
        <rFont val="Times New Roman"/>
        <family val="1"/>
      </rPr>
      <t>12</t>
    </r>
    <r>
      <rPr>
        <sz val="12"/>
        <rFont val="宋体"/>
        <family val="3"/>
        <charset val="134"/>
      </rPr>
      <t>月</t>
    </r>
    <r>
      <rPr>
        <sz val="12"/>
        <rFont val="Times New Roman"/>
        <family val="1"/>
      </rPr>
      <t xml:space="preserve">
7-9</t>
    </r>
    <r>
      <rPr>
        <sz val="12"/>
        <rFont val="宋体"/>
        <family val="3"/>
        <charset val="134"/>
      </rPr>
      <t>月以</t>
    </r>
    <r>
      <rPr>
        <sz val="12"/>
        <rFont val="Times New Roman"/>
        <family val="1"/>
      </rPr>
      <t>“</t>
    </r>
    <r>
      <rPr>
        <sz val="12"/>
        <rFont val="宋体"/>
        <family val="3"/>
        <charset val="134"/>
      </rPr>
      <t>桂</t>
    </r>
    <r>
      <rPr>
        <sz val="12"/>
        <rFont val="Times New Roman"/>
        <family val="1"/>
      </rPr>
      <t>”</t>
    </r>
    <r>
      <rPr>
        <sz val="12"/>
        <rFont val="宋体"/>
        <family val="3"/>
        <charset val="134"/>
      </rPr>
      <t>花为题，打造</t>
    </r>
    <r>
      <rPr>
        <sz val="12"/>
        <rFont val="Times New Roman"/>
        <family val="1"/>
      </rPr>
      <t>“</t>
    </r>
    <r>
      <rPr>
        <sz val="12"/>
        <rFont val="宋体"/>
        <family val="3"/>
        <charset val="134"/>
      </rPr>
      <t>桂趣横生</t>
    </r>
    <r>
      <rPr>
        <sz val="12"/>
        <rFont val="Times New Roman"/>
        <family val="1"/>
      </rPr>
      <t>”</t>
    </r>
    <r>
      <rPr>
        <sz val="12"/>
        <rFont val="宋体"/>
        <family val="3"/>
        <charset val="134"/>
      </rPr>
      <t>空间主题场景。</t>
    </r>
    <r>
      <rPr>
        <sz val="12"/>
        <rFont val="Times New Roman"/>
        <family val="1"/>
      </rPr>
      <t>11-12</t>
    </r>
    <r>
      <rPr>
        <sz val="12"/>
        <rFont val="宋体"/>
        <family val="3"/>
        <charset val="134"/>
      </rPr>
      <t>月冬季以圣诞氛围场景进行布置，打造国际化社区空间。并开展火锅节或双十一节点进行补贴促销活动促进消费。</t>
    </r>
    <r>
      <rPr>
        <sz val="12"/>
        <rFont val="Times New Roman"/>
        <family val="1"/>
      </rPr>
      <t xml:space="preserve">
2</t>
    </r>
    <r>
      <rPr>
        <sz val="12"/>
        <rFont val="宋体"/>
        <family val="3"/>
        <charset val="134"/>
      </rPr>
      <t>、</t>
    </r>
    <r>
      <rPr>
        <sz val="12"/>
        <rFont val="Times New Roman"/>
        <family val="1"/>
      </rPr>
      <t>2026</t>
    </r>
    <r>
      <rPr>
        <sz val="12"/>
        <rFont val="宋体"/>
        <family val="3"/>
        <charset val="134"/>
      </rPr>
      <t>年</t>
    </r>
    <r>
      <rPr>
        <sz val="12"/>
        <rFont val="Times New Roman"/>
        <family val="1"/>
      </rPr>
      <t>1</t>
    </r>
    <r>
      <rPr>
        <sz val="12"/>
        <rFont val="宋体"/>
        <family val="3"/>
        <charset val="134"/>
      </rPr>
      <t>月</t>
    </r>
    <r>
      <rPr>
        <sz val="12"/>
        <rFont val="Times New Roman"/>
        <family val="1"/>
      </rPr>
      <t>-2026</t>
    </r>
    <r>
      <rPr>
        <sz val="12"/>
        <rFont val="宋体"/>
        <family val="3"/>
        <charset val="134"/>
      </rPr>
      <t>年</t>
    </r>
    <r>
      <rPr>
        <sz val="12"/>
        <rFont val="Times New Roman"/>
        <family val="1"/>
      </rPr>
      <t>6</t>
    </r>
    <r>
      <rPr>
        <sz val="12"/>
        <rFont val="宋体"/>
        <family val="3"/>
        <charset val="134"/>
      </rPr>
      <t>月</t>
    </r>
    <r>
      <rPr>
        <sz val="12"/>
        <rFont val="Times New Roman"/>
        <family val="1"/>
      </rPr>
      <t xml:space="preserve">
</t>
    </r>
    <r>
      <rPr>
        <sz val="12"/>
        <rFont val="宋体"/>
        <family val="3"/>
        <charset val="134"/>
      </rPr>
      <t>新春</t>
    </r>
    <r>
      <rPr>
        <sz val="12"/>
        <rFont val="Times New Roman"/>
        <family val="1"/>
      </rPr>
      <t>+</t>
    </r>
    <r>
      <rPr>
        <sz val="12"/>
        <rFont val="宋体"/>
        <family val="3"/>
        <charset val="134"/>
      </rPr>
      <t>春季进行主题创新场景布置，夏季联动</t>
    </r>
    <r>
      <rPr>
        <sz val="12"/>
        <rFont val="Times New Roman"/>
        <family val="1"/>
      </rPr>
      <t>ip</t>
    </r>
    <r>
      <rPr>
        <sz val="12"/>
        <rFont val="宋体"/>
        <family val="3"/>
        <charset val="134"/>
      </rPr>
      <t>进行主题创新场景布置，并结合补贴促销活动促进消费。</t>
    </r>
    <r>
      <rPr>
        <sz val="12"/>
        <rFont val="Times New Roman"/>
        <family val="1"/>
      </rPr>
      <t xml:space="preserve">
3</t>
    </r>
    <r>
      <rPr>
        <sz val="12"/>
        <rFont val="宋体"/>
        <family val="3"/>
        <charset val="134"/>
      </rPr>
      <t>、</t>
    </r>
    <r>
      <rPr>
        <sz val="12"/>
        <rFont val="Times New Roman"/>
        <family val="1"/>
      </rPr>
      <t>2026</t>
    </r>
    <r>
      <rPr>
        <sz val="12"/>
        <rFont val="宋体"/>
        <family val="3"/>
        <charset val="134"/>
      </rPr>
      <t>年</t>
    </r>
    <r>
      <rPr>
        <sz val="12"/>
        <rFont val="Times New Roman"/>
        <family val="1"/>
      </rPr>
      <t>7</t>
    </r>
    <r>
      <rPr>
        <sz val="12"/>
        <rFont val="宋体"/>
        <family val="3"/>
        <charset val="134"/>
      </rPr>
      <t>月</t>
    </r>
    <r>
      <rPr>
        <sz val="12"/>
        <rFont val="Times New Roman"/>
        <family val="1"/>
      </rPr>
      <t>-2026</t>
    </r>
    <r>
      <rPr>
        <sz val="12"/>
        <rFont val="宋体"/>
        <family val="3"/>
        <charset val="134"/>
      </rPr>
      <t>年</t>
    </r>
    <r>
      <rPr>
        <sz val="12"/>
        <rFont val="Times New Roman"/>
        <family val="1"/>
      </rPr>
      <t>12</t>
    </r>
    <r>
      <rPr>
        <sz val="12"/>
        <rFont val="宋体"/>
        <family val="3"/>
        <charset val="134"/>
      </rPr>
      <t>月</t>
    </r>
    <r>
      <rPr>
        <sz val="12"/>
        <rFont val="Times New Roman"/>
        <family val="1"/>
      </rPr>
      <t xml:space="preserve">
</t>
    </r>
    <r>
      <rPr>
        <sz val="12"/>
        <rFont val="宋体"/>
        <family val="3"/>
        <charset val="134"/>
      </rPr>
      <t>秋季结合周年庆进行氛围场景打造，</t>
    </r>
    <r>
      <rPr>
        <sz val="12"/>
        <rFont val="Times New Roman"/>
        <family val="1"/>
      </rPr>
      <t xml:space="preserve">
</t>
    </r>
    <r>
      <rPr>
        <sz val="12"/>
        <rFont val="宋体"/>
        <family val="3"/>
        <charset val="134"/>
      </rPr>
      <t>冬季结合圣诞及热点进行氛围场景打造。</t>
    </r>
    <r>
      <rPr>
        <sz val="12"/>
        <rFont val="Times New Roman"/>
        <family val="1"/>
      </rPr>
      <t xml:space="preserve">
4</t>
    </r>
    <r>
      <rPr>
        <sz val="12"/>
        <rFont val="宋体"/>
        <family val="3"/>
        <charset val="134"/>
      </rPr>
      <t>、</t>
    </r>
    <r>
      <rPr>
        <sz val="12"/>
        <rFont val="Times New Roman"/>
        <family val="1"/>
      </rPr>
      <t>2027</t>
    </r>
    <r>
      <rPr>
        <sz val="12"/>
        <rFont val="宋体"/>
        <family val="3"/>
        <charset val="134"/>
      </rPr>
      <t>年</t>
    </r>
    <r>
      <rPr>
        <sz val="12"/>
        <rFont val="Times New Roman"/>
        <family val="1"/>
      </rPr>
      <t>1</t>
    </r>
    <r>
      <rPr>
        <sz val="12"/>
        <rFont val="宋体"/>
        <family val="3"/>
        <charset val="134"/>
      </rPr>
      <t>月</t>
    </r>
    <r>
      <rPr>
        <sz val="12"/>
        <rFont val="Times New Roman"/>
        <family val="1"/>
      </rPr>
      <t>-2027</t>
    </r>
    <r>
      <rPr>
        <sz val="12"/>
        <rFont val="宋体"/>
        <family val="3"/>
        <charset val="134"/>
      </rPr>
      <t>年</t>
    </r>
    <r>
      <rPr>
        <sz val="12"/>
        <rFont val="Times New Roman"/>
        <family val="1"/>
      </rPr>
      <t>6</t>
    </r>
    <r>
      <rPr>
        <sz val="12"/>
        <rFont val="宋体"/>
        <family val="3"/>
        <charset val="134"/>
      </rPr>
      <t>月</t>
    </r>
    <r>
      <rPr>
        <sz val="12"/>
        <rFont val="Times New Roman"/>
        <family val="1"/>
      </rPr>
      <t xml:space="preserve">
</t>
    </r>
    <r>
      <rPr>
        <sz val="12"/>
        <rFont val="宋体"/>
        <family val="3"/>
        <charset val="134"/>
      </rPr>
      <t>新春</t>
    </r>
    <r>
      <rPr>
        <sz val="12"/>
        <rFont val="Times New Roman"/>
        <family val="1"/>
      </rPr>
      <t>+</t>
    </r>
    <r>
      <rPr>
        <sz val="12"/>
        <rFont val="宋体"/>
        <family val="3"/>
        <charset val="134"/>
      </rPr>
      <t>春季进行主题创新场景布置，夏季联动</t>
    </r>
    <r>
      <rPr>
        <sz val="12"/>
        <rFont val="Times New Roman"/>
        <family val="1"/>
      </rPr>
      <t>ip</t>
    </r>
    <r>
      <rPr>
        <sz val="12"/>
        <rFont val="宋体"/>
        <family val="3"/>
        <charset val="134"/>
      </rPr>
      <t>进行主题创新场景布置，并结合补贴促销活动促进消费。</t>
    </r>
  </si>
  <si>
    <r>
      <rPr>
        <sz val="12"/>
        <rFont val="Times New Roman"/>
        <family val="1"/>
      </rPr>
      <t>1</t>
    </r>
    <r>
      <rPr>
        <sz val="12"/>
        <rFont val="宋体"/>
        <family val="3"/>
        <charset val="134"/>
      </rPr>
      <t>、商户业绩同比提升</t>
    </r>
    <r>
      <rPr>
        <sz val="12"/>
        <rFont val="Times New Roman"/>
        <family val="1"/>
      </rPr>
      <t>≥5%</t>
    </r>
    <r>
      <rPr>
        <sz val="12"/>
        <rFont val="宋体"/>
        <family val="3"/>
        <charset val="134"/>
      </rPr>
      <t>。</t>
    </r>
    <r>
      <rPr>
        <sz val="12"/>
        <rFont val="Times New Roman"/>
        <family val="1"/>
      </rPr>
      <t xml:space="preserve">
2</t>
    </r>
    <r>
      <rPr>
        <sz val="12"/>
        <rFont val="宋体"/>
        <family val="3"/>
        <charset val="134"/>
      </rPr>
      <t>、全平台粉丝数提升</t>
    </r>
    <r>
      <rPr>
        <sz val="12"/>
        <rFont val="Times New Roman"/>
        <family val="1"/>
      </rPr>
      <t>200%
3</t>
    </r>
    <r>
      <rPr>
        <sz val="12"/>
        <rFont val="宋体"/>
        <family val="3"/>
        <charset val="134"/>
      </rPr>
      <t>、每年开展异业合作品牌</t>
    </r>
    <r>
      <rPr>
        <sz val="12"/>
        <rFont val="Times New Roman"/>
        <family val="1"/>
      </rPr>
      <t>≥5</t>
    </r>
    <r>
      <rPr>
        <sz val="12"/>
        <rFont val="宋体"/>
        <family val="3"/>
        <charset val="134"/>
      </rPr>
      <t>家</t>
    </r>
  </si>
  <si>
    <r>
      <rPr>
        <sz val="12"/>
        <rFont val="宋体"/>
        <family val="3"/>
        <charset val="134"/>
      </rPr>
      <t>刘智颖</t>
    </r>
  </si>
  <si>
    <r>
      <rPr>
        <sz val="12"/>
        <rFont val="宋体"/>
        <family val="3"/>
        <charset val="134"/>
      </rPr>
      <t>优托邦（奥体）升级商文旅体健融合消费新场景项目</t>
    </r>
  </si>
  <si>
    <r>
      <rPr>
        <sz val="12"/>
        <rFont val="宋体"/>
        <family val="3"/>
        <charset val="134"/>
      </rPr>
      <t>奥体南路</t>
    </r>
    <r>
      <rPr>
        <sz val="12"/>
        <rFont val="Times New Roman"/>
        <family val="1"/>
      </rPr>
      <t>12</t>
    </r>
    <r>
      <rPr>
        <sz val="12"/>
        <rFont val="宋体"/>
        <family val="3"/>
        <charset val="134"/>
      </rPr>
      <t>号</t>
    </r>
  </si>
  <si>
    <r>
      <rPr>
        <sz val="12"/>
        <rFont val="宋体"/>
        <family val="3"/>
        <charset val="134"/>
      </rPr>
      <t>广州市高德花花置业有限公司</t>
    </r>
  </si>
  <si>
    <r>
      <rPr>
        <sz val="12"/>
        <rFont val="宋体"/>
        <family val="3"/>
        <charset val="134"/>
      </rPr>
      <t>天河区奥体优托邦总商业建筑面积达</t>
    </r>
    <r>
      <rPr>
        <sz val="12"/>
        <rFont val="Times New Roman"/>
        <family val="1"/>
      </rPr>
      <t xml:space="preserve"> 30 </t>
    </r>
    <r>
      <rPr>
        <sz val="12"/>
        <rFont val="宋体"/>
        <family val="3"/>
        <charset val="134"/>
      </rPr>
      <t>万平方米，占地面积</t>
    </r>
    <r>
      <rPr>
        <sz val="12"/>
        <rFont val="Times New Roman"/>
        <family val="1"/>
      </rPr>
      <t xml:space="preserve"> 28 </t>
    </r>
    <r>
      <rPr>
        <sz val="12"/>
        <rFont val="宋体"/>
        <family val="3"/>
        <charset val="134"/>
      </rPr>
      <t>万平方米，配备</t>
    </r>
    <r>
      <rPr>
        <sz val="12"/>
        <rFont val="Times New Roman"/>
        <family val="1"/>
      </rPr>
      <t xml:space="preserve"> 4500 </t>
    </r>
    <r>
      <rPr>
        <sz val="12"/>
        <rFont val="宋体"/>
        <family val="3"/>
        <charset val="134"/>
      </rPr>
      <t>个停车位，规划</t>
    </r>
    <r>
      <rPr>
        <sz val="12"/>
        <rFont val="Times New Roman"/>
        <family val="1"/>
      </rPr>
      <t xml:space="preserve"> 500 </t>
    </r>
    <r>
      <rPr>
        <sz val="12"/>
        <rFont val="宋体"/>
        <family val="3"/>
        <charset val="134"/>
      </rPr>
      <t>余家店铺。</t>
    </r>
    <r>
      <rPr>
        <sz val="12"/>
        <rFont val="Times New Roman"/>
        <family val="1"/>
      </rPr>
      <t xml:space="preserve">
</t>
    </r>
    <r>
      <rPr>
        <sz val="12"/>
        <rFont val="宋体"/>
        <family val="3"/>
        <charset val="134"/>
      </rPr>
      <t>借助第十五届全国运动会的契机，奥体优托邦拟调整项目定位，由国际著名文旅主题乐园设计公司协助操盘，做全面升级规划。</t>
    </r>
    <r>
      <rPr>
        <sz val="12"/>
        <rFont val="Times New Roman"/>
        <family val="1"/>
      </rPr>
      <t xml:space="preserve">
</t>
    </r>
    <r>
      <rPr>
        <sz val="12"/>
        <rFont val="宋体"/>
        <family val="3"/>
        <charset val="134"/>
      </rPr>
      <t>升级后定位：天河区奥体优托邦项目依托联动广东省奥林匹克中心及体育公园，打造三位一体的文化</t>
    </r>
    <r>
      <rPr>
        <sz val="12"/>
        <rFont val="Times New Roman"/>
        <family val="1"/>
      </rPr>
      <t xml:space="preserve"> </t>
    </r>
    <r>
      <rPr>
        <sz val="12"/>
        <rFont val="宋体"/>
        <family val="3"/>
        <charset val="134"/>
      </rPr>
      <t>体育</t>
    </r>
    <r>
      <rPr>
        <sz val="12"/>
        <rFont val="Times New Roman"/>
        <family val="1"/>
      </rPr>
      <t xml:space="preserve"> </t>
    </r>
    <r>
      <rPr>
        <sz val="12"/>
        <rFont val="宋体"/>
        <family val="3"/>
        <charset val="134"/>
      </rPr>
      <t>运动、旅游、</t>
    </r>
    <r>
      <rPr>
        <sz val="12"/>
        <rFont val="Times New Roman"/>
        <family val="1"/>
      </rPr>
      <t xml:space="preserve"> </t>
    </r>
    <r>
      <rPr>
        <sz val="12"/>
        <rFont val="宋体"/>
        <family val="3"/>
        <charset val="134"/>
      </rPr>
      <t>商业大综合主题社交景区。项目升级后将致力成为服务整个湾区的</t>
    </r>
    <r>
      <rPr>
        <sz val="12"/>
        <rFont val="Times New Roman"/>
        <family val="1"/>
      </rPr>
      <t>30</t>
    </r>
    <r>
      <rPr>
        <sz val="12"/>
        <rFont val="宋体"/>
        <family val="3"/>
        <charset val="134"/>
      </rPr>
      <t>万平的文商旅社交项目</t>
    </r>
    <r>
      <rPr>
        <sz val="12"/>
        <rFont val="Times New Roman"/>
        <family val="1"/>
      </rPr>
      <t>.</t>
    </r>
    <r>
      <rPr>
        <sz val="12"/>
        <rFont val="宋体"/>
        <family val="3"/>
        <charset val="134"/>
      </rPr>
      <t>项目目前正在紧锣密鼓推进文旅化、主题化各板块的规划及设计，拟打造十大社交体验主力空间。</t>
    </r>
  </si>
  <si>
    <r>
      <rPr>
        <sz val="12"/>
        <rFont val="Times New Roman"/>
        <family val="1"/>
      </rPr>
      <t>2025</t>
    </r>
    <r>
      <rPr>
        <sz val="12"/>
        <rFont val="宋体"/>
        <family val="3"/>
        <charset val="134"/>
      </rPr>
      <t>年</t>
    </r>
    <r>
      <rPr>
        <sz val="12"/>
        <rFont val="Times New Roman"/>
        <family val="1"/>
      </rPr>
      <t>12</t>
    </r>
    <r>
      <rPr>
        <sz val="12"/>
        <rFont val="宋体"/>
        <family val="3"/>
        <charset val="134"/>
      </rPr>
      <t>月</t>
    </r>
    <r>
      <rPr>
        <sz val="12"/>
        <rFont val="Times New Roman"/>
        <family val="1"/>
      </rPr>
      <t xml:space="preserve">
1</t>
    </r>
    <r>
      <rPr>
        <sz val="12"/>
        <rFont val="宋体"/>
        <family val="3"/>
        <charset val="134"/>
      </rPr>
      <t>、咖啡博物馆（约</t>
    </r>
    <r>
      <rPr>
        <sz val="12"/>
        <rFont val="Times New Roman"/>
        <family val="1"/>
      </rPr>
      <t xml:space="preserve"> 6000 </t>
    </r>
    <r>
      <rPr>
        <sz val="12"/>
        <rFont val="宋体"/>
        <family val="3"/>
        <charset val="134"/>
      </rPr>
      <t>平方米）</t>
    </r>
    <r>
      <rPr>
        <sz val="12"/>
        <rFont val="Times New Roman"/>
        <family val="1"/>
      </rPr>
      <t xml:space="preserve">
2</t>
    </r>
    <r>
      <rPr>
        <sz val="12"/>
        <rFont val="宋体"/>
        <family val="3"/>
        <charset val="134"/>
      </rPr>
      <t>、</t>
    </r>
    <r>
      <rPr>
        <sz val="12"/>
        <rFont val="Times New Roman"/>
        <family val="1"/>
      </rPr>
      <t xml:space="preserve">XR - </t>
    </r>
    <r>
      <rPr>
        <sz val="12"/>
        <rFont val="宋体"/>
        <family val="3"/>
        <charset val="134"/>
      </rPr>
      <t>次元世界：拟打造国内体量最大的室内外约</t>
    </r>
    <r>
      <rPr>
        <sz val="12"/>
        <rFont val="Times New Roman"/>
        <family val="1"/>
      </rPr>
      <t xml:space="preserve"> 5 </t>
    </r>
    <r>
      <rPr>
        <sz val="12"/>
        <rFont val="宋体"/>
        <family val="3"/>
        <charset val="134"/>
      </rPr>
      <t>万平方米</t>
    </r>
    <r>
      <rPr>
        <sz val="12"/>
        <rFont val="Times New Roman"/>
        <family val="1"/>
      </rPr>
      <t xml:space="preserve"> </t>
    </r>
    <r>
      <rPr>
        <sz val="12"/>
        <rFont val="宋体"/>
        <family val="3"/>
        <charset val="134"/>
      </rPr>
      <t>次元圣地；</t>
    </r>
    <r>
      <rPr>
        <sz val="12"/>
        <rFont val="Times New Roman"/>
        <family val="1"/>
      </rPr>
      <t xml:space="preserve">
3</t>
    </r>
    <r>
      <rPr>
        <sz val="12"/>
        <rFont val="宋体"/>
        <family val="3"/>
        <charset val="134"/>
      </rPr>
      <t>、</t>
    </r>
    <r>
      <rPr>
        <sz val="12"/>
        <rFont val="Times New Roman"/>
        <family val="1"/>
      </rPr>
      <t xml:space="preserve">XR HOUSE </t>
    </r>
    <r>
      <rPr>
        <sz val="12"/>
        <rFont val="宋体"/>
        <family val="3"/>
        <charset val="134"/>
      </rPr>
      <t>综合潮流运动娱乐馆（约</t>
    </r>
    <r>
      <rPr>
        <sz val="12"/>
        <rFont val="Times New Roman"/>
        <family val="1"/>
      </rPr>
      <t xml:space="preserve"> 1 </t>
    </r>
    <r>
      <rPr>
        <sz val="12"/>
        <rFont val="宋体"/>
        <family val="3"/>
        <charset val="134"/>
      </rPr>
      <t>万平方米）</t>
    </r>
    <r>
      <rPr>
        <sz val="12"/>
        <rFont val="Times New Roman"/>
        <family val="1"/>
      </rPr>
      <t xml:space="preserve">
4</t>
    </r>
    <r>
      <rPr>
        <sz val="12"/>
        <rFont val="宋体"/>
        <family val="3"/>
        <charset val="134"/>
      </rPr>
      <t>、室内外超</t>
    </r>
    <r>
      <rPr>
        <sz val="12"/>
        <rFont val="Times New Roman"/>
        <family val="1"/>
      </rPr>
      <t>2</t>
    </r>
    <r>
      <rPr>
        <sz val="12"/>
        <rFont val="宋体"/>
        <family val="3"/>
        <charset val="134"/>
      </rPr>
      <t>万平方米的运动主题组团（包含室内：广州最大</t>
    </r>
    <r>
      <rPr>
        <sz val="12"/>
        <rFont val="Times New Roman"/>
        <family val="1"/>
      </rPr>
      <t>5000</t>
    </r>
    <r>
      <rPr>
        <sz val="12"/>
        <rFont val="宋体"/>
        <family val="3"/>
        <charset val="134"/>
      </rPr>
      <t>平活力真冰场、</t>
    </r>
    <r>
      <rPr>
        <sz val="12"/>
        <rFont val="Times New Roman"/>
        <family val="1"/>
      </rPr>
      <t>3000</t>
    </r>
    <r>
      <rPr>
        <sz val="12"/>
        <rFont val="宋体"/>
        <family val="3"/>
        <charset val="134"/>
      </rPr>
      <t>超大室内健身空间、</t>
    </r>
    <r>
      <rPr>
        <sz val="12"/>
        <rFont val="Times New Roman"/>
        <family val="1"/>
      </rPr>
      <t>4500</t>
    </r>
    <r>
      <rPr>
        <sz val="12"/>
        <rFont val="宋体"/>
        <family val="3"/>
        <charset val="134"/>
      </rPr>
      <t>平数字运动馆；户外：攀岩、篮球场、足球场、街头滑板、探索挑战运动项目、高空挑战项目以及迪卡侬综合运动超市）</t>
    </r>
    <r>
      <rPr>
        <sz val="12"/>
        <rFont val="Times New Roman"/>
        <family val="1"/>
      </rPr>
      <t xml:space="preserve">
5</t>
    </r>
    <r>
      <rPr>
        <sz val="12"/>
        <rFont val="宋体"/>
        <family val="3"/>
        <charset val="134"/>
      </rPr>
      <t>、室内寓教于乐的童年时光儿童探索乐园</t>
    </r>
    <r>
      <rPr>
        <sz val="12"/>
        <rFont val="Times New Roman"/>
        <family val="1"/>
      </rPr>
      <t xml:space="preserve">
2026</t>
    </r>
    <r>
      <rPr>
        <sz val="12"/>
        <rFont val="宋体"/>
        <family val="3"/>
        <charset val="134"/>
      </rPr>
      <t>年</t>
    </r>
    <r>
      <rPr>
        <sz val="12"/>
        <rFont val="Times New Roman"/>
        <family val="1"/>
      </rPr>
      <t>6</t>
    </r>
    <r>
      <rPr>
        <sz val="12"/>
        <rFont val="宋体"/>
        <family val="3"/>
        <charset val="134"/>
      </rPr>
      <t>月</t>
    </r>
    <r>
      <rPr>
        <sz val="12"/>
        <rFont val="Times New Roman"/>
        <family val="1"/>
      </rPr>
      <t xml:space="preserve">
1</t>
    </r>
    <r>
      <rPr>
        <sz val="12"/>
        <rFont val="宋体"/>
        <family val="3"/>
        <charset val="134"/>
      </rPr>
      <t>、暮色夜经济青年社交场（约</t>
    </r>
    <r>
      <rPr>
        <sz val="12"/>
        <rFont val="Times New Roman"/>
        <family val="1"/>
      </rPr>
      <t xml:space="preserve"> 3 </t>
    </r>
    <r>
      <rPr>
        <sz val="12"/>
        <rFont val="宋体"/>
        <family val="3"/>
        <charset val="134"/>
      </rPr>
      <t>万平方米：包含</t>
    </r>
    <r>
      <rPr>
        <sz val="12"/>
        <rFont val="Times New Roman"/>
        <family val="1"/>
      </rPr>
      <t xml:space="preserve"> 1 </t>
    </r>
    <r>
      <rPr>
        <sz val="12"/>
        <rFont val="宋体"/>
        <family val="3"/>
        <charset val="134"/>
      </rPr>
      <t>万平方米中央剧场、</t>
    </r>
    <r>
      <rPr>
        <sz val="12"/>
        <rFont val="Times New Roman"/>
        <family val="1"/>
      </rPr>
      <t xml:space="preserve">2000 </t>
    </r>
    <r>
      <rPr>
        <sz val="12"/>
        <rFont val="宋体"/>
        <family val="3"/>
        <charset val="134"/>
      </rPr>
      <t>平方米圣殿演绎空间、</t>
    </r>
    <r>
      <rPr>
        <sz val="12"/>
        <rFont val="Times New Roman"/>
        <family val="1"/>
      </rPr>
      <t xml:space="preserve">500 </t>
    </r>
    <r>
      <rPr>
        <sz val="12"/>
        <rFont val="宋体"/>
        <family val="3"/>
        <charset val="134"/>
      </rPr>
      <t>平方米多功能音乐厅及近</t>
    </r>
    <r>
      <rPr>
        <sz val="12"/>
        <rFont val="Times New Roman"/>
        <family val="1"/>
      </rPr>
      <t xml:space="preserve"> 2 </t>
    </r>
    <r>
      <rPr>
        <sz val="12"/>
        <rFont val="宋体"/>
        <family val="3"/>
        <charset val="134"/>
      </rPr>
      <t>万平方米特色酒吧街）</t>
    </r>
    <r>
      <rPr>
        <sz val="12"/>
        <rFont val="Times New Roman"/>
        <family val="1"/>
      </rPr>
      <t xml:space="preserve">
2</t>
    </r>
    <r>
      <rPr>
        <sz val="12"/>
        <rFont val="宋体"/>
        <family val="3"/>
        <charset val="134"/>
      </rPr>
      <t>、室内外超</t>
    </r>
    <r>
      <rPr>
        <sz val="12"/>
        <rFont val="Times New Roman"/>
        <family val="1"/>
      </rPr>
      <t xml:space="preserve"> 1 </t>
    </r>
    <r>
      <rPr>
        <sz val="12"/>
        <rFont val="宋体"/>
        <family val="3"/>
        <charset val="134"/>
      </rPr>
      <t>万平方米的宠物乐园及全商场宠物友好生态（包含室外：</t>
    </r>
    <r>
      <rPr>
        <sz val="12"/>
        <rFont val="Times New Roman"/>
        <family val="1"/>
      </rPr>
      <t>3000</t>
    </r>
    <r>
      <rPr>
        <sz val="12"/>
        <rFont val="宋体"/>
        <family val="3"/>
        <charset val="134"/>
      </rPr>
      <t>平宠物运动公园</t>
    </r>
    <r>
      <rPr>
        <sz val="12"/>
        <rFont val="Times New Roman"/>
        <family val="1"/>
      </rPr>
      <t>+2000</t>
    </r>
    <r>
      <rPr>
        <sz val="12"/>
        <rFont val="宋体"/>
        <family val="3"/>
        <charset val="134"/>
      </rPr>
      <t>平方宠物休闲公园，室内人宠社交空间：宠物图书馆</t>
    </r>
    <r>
      <rPr>
        <sz val="12"/>
        <rFont val="Times New Roman"/>
        <family val="1"/>
      </rPr>
      <t>+</t>
    </r>
    <r>
      <rPr>
        <sz val="12"/>
        <rFont val="宋体"/>
        <family val="3"/>
        <charset val="134"/>
      </rPr>
      <t>宠物岛</t>
    </r>
    <r>
      <rPr>
        <sz val="12"/>
        <rFont val="Times New Roman"/>
        <family val="1"/>
      </rPr>
      <t>+</t>
    </r>
    <r>
      <rPr>
        <sz val="12"/>
        <rFont val="宋体"/>
        <family val="3"/>
        <charset val="134"/>
      </rPr>
      <t>玩宠俱乐部）</t>
    </r>
    <r>
      <rPr>
        <sz val="12"/>
        <rFont val="Times New Roman"/>
        <family val="1"/>
      </rPr>
      <t xml:space="preserve">
2027</t>
    </r>
    <r>
      <rPr>
        <sz val="12"/>
        <rFont val="宋体"/>
        <family val="3"/>
        <charset val="134"/>
      </rPr>
      <t>年</t>
    </r>
    <r>
      <rPr>
        <sz val="12"/>
        <rFont val="Times New Roman"/>
        <family val="1"/>
      </rPr>
      <t xml:space="preserve">
1</t>
    </r>
    <r>
      <rPr>
        <sz val="12"/>
        <rFont val="宋体"/>
        <family val="3"/>
        <charset val="134"/>
      </rPr>
      <t>、户外约</t>
    </r>
    <r>
      <rPr>
        <sz val="12"/>
        <rFont val="Times New Roman"/>
        <family val="1"/>
      </rPr>
      <t>5</t>
    </r>
    <r>
      <rPr>
        <sz val="12"/>
        <rFont val="宋体"/>
        <family val="3"/>
        <charset val="134"/>
      </rPr>
      <t>万平大型主题乐园（含摩天轮、过山车、海盗船、水滑道、跳楼机等大型动力游乐项目及</t>
    </r>
    <r>
      <rPr>
        <sz val="12"/>
        <rFont val="Times New Roman"/>
        <family val="1"/>
      </rPr>
      <t>IP</t>
    </r>
    <r>
      <rPr>
        <sz val="12"/>
        <rFont val="宋体"/>
        <family val="3"/>
        <charset val="134"/>
      </rPr>
      <t>无动力乐园）</t>
    </r>
    <r>
      <rPr>
        <sz val="12"/>
        <rFont val="Times New Roman"/>
        <family val="1"/>
      </rPr>
      <t xml:space="preserve">
2</t>
    </r>
    <r>
      <rPr>
        <sz val="12"/>
        <rFont val="宋体"/>
        <family val="3"/>
        <charset val="134"/>
      </rPr>
      <t>、</t>
    </r>
    <r>
      <rPr>
        <sz val="12"/>
        <rFont val="Times New Roman"/>
        <family val="1"/>
      </rPr>
      <t xml:space="preserve">XR </t>
    </r>
    <r>
      <rPr>
        <sz val="12"/>
        <rFont val="宋体"/>
        <family val="3"/>
        <charset val="134"/>
      </rPr>
      <t>未来科技馆（约</t>
    </r>
    <r>
      <rPr>
        <sz val="12"/>
        <rFont val="Times New Roman"/>
        <family val="1"/>
      </rPr>
      <t xml:space="preserve"> 2 </t>
    </r>
    <r>
      <rPr>
        <sz val="12"/>
        <rFont val="宋体"/>
        <family val="3"/>
        <charset val="134"/>
      </rPr>
      <t>万平方米）</t>
    </r>
    <r>
      <rPr>
        <sz val="12"/>
        <rFont val="Times New Roman"/>
        <family val="1"/>
      </rPr>
      <t xml:space="preserve">
3</t>
    </r>
    <r>
      <rPr>
        <sz val="12"/>
        <rFont val="宋体"/>
        <family val="3"/>
        <charset val="134"/>
      </rPr>
      <t>、超</t>
    </r>
    <r>
      <rPr>
        <sz val="12"/>
        <rFont val="Times New Roman"/>
        <family val="1"/>
      </rPr>
      <t xml:space="preserve"> 1 </t>
    </r>
    <r>
      <rPr>
        <sz val="12"/>
        <rFont val="宋体"/>
        <family val="3"/>
        <charset val="134"/>
      </rPr>
      <t>万平方米的潮流艺术主题策展区</t>
    </r>
    <r>
      <rPr>
        <sz val="12"/>
        <rFont val="Times New Roman"/>
        <family val="1"/>
      </rPr>
      <t xml:space="preserve">
</t>
    </r>
  </si>
  <si>
    <r>
      <rPr>
        <sz val="12"/>
        <rFont val="宋体"/>
        <family val="3"/>
        <charset val="134"/>
      </rPr>
      <t>项目升级后：</t>
    </r>
    <r>
      <rPr>
        <sz val="12"/>
        <rFont val="Times New Roman"/>
        <family val="1"/>
      </rPr>
      <t xml:space="preserve">
1</t>
    </r>
    <r>
      <rPr>
        <sz val="12"/>
        <rFont val="宋体"/>
        <family val="3"/>
        <charset val="134"/>
      </rPr>
      <t>、预计增加就业人数</t>
    </r>
    <r>
      <rPr>
        <sz val="12"/>
        <rFont val="Times New Roman"/>
        <family val="1"/>
      </rPr>
      <t>800</t>
    </r>
    <r>
      <rPr>
        <sz val="12"/>
        <rFont val="宋体"/>
        <family val="3"/>
        <charset val="134"/>
      </rPr>
      <t>人（现员工</t>
    </r>
    <r>
      <rPr>
        <sz val="12"/>
        <rFont val="Times New Roman"/>
        <family val="1"/>
      </rPr>
      <t>2118</t>
    </r>
    <r>
      <rPr>
        <sz val="12"/>
        <rFont val="宋体"/>
        <family val="3"/>
        <charset val="134"/>
      </rPr>
      <t>人）</t>
    </r>
    <r>
      <rPr>
        <sz val="12"/>
        <rFont val="Times New Roman"/>
        <family val="1"/>
      </rPr>
      <t xml:space="preserve">
2</t>
    </r>
    <r>
      <rPr>
        <sz val="12"/>
        <rFont val="宋体"/>
        <family val="3"/>
        <charset val="134"/>
      </rPr>
      <t>、预计增加车流</t>
    </r>
    <r>
      <rPr>
        <sz val="12"/>
        <rFont val="Times New Roman"/>
        <family val="1"/>
      </rPr>
      <t>8</t>
    </r>
    <r>
      <rPr>
        <sz val="12"/>
        <rFont val="宋体"/>
        <family val="3"/>
        <charset val="134"/>
      </rPr>
      <t>万车次</t>
    </r>
    <r>
      <rPr>
        <sz val="12"/>
        <rFont val="Times New Roman"/>
        <family val="1"/>
      </rPr>
      <t>/</t>
    </r>
    <r>
      <rPr>
        <sz val="12"/>
        <rFont val="宋体"/>
        <family val="3"/>
        <charset val="134"/>
      </rPr>
      <t>月（现</t>
    </r>
    <r>
      <rPr>
        <sz val="12"/>
        <rFont val="Times New Roman"/>
        <family val="1"/>
      </rPr>
      <t>40</t>
    </r>
    <r>
      <rPr>
        <sz val="12"/>
        <rFont val="宋体"/>
        <family val="3"/>
        <charset val="134"/>
      </rPr>
      <t>万车次</t>
    </r>
    <r>
      <rPr>
        <sz val="12"/>
        <rFont val="Times New Roman"/>
        <family val="1"/>
      </rPr>
      <t>/</t>
    </r>
    <r>
      <rPr>
        <sz val="12"/>
        <rFont val="宋体"/>
        <family val="3"/>
        <charset val="134"/>
      </rPr>
      <t>月）</t>
    </r>
    <r>
      <rPr>
        <sz val="12"/>
        <rFont val="Times New Roman"/>
        <family val="1"/>
      </rPr>
      <t xml:space="preserve">
3</t>
    </r>
    <r>
      <rPr>
        <sz val="12"/>
        <rFont val="宋体"/>
        <family val="3"/>
        <charset val="134"/>
      </rPr>
      <t>、引入首店品牌不低于</t>
    </r>
    <r>
      <rPr>
        <sz val="12"/>
        <rFont val="Times New Roman"/>
        <family val="1"/>
      </rPr>
      <t>10</t>
    </r>
    <r>
      <rPr>
        <sz val="12"/>
        <rFont val="宋体"/>
        <family val="3"/>
        <charset val="134"/>
      </rPr>
      <t>家</t>
    </r>
  </si>
  <si>
    <r>
      <rPr>
        <sz val="12"/>
        <rFont val="宋体"/>
        <family val="3"/>
        <charset val="134"/>
      </rPr>
      <t>李格</t>
    </r>
    <r>
      <rPr>
        <sz val="12"/>
        <rFont val="Times New Roman"/>
        <family val="1"/>
      </rPr>
      <t xml:space="preserve">
</t>
    </r>
    <r>
      <rPr>
        <sz val="12"/>
        <rFont val="宋体"/>
        <family val="3"/>
        <charset val="134"/>
      </rPr>
      <t>房超楠</t>
    </r>
    <r>
      <rPr>
        <sz val="12"/>
        <rFont val="Times New Roman"/>
        <family val="1"/>
      </rPr>
      <t xml:space="preserve">
</t>
    </r>
    <r>
      <rPr>
        <sz val="12"/>
        <rFont val="宋体"/>
        <family val="3"/>
        <charset val="134"/>
      </rPr>
      <t>周锦群</t>
    </r>
  </si>
  <si>
    <r>
      <rPr>
        <sz val="12"/>
        <rFont val="宋体"/>
        <family val="3"/>
        <charset val="134"/>
      </rPr>
      <t>溪木源</t>
    </r>
    <r>
      <rPr>
        <sz val="12"/>
        <rFont val="Times New Roman"/>
        <family val="1"/>
      </rPr>
      <t>×</t>
    </r>
    <r>
      <rPr>
        <sz val="12"/>
        <rFont val="宋体"/>
        <family val="3"/>
        <charset val="134"/>
      </rPr>
      <t>知名</t>
    </r>
    <r>
      <rPr>
        <sz val="12"/>
        <rFont val="Times New Roman"/>
        <family val="1"/>
      </rPr>
      <t>IP</t>
    </r>
    <r>
      <rPr>
        <sz val="12"/>
        <rFont val="宋体"/>
        <family val="3"/>
        <charset val="134"/>
      </rPr>
      <t>创意联名研发设计及市场推广计划</t>
    </r>
  </si>
  <si>
    <r>
      <rPr>
        <sz val="12"/>
        <rFont val="宋体"/>
        <family val="3"/>
        <charset val="134"/>
      </rPr>
      <t>广州市天河区广州大道北</t>
    </r>
    <r>
      <rPr>
        <sz val="12"/>
        <rFont val="Times New Roman"/>
        <family val="1"/>
      </rPr>
      <t>544</t>
    </r>
    <r>
      <rPr>
        <sz val="12"/>
        <rFont val="宋体"/>
        <family val="3"/>
        <charset val="134"/>
      </rPr>
      <t>号</t>
    </r>
    <r>
      <rPr>
        <sz val="12"/>
        <rFont val="Times New Roman"/>
        <family val="1"/>
      </rPr>
      <t>22</t>
    </r>
    <r>
      <rPr>
        <sz val="12"/>
        <rFont val="宋体"/>
        <family val="3"/>
        <charset val="134"/>
      </rPr>
      <t>栋</t>
    </r>
    <r>
      <rPr>
        <sz val="12"/>
        <rFont val="Times New Roman"/>
        <family val="1"/>
      </rPr>
      <t>401</t>
    </r>
    <r>
      <rPr>
        <sz val="12"/>
        <rFont val="宋体"/>
        <family val="3"/>
        <charset val="134"/>
      </rPr>
      <t>、</t>
    </r>
    <r>
      <rPr>
        <sz val="12"/>
        <rFont val="Times New Roman"/>
        <family val="1"/>
      </rPr>
      <t>402</t>
    </r>
    <r>
      <rPr>
        <sz val="12"/>
        <rFont val="宋体"/>
        <family val="3"/>
        <charset val="134"/>
      </rPr>
      <t>房</t>
    </r>
  </si>
  <si>
    <r>
      <rPr>
        <sz val="12"/>
        <rFont val="宋体"/>
        <family val="3"/>
        <charset val="134"/>
      </rPr>
      <t>诺德溯源（广州）生物科技有限公司</t>
    </r>
  </si>
  <si>
    <r>
      <rPr>
        <sz val="12"/>
        <rFont val="宋体"/>
        <family val="3"/>
        <charset val="134"/>
      </rPr>
      <t>项目内容与功能：</t>
    </r>
    <r>
      <rPr>
        <sz val="12"/>
        <rFont val="Times New Roman"/>
        <family val="1"/>
      </rPr>
      <t xml:space="preserve">
</t>
    </r>
    <r>
      <rPr>
        <sz val="12"/>
        <rFont val="宋体"/>
        <family val="3"/>
        <charset val="134"/>
      </rPr>
      <t>本项目旨在将溪木源的核心护肤产品与类似中国国家博物馆的经典馆藏文物等知名</t>
    </r>
    <r>
      <rPr>
        <sz val="12"/>
        <rFont val="Times New Roman"/>
        <family val="1"/>
      </rPr>
      <t>IP</t>
    </r>
    <r>
      <rPr>
        <sz val="12"/>
        <rFont val="宋体"/>
        <family val="3"/>
        <charset val="134"/>
      </rPr>
      <t>进行深度跨界联名。计划选取代表性</t>
    </r>
    <r>
      <rPr>
        <sz val="12"/>
        <rFont val="Times New Roman"/>
        <family val="1"/>
      </rPr>
      <t>ip</t>
    </r>
    <r>
      <rPr>
        <sz val="12"/>
        <rFont val="宋体"/>
        <family val="3"/>
        <charset val="134"/>
      </rPr>
      <t>元素，将其美学精髓与东方意境融入溪木源山茶花、层孔菌等自然成分护肤品的包装设计与品牌叙事中，推出一系列限量版联名礼盒。</t>
    </r>
    <r>
      <rPr>
        <sz val="12"/>
        <rFont val="Times New Roman"/>
        <family val="1"/>
      </rPr>
      <t xml:space="preserve">
</t>
    </r>
    <r>
      <rPr>
        <sz val="12"/>
        <rFont val="宋体"/>
        <family val="3"/>
        <charset val="134"/>
      </rPr>
      <t>实现功能：</t>
    </r>
    <r>
      <rPr>
        <sz val="12"/>
        <rFont val="Times New Roman"/>
        <family val="1"/>
      </rPr>
      <t xml:space="preserve">
1.</t>
    </r>
    <r>
      <rPr>
        <sz val="12"/>
        <rFont val="宋体"/>
        <family val="3"/>
        <charset val="134"/>
      </rPr>
      <t>文化赋能产品：</t>
    </r>
    <r>
      <rPr>
        <sz val="12"/>
        <rFont val="Times New Roman"/>
        <family val="1"/>
      </rPr>
      <t xml:space="preserve"> </t>
    </r>
    <r>
      <rPr>
        <sz val="12"/>
        <rFont val="宋体"/>
        <family val="3"/>
        <charset val="134"/>
      </rPr>
      <t>通过</t>
    </r>
    <r>
      <rPr>
        <sz val="12"/>
        <rFont val="Times New Roman"/>
        <family val="1"/>
      </rPr>
      <t>IP</t>
    </r>
    <r>
      <rPr>
        <sz val="12"/>
        <rFont val="宋体"/>
        <family val="3"/>
        <charset val="134"/>
      </rPr>
      <t>融合，提升产品文化附加值，打造兼具护肤功效与艺术收藏价值的国潮新品，满足消费者情感与文化消费需求。</t>
    </r>
    <r>
      <rPr>
        <sz val="12"/>
        <rFont val="Times New Roman"/>
        <family val="1"/>
      </rPr>
      <t xml:space="preserve">
2. </t>
    </r>
    <r>
      <rPr>
        <sz val="12"/>
        <rFont val="宋体"/>
        <family val="3"/>
        <charset val="134"/>
      </rPr>
      <t>品牌价值提升：</t>
    </r>
    <r>
      <rPr>
        <sz val="12"/>
        <rFont val="Times New Roman"/>
        <family val="1"/>
      </rPr>
      <t xml:space="preserve"> </t>
    </r>
    <r>
      <rPr>
        <sz val="12"/>
        <rFont val="宋体"/>
        <family val="3"/>
        <charset val="134"/>
      </rPr>
      <t>借助知名</t>
    </r>
    <r>
      <rPr>
        <sz val="12"/>
        <rFont val="Times New Roman"/>
        <family val="1"/>
      </rPr>
      <t>IP</t>
    </r>
    <r>
      <rPr>
        <sz val="12"/>
        <rFont val="宋体"/>
        <family val="3"/>
        <charset val="134"/>
      </rPr>
      <t>的公信力与影响力，强化溪木源</t>
    </r>
    <r>
      <rPr>
        <sz val="12"/>
        <rFont val="Times New Roman"/>
        <family val="1"/>
      </rPr>
      <t>“</t>
    </r>
    <r>
      <rPr>
        <sz val="12"/>
        <rFont val="宋体"/>
        <family val="3"/>
        <charset val="134"/>
      </rPr>
      <t>专研自然，有效护肤</t>
    </r>
    <r>
      <rPr>
        <sz val="12"/>
        <rFont val="Times New Roman"/>
        <family val="1"/>
      </rPr>
      <t>”</t>
    </r>
    <r>
      <rPr>
        <sz val="12"/>
        <rFont val="宋体"/>
        <family val="3"/>
        <charset val="134"/>
      </rPr>
      <t>的东方品牌形象，增强品牌美誉度与差异化竞争力。</t>
    </r>
    <r>
      <rPr>
        <sz val="12"/>
        <rFont val="Times New Roman"/>
        <family val="1"/>
      </rPr>
      <t xml:space="preserve">
3. </t>
    </r>
    <r>
      <rPr>
        <sz val="12"/>
        <rFont val="宋体"/>
        <family val="3"/>
        <charset val="134"/>
      </rPr>
      <t>市场推广创新：</t>
    </r>
    <r>
      <rPr>
        <sz val="12"/>
        <rFont val="Times New Roman"/>
        <family val="1"/>
      </rPr>
      <t xml:space="preserve"> </t>
    </r>
    <r>
      <rPr>
        <sz val="12"/>
        <rFont val="宋体"/>
        <family val="3"/>
        <charset val="134"/>
      </rPr>
      <t>通过联名产品发布、线上线下主题营销及文化体验活动，触达更广泛的消费圈层，实现破圈传播，驱动销售增长，示范国货品牌与文化</t>
    </r>
    <r>
      <rPr>
        <sz val="12"/>
        <rFont val="Times New Roman"/>
        <family val="1"/>
      </rPr>
      <t>IP</t>
    </r>
    <r>
      <rPr>
        <sz val="12"/>
        <rFont val="宋体"/>
        <family val="3"/>
        <charset val="134"/>
      </rPr>
      <t>的创新融合路径。</t>
    </r>
  </si>
  <si>
    <r>
      <rPr>
        <sz val="12"/>
        <rFont val="宋体"/>
        <family val="3"/>
        <charset val="134"/>
      </rPr>
      <t>第一年：标杆打造与市场验证期</t>
    </r>
    <r>
      <rPr>
        <sz val="12"/>
        <rFont val="Times New Roman"/>
        <family val="1"/>
      </rPr>
      <t xml:space="preserve">
 H1 (</t>
    </r>
    <r>
      <rPr>
        <sz val="12"/>
        <rFont val="宋体"/>
        <family val="3"/>
        <charset val="134"/>
      </rPr>
      <t>第</t>
    </r>
    <r>
      <rPr>
        <sz val="12"/>
        <rFont val="Times New Roman"/>
        <family val="1"/>
      </rPr>
      <t>1-6</t>
    </r>
    <r>
      <rPr>
        <sz val="12"/>
        <rFont val="宋体"/>
        <family val="3"/>
        <charset val="134"/>
      </rPr>
      <t>个月</t>
    </r>
    <r>
      <rPr>
        <sz val="12"/>
        <rFont val="Times New Roman"/>
        <family val="1"/>
      </rPr>
      <t>)</t>
    </r>
    <r>
      <rPr>
        <sz val="12"/>
        <rFont val="宋体"/>
        <family val="3"/>
        <charset val="134"/>
      </rPr>
      <t>：</t>
    </r>
    <r>
      <rPr>
        <sz val="12"/>
        <rFont val="Times New Roman"/>
        <family val="1"/>
      </rPr>
      <t xml:space="preserve"> IP</t>
    </r>
    <r>
      <rPr>
        <sz val="12"/>
        <rFont val="宋体"/>
        <family val="3"/>
        <charset val="134"/>
      </rPr>
      <t>签约与单品攻坚</t>
    </r>
    <r>
      <rPr>
        <sz val="12"/>
        <rFont val="Times New Roman"/>
        <family val="1"/>
      </rPr>
      <t xml:space="preserve">
 </t>
    </r>
    <r>
      <rPr>
        <sz val="12"/>
        <rFont val="宋体"/>
        <family val="3"/>
        <charset val="134"/>
      </rPr>
      <t>完成与首个顶级文化</t>
    </r>
    <r>
      <rPr>
        <sz val="12"/>
        <rFont val="Times New Roman"/>
        <family val="1"/>
      </rPr>
      <t>IP</t>
    </r>
    <r>
      <rPr>
        <sz val="12"/>
        <rFont val="宋体"/>
        <family val="3"/>
        <charset val="134"/>
      </rPr>
      <t>的授权签约。</t>
    </r>
    <r>
      <rPr>
        <sz val="12"/>
        <rFont val="Times New Roman"/>
        <family val="1"/>
      </rPr>
      <t xml:space="preserve">
</t>
    </r>
    <r>
      <rPr>
        <sz val="12"/>
        <rFont val="宋体"/>
        <family val="3"/>
        <charset val="134"/>
      </rPr>
      <t>选定</t>
    </r>
    <r>
      <rPr>
        <sz val="12"/>
        <rFont val="Times New Roman"/>
        <family val="1"/>
      </rPr>
      <t>1-2</t>
    </r>
    <r>
      <rPr>
        <sz val="12"/>
        <rFont val="宋体"/>
        <family val="3"/>
        <charset val="134"/>
      </rPr>
      <t>个核心产品线（如精华、水乳）进行首期联名开发，完成产品设计、打样与定稿。</t>
    </r>
    <r>
      <rPr>
        <sz val="12"/>
        <rFont val="Times New Roman"/>
        <family val="1"/>
      </rPr>
      <t xml:space="preserve">
H2 (</t>
    </r>
    <r>
      <rPr>
        <sz val="12"/>
        <rFont val="宋体"/>
        <family val="3"/>
        <charset val="134"/>
      </rPr>
      <t>第</t>
    </r>
    <r>
      <rPr>
        <sz val="12"/>
        <rFont val="Times New Roman"/>
        <family val="1"/>
      </rPr>
      <t>7-12</t>
    </r>
    <r>
      <rPr>
        <sz val="12"/>
        <rFont val="宋体"/>
        <family val="3"/>
        <charset val="134"/>
      </rPr>
      <t>个月</t>
    </r>
    <r>
      <rPr>
        <sz val="12"/>
        <rFont val="Times New Roman"/>
        <family val="1"/>
      </rPr>
      <t>)</t>
    </r>
    <r>
      <rPr>
        <sz val="12"/>
        <rFont val="宋体"/>
        <family val="3"/>
        <charset val="134"/>
      </rPr>
      <t>：</t>
    </r>
    <r>
      <rPr>
        <sz val="12"/>
        <rFont val="Times New Roman"/>
        <family val="1"/>
      </rPr>
      <t xml:space="preserve"> </t>
    </r>
    <r>
      <rPr>
        <sz val="12"/>
        <rFont val="宋体"/>
        <family val="3"/>
        <charset val="134"/>
      </rPr>
      <t>爆款首发与声量建立</t>
    </r>
    <r>
      <rPr>
        <sz val="12"/>
        <rFont val="Times New Roman"/>
        <family val="1"/>
      </rPr>
      <t xml:space="preserve">
</t>
    </r>
    <r>
      <rPr>
        <sz val="12"/>
        <rFont val="宋体"/>
        <family val="3"/>
        <charset val="134"/>
      </rPr>
      <t>首系列联名产品量产，并启动大规模整合营销，通过限量发售打造稀缺性，收集市场反馈，验证模式可行性。</t>
    </r>
    <r>
      <rPr>
        <sz val="12"/>
        <rFont val="Times New Roman"/>
        <family val="1"/>
      </rPr>
      <t xml:space="preserve">
</t>
    </r>
    <r>
      <rPr>
        <sz val="12"/>
        <rFont val="宋体"/>
        <family val="3"/>
        <charset val="134"/>
      </rPr>
      <t>第二年：矩阵拓展与</t>
    </r>
    <r>
      <rPr>
        <sz val="12"/>
        <rFont val="Times New Roman"/>
        <family val="1"/>
      </rPr>
      <t>IP</t>
    </r>
    <r>
      <rPr>
        <sz val="12"/>
        <rFont val="宋体"/>
        <family val="3"/>
        <charset val="134"/>
      </rPr>
      <t>多元化</t>
    </r>
    <r>
      <rPr>
        <sz val="12"/>
        <rFont val="Times New Roman"/>
        <family val="1"/>
      </rPr>
      <t xml:space="preserve">
H1 (</t>
    </r>
    <r>
      <rPr>
        <sz val="12"/>
        <rFont val="宋体"/>
        <family val="3"/>
        <charset val="134"/>
      </rPr>
      <t>第</t>
    </r>
    <r>
      <rPr>
        <sz val="12"/>
        <rFont val="Times New Roman"/>
        <family val="1"/>
      </rPr>
      <t>13-18</t>
    </r>
    <r>
      <rPr>
        <sz val="12"/>
        <rFont val="宋体"/>
        <family val="3"/>
        <charset val="134"/>
      </rPr>
      <t>个月</t>
    </r>
    <r>
      <rPr>
        <sz val="12"/>
        <rFont val="Times New Roman"/>
        <family val="1"/>
      </rPr>
      <t>)</t>
    </r>
    <r>
      <rPr>
        <sz val="12"/>
        <rFont val="宋体"/>
        <family val="3"/>
        <charset val="134"/>
      </rPr>
      <t>：</t>
    </r>
    <r>
      <rPr>
        <sz val="12"/>
        <rFont val="Times New Roman"/>
        <family val="1"/>
      </rPr>
      <t xml:space="preserve"> </t>
    </r>
    <r>
      <rPr>
        <sz val="12"/>
        <rFont val="宋体"/>
        <family val="3"/>
        <charset val="134"/>
      </rPr>
      <t>产品线拓展与新</t>
    </r>
    <r>
      <rPr>
        <sz val="12"/>
        <rFont val="Times New Roman"/>
        <family val="1"/>
      </rPr>
      <t>IP</t>
    </r>
    <r>
      <rPr>
        <sz val="12"/>
        <rFont val="宋体"/>
        <family val="3"/>
        <charset val="134"/>
      </rPr>
      <t>引入</t>
    </r>
    <r>
      <rPr>
        <sz val="12"/>
        <rFont val="Times New Roman"/>
        <family val="1"/>
      </rPr>
      <t xml:space="preserve">
 H2 (</t>
    </r>
    <r>
      <rPr>
        <sz val="12"/>
        <rFont val="宋体"/>
        <family val="3"/>
        <charset val="134"/>
      </rPr>
      <t>第</t>
    </r>
    <r>
      <rPr>
        <sz val="12"/>
        <rFont val="Times New Roman"/>
        <family val="1"/>
      </rPr>
      <t>19-24</t>
    </r>
    <r>
      <rPr>
        <sz val="12"/>
        <rFont val="宋体"/>
        <family val="3"/>
        <charset val="134"/>
      </rPr>
      <t>个月</t>
    </r>
    <r>
      <rPr>
        <sz val="12"/>
        <rFont val="Times New Roman"/>
        <family val="1"/>
      </rPr>
      <t>)</t>
    </r>
    <r>
      <rPr>
        <sz val="12"/>
        <rFont val="宋体"/>
        <family val="3"/>
        <charset val="134"/>
      </rPr>
      <t>：</t>
    </r>
    <r>
      <rPr>
        <sz val="12"/>
        <rFont val="Times New Roman"/>
        <family val="1"/>
      </rPr>
      <t xml:space="preserve"> </t>
    </r>
    <r>
      <rPr>
        <sz val="12"/>
        <rFont val="宋体"/>
        <family val="3"/>
        <charset val="134"/>
      </rPr>
      <t>双</t>
    </r>
    <r>
      <rPr>
        <sz val="12"/>
        <rFont val="Times New Roman"/>
        <family val="1"/>
      </rPr>
      <t>IP</t>
    </r>
    <r>
      <rPr>
        <sz val="12"/>
        <rFont val="宋体"/>
        <family val="3"/>
        <charset val="134"/>
      </rPr>
      <t>并行与深化运营</t>
    </r>
    <r>
      <rPr>
        <sz val="12"/>
        <rFont val="Times New Roman"/>
        <family val="1"/>
      </rPr>
      <t xml:space="preserve">
 </t>
    </r>
    <r>
      <rPr>
        <sz val="12"/>
        <rFont val="宋体"/>
        <family val="3"/>
        <charset val="134"/>
      </rPr>
      <t>第二个</t>
    </r>
    <r>
      <rPr>
        <sz val="12"/>
        <rFont val="Times New Roman"/>
        <family val="1"/>
      </rPr>
      <t>IP</t>
    </r>
    <r>
      <rPr>
        <sz val="12"/>
        <rFont val="宋体"/>
        <family val="3"/>
        <charset val="134"/>
      </rPr>
      <t>联名系列产品上市，形成品牌内</t>
    </r>
    <r>
      <rPr>
        <sz val="12"/>
        <rFont val="Times New Roman"/>
        <family val="1"/>
      </rPr>
      <t>“</t>
    </r>
    <r>
      <rPr>
        <sz val="12"/>
        <rFont val="宋体"/>
        <family val="3"/>
        <charset val="134"/>
      </rPr>
      <t>双</t>
    </r>
    <r>
      <rPr>
        <sz val="12"/>
        <rFont val="Times New Roman"/>
        <family val="1"/>
      </rPr>
      <t>IP”</t>
    </r>
    <r>
      <rPr>
        <sz val="12"/>
        <rFont val="宋体"/>
        <family val="3"/>
        <charset val="134"/>
      </rPr>
      <t>联动效应。</t>
    </r>
    <r>
      <rPr>
        <sz val="12"/>
        <rFont val="Times New Roman"/>
        <family val="1"/>
      </rPr>
      <t xml:space="preserve">
</t>
    </r>
    <r>
      <rPr>
        <sz val="12"/>
        <rFont val="宋体"/>
        <family val="3"/>
        <charset val="134"/>
      </rPr>
      <t>第三年：品牌升华与可持续发展</t>
    </r>
    <r>
      <rPr>
        <sz val="12"/>
        <rFont val="Times New Roman"/>
        <family val="1"/>
      </rPr>
      <t xml:space="preserve">
 H1 (</t>
    </r>
    <r>
      <rPr>
        <sz val="12"/>
        <rFont val="宋体"/>
        <family val="3"/>
        <charset val="134"/>
      </rPr>
      <t>第</t>
    </r>
    <r>
      <rPr>
        <sz val="12"/>
        <rFont val="Times New Roman"/>
        <family val="1"/>
      </rPr>
      <t>25-30</t>
    </r>
    <r>
      <rPr>
        <sz val="12"/>
        <rFont val="宋体"/>
        <family val="3"/>
        <charset val="134"/>
      </rPr>
      <t>个月</t>
    </r>
    <r>
      <rPr>
        <sz val="12"/>
        <rFont val="Times New Roman"/>
        <family val="1"/>
      </rPr>
      <t>)</t>
    </r>
    <r>
      <rPr>
        <sz val="12"/>
        <rFont val="宋体"/>
        <family val="3"/>
        <charset val="134"/>
      </rPr>
      <t>：</t>
    </r>
    <r>
      <rPr>
        <sz val="12"/>
        <rFont val="Times New Roman"/>
        <family val="1"/>
      </rPr>
      <t xml:space="preserve"> </t>
    </r>
    <r>
      <rPr>
        <sz val="12"/>
        <rFont val="宋体"/>
        <family val="3"/>
        <charset val="134"/>
      </rPr>
      <t>品牌升华与文化深耕</t>
    </r>
    <r>
      <rPr>
        <sz val="12"/>
        <rFont val="Times New Roman"/>
        <family val="1"/>
      </rPr>
      <t xml:space="preserve">
</t>
    </r>
    <r>
      <rPr>
        <sz val="12"/>
        <rFont val="宋体"/>
        <family val="3"/>
        <charset val="134"/>
      </rPr>
      <t>推出高阶联名礼盒或限定套装，融入更深的艺术与文化内涵，提升品牌溢价。</t>
    </r>
    <r>
      <rPr>
        <sz val="12"/>
        <rFont val="Times New Roman"/>
        <family val="1"/>
      </rPr>
      <t xml:space="preserve">
 </t>
    </r>
    <r>
      <rPr>
        <sz val="12"/>
        <rFont val="宋体"/>
        <family val="3"/>
        <charset val="134"/>
      </rPr>
      <t>举办线下主题艺术展或品牌日，将产品联名升级为文化体验。</t>
    </r>
  </si>
  <si>
    <r>
      <rPr>
        <sz val="12"/>
        <rFont val="Times New Roman"/>
        <family val="1"/>
      </rPr>
      <t xml:space="preserve">1. </t>
    </r>
    <r>
      <rPr>
        <sz val="12"/>
        <rFont val="宋体"/>
        <family val="3"/>
        <charset val="134"/>
      </rPr>
      <t>销售增长：</t>
    </r>
    <r>
      <rPr>
        <sz val="12"/>
        <rFont val="Times New Roman"/>
        <family val="1"/>
      </rPr>
      <t xml:space="preserve"> </t>
    </r>
    <r>
      <rPr>
        <sz val="12"/>
        <rFont val="宋体"/>
        <family val="3"/>
        <charset val="134"/>
      </rPr>
      <t>三年期内，联名系列产品累计销售收入达到</t>
    </r>
    <r>
      <rPr>
        <sz val="12"/>
        <rFont val="Times New Roman"/>
        <family val="1"/>
      </rPr>
      <t xml:space="preserve"> [9000]</t>
    </r>
    <r>
      <rPr>
        <sz val="12"/>
        <rFont val="宋体"/>
        <family val="3"/>
        <charset val="134"/>
      </rPr>
      <t>万</t>
    </r>
    <r>
      <rPr>
        <sz val="12"/>
        <rFont val="Times New Roman"/>
        <family val="1"/>
      </rPr>
      <t xml:space="preserve"> </t>
    </r>
    <r>
      <rPr>
        <sz val="12"/>
        <rFont val="宋体"/>
        <family val="3"/>
        <charset val="134"/>
      </rPr>
      <t>元。首年联名单品销售额占该产品线年度销售额的</t>
    </r>
    <r>
      <rPr>
        <sz val="12"/>
        <rFont val="Times New Roman"/>
        <family val="1"/>
      </rPr>
      <t xml:space="preserve"> [10 ]% </t>
    </r>
    <r>
      <rPr>
        <sz val="12"/>
        <rFont val="宋体"/>
        <family val="3"/>
        <charset val="134"/>
      </rPr>
      <t>以上。</t>
    </r>
    <r>
      <rPr>
        <sz val="12"/>
        <rFont val="Times New Roman"/>
        <family val="1"/>
      </rPr>
      <t xml:space="preserve">
2.</t>
    </r>
    <r>
      <rPr>
        <sz val="12"/>
        <rFont val="宋体"/>
        <family val="3"/>
        <charset val="134"/>
      </rPr>
      <t>品牌影响力：</t>
    </r>
    <r>
      <rPr>
        <sz val="12"/>
        <rFont val="Times New Roman"/>
        <family val="1"/>
      </rPr>
      <t xml:space="preserve"> </t>
    </r>
    <r>
      <rPr>
        <sz val="12"/>
        <rFont val="宋体"/>
        <family val="3"/>
        <charset val="134"/>
      </rPr>
      <t>项目期内，品牌在目标客群（如</t>
    </r>
    <r>
      <rPr>
        <sz val="12"/>
        <rFont val="Times New Roman"/>
        <family val="1"/>
      </rPr>
      <t>18-30</t>
    </r>
    <r>
      <rPr>
        <sz val="12"/>
        <rFont val="宋体"/>
        <family val="3"/>
        <charset val="134"/>
      </rPr>
      <t>岁年轻消费者）中的品牌知名度提升</t>
    </r>
    <r>
      <rPr>
        <sz val="12"/>
        <rFont val="Times New Roman"/>
        <family val="1"/>
      </rPr>
      <t xml:space="preserve"> [5 ]%</t>
    </r>
    <r>
      <rPr>
        <sz val="12"/>
        <rFont val="宋体"/>
        <family val="3"/>
        <charset val="134"/>
      </rPr>
      <t>，品牌美誉度提升</t>
    </r>
    <r>
      <rPr>
        <sz val="12"/>
        <rFont val="Times New Roman"/>
        <family val="1"/>
      </rPr>
      <t xml:space="preserve"> [20]%</t>
    </r>
    <r>
      <rPr>
        <sz val="12"/>
        <rFont val="宋体"/>
        <family val="3"/>
        <charset val="134"/>
      </rPr>
      <t>。</t>
    </r>
    <r>
      <rPr>
        <sz val="12"/>
        <rFont val="Times New Roman"/>
        <family val="1"/>
      </rPr>
      <t xml:space="preserve">
3.</t>
    </r>
    <r>
      <rPr>
        <sz val="12"/>
        <rFont val="宋体"/>
        <family val="3"/>
        <charset val="134"/>
      </rPr>
      <t>产品与创新目标</t>
    </r>
    <r>
      <rPr>
        <sz val="12"/>
        <rFont val="Times New Roman"/>
        <family val="1"/>
      </rPr>
      <t xml:space="preserve">
 </t>
    </r>
    <r>
      <rPr>
        <sz val="12"/>
        <rFont val="宋体"/>
        <family val="3"/>
        <charset val="134"/>
      </rPr>
      <t>成功上市不少于</t>
    </r>
    <r>
      <rPr>
        <sz val="12"/>
        <rFont val="Times New Roman"/>
        <family val="1"/>
      </rPr>
      <t xml:space="preserve"> [3] </t>
    </r>
    <r>
      <rPr>
        <sz val="12"/>
        <rFont val="宋体"/>
        <family val="3"/>
        <charset val="134"/>
      </rPr>
      <t>个</t>
    </r>
    <r>
      <rPr>
        <sz val="12"/>
        <rFont val="Times New Roman"/>
        <family val="1"/>
      </rPr>
      <t>IP</t>
    </r>
    <r>
      <rPr>
        <sz val="12"/>
        <rFont val="宋体"/>
        <family val="3"/>
        <charset val="134"/>
      </rPr>
      <t>系列（如故宫、非遗等），覆盖公司核心</t>
    </r>
    <r>
      <rPr>
        <sz val="12"/>
        <rFont val="Times New Roman"/>
        <family val="1"/>
      </rPr>
      <t xml:space="preserve"> [2] </t>
    </r>
    <r>
      <rPr>
        <sz val="12"/>
        <rFont val="宋体"/>
        <family val="3"/>
        <charset val="134"/>
      </rPr>
      <t>条产品线。</t>
    </r>
    <r>
      <rPr>
        <sz val="12"/>
        <rFont val="Times New Roman"/>
        <family val="1"/>
      </rPr>
      <t xml:space="preserve">
</t>
    </r>
  </si>
  <si>
    <r>
      <rPr>
        <sz val="12"/>
        <rFont val="宋体"/>
        <family val="3"/>
        <charset val="134"/>
      </rPr>
      <t>路海霞</t>
    </r>
  </si>
  <si>
    <r>
      <rPr>
        <sz val="12"/>
        <rFont val="宋体"/>
        <family val="3"/>
        <charset val="134"/>
      </rPr>
      <t>麦德龙天河店提质改造提升消费场景多元化</t>
    </r>
  </si>
  <si>
    <r>
      <rPr>
        <sz val="12"/>
        <rFont val="宋体"/>
        <family val="3"/>
        <charset val="134"/>
      </rPr>
      <t>天河区</t>
    </r>
  </si>
  <si>
    <r>
      <rPr>
        <sz val="12"/>
        <rFont val="宋体"/>
        <family val="3"/>
        <charset val="134"/>
      </rPr>
      <t>广州市天河区黄埔大道中</t>
    </r>
    <r>
      <rPr>
        <sz val="12"/>
        <rFont val="Times New Roman"/>
        <family val="1"/>
      </rPr>
      <t>303</t>
    </r>
    <r>
      <rPr>
        <sz val="12"/>
        <rFont val="宋体"/>
        <family val="3"/>
        <charset val="134"/>
      </rPr>
      <t>号</t>
    </r>
  </si>
  <si>
    <r>
      <rPr>
        <sz val="12"/>
        <rFont val="宋体"/>
        <family val="3"/>
        <charset val="134"/>
      </rPr>
      <t>上海麦德龙商贸有限公司广州天河分公司</t>
    </r>
  </si>
  <si>
    <r>
      <rPr>
        <sz val="12"/>
        <rFont val="Times New Roman"/>
        <family val="1"/>
      </rPr>
      <t>2027</t>
    </r>
    <r>
      <rPr>
        <sz val="12"/>
        <rFont val="宋体"/>
        <family val="3"/>
        <charset val="134"/>
      </rPr>
      <t>年</t>
    </r>
    <r>
      <rPr>
        <sz val="12"/>
        <rFont val="Times New Roman"/>
        <family val="1"/>
      </rPr>
      <t>5</t>
    </r>
    <r>
      <rPr>
        <sz val="12"/>
        <rFont val="宋体"/>
        <family val="3"/>
        <charset val="134"/>
      </rPr>
      <t>月前完成</t>
    </r>
  </si>
  <si>
    <r>
      <rPr>
        <sz val="12"/>
        <rFont val="宋体"/>
        <family val="3"/>
        <charset val="134"/>
      </rPr>
      <t>新增冷链系统、新增冷冻冷藏库、环岛展示柜、烘焙加工间和裱花间及配套设备设施；新建生制品</t>
    </r>
    <r>
      <rPr>
        <sz val="12"/>
        <rFont val="Times New Roman"/>
        <family val="1"/>
      </rPr>
      <t>+</t>
    </r>
    <r>
      <rPr>
        <sz val="12"/>
        <rFont val="宋体"/>
        <family val="3"/>
        <charset val="134"/>
      </rPr>
      <t>原料准备区、烤鸡加工间、冷食类加工间和生食类加工间及配套设备；调整出入口及收银结算区；新建顾客洗手间及休息体验区；全场灯具更换为智能灯具、外墙面等。</t>
    </r>
    <r>
      <rPr>
        <sz val="12"/>
        <rFont val="Times New Roman"/>
        <family val="1"/>
      </rPr>
      <t xml:space="preserve">
</t>
    </r>
    <r>
      <rPr>
        <sz val="12"/>
        <rFont val="宋体"/>
        <family val="3"/>
        <charset val="134"/>
      </rPr>
      <t>重构</t>
    </r>
    <r>
      <rPr>
        <sz val="12"/>
        <rFont val="Times New Roman"/>
        <family val="1"/>
      </rPr>
      <t>SKU</t>
    </r>
    <r>
      <rPr>
        <sz val="12"/>
        <rFont val="宋体"/>
        <family val="3"/>
        <charset val="134"/>
      </rPr>
      <t>结构，</t>
    </r>
    <r>
      <rPr>
        <sz val="12"/>
        <rFont val="Times New Roman"/>
        <family val="1"/>
      </rPr>
      <t>55%</t>
    </r>
    <r>
      <rPr>
        <sz val="12"/>
        <rFont val="宋体"/>
        <family val="3"/>
        <charset val="134"/>
      </rPr>
      <t>引入新品，包括烘焙熟食、活鲜水产、健康轻食等潜力品类，打造新型国际美食街区。将差异化商品（自有品牌</t>
    </r>
    <r>
      <rPr>
        <sz val="12"/>
        <rFont val="Times New Roman"/>
        <family val="1"/>
      </rPr>
      <t>+</t>
    </r>
    <r>
      <rPr>
        <sz val="12"/>
        <rFont val="宋体"/>
        <family val="3"/>
        <charset val="134"/>
      </rPr>
      <t>进口独家）占比提升至</t>
    </r>
    <r>
      <rPr>
        <sz val="12"/>
        <rFont val="Times New Roman"/>
        <family val="1"/>
      </rPr>
      <t>50%</t>
    </r>
    <r>
      <rPr>
        <sz val="12"/>
        <rFont val="宋体"/>
        <family val="3"/>
        <charset val="134"/>
      </rPr>
      <t>，</t>
    </r>
  </si>
  <si>
    <r>
      <rPr>
        <sz val="12"/>
        <rFont val="Times New Roman"/>
        <family val="1"/>
      </rPr>
      <t>2026</t>
    </r>
    <r>
      <rPr>
        <sz val="12"/>
        <rFont val="宋体"/>
        <family val="3"/>
        <charset val="134"/>
      </rPr>
      <t>年</t>
    </r>
    <r>
      <rPr>
        <sz val="12"/>
        <rFont val="Times New Roman"/>
        <family val="1"/>
      </rPr>
      <t>3</t>
    </r>
    <r>
      <rPr>
        <sz val="12"/>
        <rFont val="宋体"/>
        <family val="3"/>
        <charset val="134"/>
      </rPr>
      <t>月上旬的调整改造方案，包括但不限于顾客动线调整、商品货架布局调整、制冷系统及冷柜、增加熟食区域、扩大面包烘焙区域、增加新的商业配套面积。调改改造预计投资</t>
    </r>
    <r>
      <rPr>
        <sz val="12"/>
        <rFont val="Times New Roman"/>
        <family val="1"/>
      </rPr>
      <t>2000</t>
    </r>
    <r>
      <rPr>
        <sz val="12"/>
        <rFont val="宋体"/>
        <family val="3"/>
        <charset val="134"/>
      </rPr>
      <t>万。</t>
    </r>
    <r>
      <rPr>
        <sz val="12"/>
        <rFont val="Times New Roman"/>
        <family val="1"/>
      </rPr>
      <t xml:space="preserve">
</t>
    </r>
    <r>
      <rPr>
        <sz val="12"/>
        <rFont val="宋体"/>
        <family val="3"/>
        <charset val="134"/>
      </rPr>
      <t>进度安排：具体施工进度将于</t>
    </r>
    <r>
      <rPr>
        <sz val="12"/>
        <rFont val="Times New Roman"/>
        <family val="1"/>
      </rPr>
      <t>2026</t>
    </r>
    <r>
      <rPr>
        <sz val="12"/>
        <rFont val="宋体"/>
        <family val="3"/>
        <charset val="134"/>
      </rPr>
      <t>度</t>
    </r>
    <r>
      <rPr>
        <sz val="12"/>
        <rFont val="Times New Roman"/>
        <family val="1"/>
      </rPr>
      <t>6</t>
    </r>
    <r>
      <rPr>
        <sz val="12"/>
        <rFont val="宋体"/>
        <family val="3"/>
        <charset val="134"/>
      </rPr>
      <t>月启动，</t>
    </r>
    <r>
      <rPr>
        <sz val="12"/>
        <rFont val="Times New Roman"/>
        <family val="1"/>
      </rPr>
      <t>2027</t>
    </r>
    <r>
      <rPr>
        <sz val="12"/>
        <rFont val="宋体"/>
        <family val="3"/>
        <charset val="134"/>
      </rPr>
      <t>年</t>
    </r>
    <r>
      <rPr>
        <sz val="12"/>
        <rFont val="Times New Roman"/>
        <family val="1"/>
      </rPr>
      <t>5</t>
    </r>
    <r>
      <rPr>
        <sz val="12"/>
        <rFont val="宋体"/>
        <family val="3"/>
        <charset val="134"/>
      </rPr>
      <t>月底完工，正式投入使用。</t>
    </r>
    <r>
      <rPr>
        <sz val="12"/>
        <rFont val="Times New Roman"/>
        <family val="1"/>
      </rPr>
      <t xml:space="preserve">
</t>
    </r>
  </si>
  <si>
    <r>
      <rPr>
        <sz val="12"/>
        <rFont val="Times New Roman"/>
        <family val="1"/>
      </rPr>
      <t>1</t>
    </r>
    <r>
      <rPr>
        <sz val="12"/>
        <rFont val="宋体"/>
        <family val="3"/>
        <charset val="134"/>
      </rPr>
      <t>、企业年主营业务收入</t>
    </r>
    <r>
      <rPr>
        <sz val="12"/>
        <rFont val="Times New Roman"/>
        <family val="1"/>
      </rPr>
      <t xml:space="preserve">
</t>
    </r>
    <r>
      <rPr>
        <sz val="12"/>
        <rFont val="宋体"/>
        <family val="3"/>
        <charset val="134"/>
      </rPr>
      <t>（亿元）</t>
    </r>
    <r>
      <rPr>
        <sz val="12"/>
        <rFont val="Times New Roman"/>
        <family val="1"/>
      </rPr>
      <t>/</t>
    </r>
    <r>
      <rPr>
        <sz val="12"/>
        <rFont val="宋体"/>
        <family val="3"/>
        <charset val="134"/>
      </rPr>
      <t>增长率（</t>
    </r>
    <r>
      <rPr>
        <sz val="12"/>
        <rFont val="Times New Roman"/>
        <family val="1"/>
      </rPr>
      <t>%</t>
    </r>
    <r>
      <rPr>
        <sz val="12"/>
        <rFont val="宋体"/>
        <family val="3"/>
        <charset val="134"/>
      </rPr>
      <t>）：</t>
    </r>
    <r>
      <rPr>
        <sz val="12"/>
        <rFont val="Times New Roman"/>
        <family val="1"/>
      </rPr>
      <t>2</t>
    </r>
    <r>
      <rPr>
        <sz val="12"/>
        <rFont val="宋体"/>
        <family val="3"/>
        <charset val="134"/>
      </rPr>
      <t>亿元，</t>
    </r>
    <r>
      <rPr>
        <sz val="12"/>
        <rFont val="Times New Roman"/>
        <family val="1"/>
      </rPr>
      <t>30%</t>
    </r>
    <r>
      <rPr>
        <sz val="12"/>
        <rFont val="宋体"/>
        <family val="3"/>
        <charset val="134"/>
      </rPr>
      <t>；</t>
    </r>
    <r>
      <rPr>
        <sz val="12"/>
        <rFont val="Times New Roman"/>
        <family val="1"/>
      </rPr>
      <t xml:space="preserve">
2</t>
    </r>
    <r>
      <rPr>
        <sz val="12"/>
        <rFont val="宋体"/>
        <family val="3"/>
        <charset val="134"/>
      </rPr>
      <t>、线上年营业额（亿元）、占营收的比例（</t>
    </r>
    <r>
      <rPr>
        <sz val="12"/>
        <rFont val="Times New Roman"/>
        <family val="1"/>
      </rPr>
      <t>%</t>
    </r>
    <r>
      <rPr>
        <sz val="12"/>
        <rFont val="宋体"/>
        <family val="3"/>
        <charset val="134"/>
      </rPr>
      <t>）：</t>
    </r>
    <r>
      <rPr>
        <sz val="12"/>
        <rFont val="Times New Roman"/>
        <family val="1"/>
      </rPr>
      <t>4500</t>
    </r>
    <r>
      <rPr>
        <sz val="12"/>
        <rFont val="宋体"/>
        <family val="3"/>
        <charset val="134"/>
      </rPr>
      <t>万，</t>
    </r>
    <r>
      <rPr>
        <sz val="12"/>
        <rFont val="Times New Roman"/>
        <family val="1"/>
      </rPr>
      <t>20%</t>
    </r>
    <r>
      <rPr>
        <sz val="12"/>
        <rFont val="宋体"/>
        <family val="3"/>
        <charset val="134"/>
      </rPr>
      <t>；</t>
    </r>
    <r>
      <rPr>
        <sz val="12"/>
        <rFont val="Times New Roman"/>
        <family val="1"/>
      </rPr>
      <t xml:space="preserve">
3</t>
    </r>
    <r>
      <rPr>
        <sz val="12"/>
        <rFont val="宋体"/>
        <family val="3"/>
        <charset val="134"/>
      </rPr>
      <t>、引进业态数量（个）</t>
    </r>
    <r>
      <rPr>
        <sz val="12"/>
        <rFont val="Times New Roman"/>
        <family val="1"/>
      </rPr>
      <t>5-10</t>
    </r>
    <r>
      <rPr>
        <sz val="12"/>
        <rFont val="宋体"/>
        <family val="3"/>
        <charset val="134"/>
      </rPr>
      <t>个</t>
    </r>
    <r>
      <rPr>
        <sz val="12"/>
        <rFont val="Times New Roman"/>
        <family val="1"/>
      </rPr>
      <t xml:space="preserve">
</t>
    </r>
  </si>
  <si>
    <r>
      <rPr>
        <sz val="12"/>
        <rFont val="宋体"/>
        <family val="3"/>
        <charset val="134"/>
      </rPr>
      <t>欧阳军</t>
    </r>
  </si>
  <si>
    <r>
      <rPr>
        <sz val="12"/>
        <rFont val="宋体"/>
        <family val="3"/>
        <charset val="134"/>
      </rPr>
      <t>广州天环广场节日消费新场景</t>
    </r>
  </si>
  <si>
    <r>
      <rPr>
        <sz val="12"/>
        <rFont val="宋体"/>
        <family val="3"/>
        <charset val="134"/>
      </rPr>
      <t>广州市天河区天河路</t>
    </r>
    <r>
      <rPr>
        <sz val="12"/>
        <rFont val="Times New Roman"/>
        <family val="1"/>
      </rPr>
      <t>218</t>
    </r>
    <r>
      <rPr>
        <sz val="12"/>
        <rFont val="宋体"/>
        <family val="3"/>
        <charset val="134"/>
      </rPr>
      <t>号</t>
    </r>
  </si>
  <si>
    <r>
      <rPr>
        <sz val="12"/>
        <rFont val="宋体"/>
        <family val="3"/>
        <charset val="134"/>
      </rPr>
      <t>广州宏城广场房地产开发有限公司</t>
    </r>
  </si>
  <si>
    <r>
      <rPr>
        <sz val="12"/>
        <rFont val="Times New Roman"/>
        <family val="1"/>
      </rPr>
      <t>2025</t>
    </r>
    <r>
      <rPr>
        <sz val="12"/>
        <rFont val="宋体"/>
        <family val="3"/>
        <charset val="134"/>
      </rPr>
      <t>年</t>
    </r>
    <r>
      <rPr>
        <sz val="12"/>
        <rFont val="Times New Roman"/>
        <family val="1"/>
      </rPr>
      <t>9</t>
    </r>
    <r>
      <rPr>
        <sz val="12"/>
        <rFont val="宋体"/>
        <family val="3"/>
        <charset val="134"/>
      </rPr>
      <t>月</t>
    </r>
  </si>
  <si>
    <r>
      <rPr>
        <sz val="12"/>
        <rFont val="宋体"/>
        <family val="3"/>
        <charset val="134"/>
      </rPr>
      <t xml:space="preserve">	</t>
    </r>
    <r>
      <rPr>
        <sz val="12"/>
        <rFont val="Times New Roman"/>
        <family val="1"/>
      </rPr>
      <t>2027</t>
    </r>
    <r>
      <rPr>
        <sz val="12"/>
        <rFont val="宋体"/>
        <family val="3"/>
        <charset val="134"/>
      </rPr>
      <t>年</t>
    </r>
    <r>
      <rPr>
        <sz val="12"/>
        <rFont val="Times New Roman"/>
        <family val="1"/>
      </rPr>
      <t>6</t>
    </r>
    <r>
      <rPr>
        <sz val="12"/>
        <rFont val="宋体"/>
        <family val="3"/>
        <charset val="134"/>
      </rPr>
      <t>月</t>
    </r>
  </si>
  <si>
    <r>
      <rPr>
        <sz val="12"/>
        <rFont val="宋体"/>
        <family val="3"/>
        <charset val="134"/>
      </rPr>
      <t>天环积极响应广州市建设</t>
    </r>
    <r>
      <rPr>
        <sz val="12"/>
        <rFont val="Times New Roman"/>
        <family val="1"/>
      </rPr>
      <t>“</t>
    </r>
    <r>
      <rPr>
        <sz val="12"/>
        <rFont val="宋体"/>
        <family val="3"/>
        <charset val="134"/>
      </rPr>
      <t>国际消费中心城市</t>
    </r>
    <r>
      <rPr>
        <sz val="12"/>
        <rFont val="Times New Roman"/>
        <family val="1"/>
      </rPr>
      <t>”</t>
    </r>
    <r>
      <rPr>
        <sz val="12"/>
        <rFont val="宋体"/>
        <family val="3"/>
        <charset val="134"/>
      </rPr>
      <t>的战略部署，致力于打造多元化消费新场景。</t>
    </r>
    <r>
      <rPr>
        <sz val="12"/>
        <rFont val="Times New Roman"/>
        <family val="1"/>
      </rPr>
      <t>2025</t>
    </r>
    <r>
      <rPr>
        <sz val="12"/>
        <rFont val="宋体"/>
        <family val="3"/>
        <charset val="134"/>
      </rPr>
      <t>年</t>
    </r>
    <r>
      <rPr>
        <sz val="12"/>
        <rFont val="Times New Roman"/>
        <family val="1"/>
      </rPr>
      <t>9</t>
    </r>
    <r>
      <rPr>
        <sz val="12"/>
        <rFont val="宋体"/>
        <family val="3"/>
        <charset val="134"/>
      </rPr>
      <t>月</t>
    </r>
    <r>
      <rPr>
        <sz val="12"/>
        <rFont val="Times New Roman"/>
        <family val="1"/>
      </rPr>
      <t>-2027</t>
    </r>
    <r>
      <rPr>
        <sz val="12"/>
        <rFont val="宋体"/>
        <family val="3"/>
        <charset val="134"/>
      </rPr>
      <t>年</t>
    </r>
    <r>
      <rPr>
        <sz val="12"/>
        <rFont val="Times New Roman"/>
        <family val="1"/>
      </rPr>
      <t>6</t>
    </r>
    <r>
      <rPr>
        <sz val="12"/>
        <rFont val="宋体"/>
        <family val="3"/>
        <charset val="134"/>
      </rPr>
      <t>月，天环将把握节日消费新趋势，打造多个特色</t>
    </r>
    <r>
      <rPr>
        <sz val="12"/>
        <rFont val="Times New Roman"/>
        <family val="1"/>
      </rPr>
      <t>IP</t>
    </r>
    <r>
      <rPr>
        <sz val="12"/>
        <rFont val="宋体"/>
        <family val="3"/>
        <charset val="134"/>
      </rPr>
      <t>主题场景：香韵知秋香氛主题展、圣诞主题展、新春主题展、春季主题展、十周年主题展及暑期</t>
    </r>
    <r>
      <rPr>
        <sz val="12"/>
        <rFont val="Times New Roman"/>
        <family val="1"/>
      </rPr>
      <t>IP</t>
    </r>
    <r>
      <rPr>
        <sz val="12"/>
        <rFont val="宋体"/>
        <family val="3"/>
        <charset val="134"/>
      </rPr>
      <t>展等。同时，借势特色主题展高流量窗口，天环将持续引进城市首店、品牌首展，成为国际品牌入广</t>
    </r>
    <r>
      <rPr>
        <sz val="12"/>
        <rFont val="Times New Roman"/>
        <family val="1"/>
      </rPr>
      <t>“</t>
    </r>
    <r>
      <rPr>
        <sz val="12"/>
        <rFont val="宋体"/>
        <family val="3"/>
        <charset val="134"/>
      </rPr>
      <t>第一站</t>
    </r>
    <r>
      <rPr>
        <sz val="12"/>
        <rFont val="Times New Roman"/>
        <family val="1"/>
      </rPr>
      <t>”</t>
    </r>
    <r>
      <rPr>
        <sz val="12"/>
        <rFont val="宋体"/>
        <family val="3"/>
        <charset val="134"/>
      </rPr>
      <t>。天环将以</t>
    </r>
    <r>
      <rPr>
        <sz val="12"/>
        <rFont val="Times New Roman"/>
        <family val="1"/>
      </rPr>
      <t>“</t>
    </r>
    <r>
      <rPr>
        <sz val="12"/>
        <rFont val="宋体"/>
        <family val="3"/>
        <charset val="134"/>
      </rPr>
      <t>首店经济</t>
    </r>
    <r>
      <rPr>
        <sz val="12"/>
        <rFont val="Times New Roman"/>
        <family val="1"/>
      </rPr>
      <t>+</t>
    </r>
    <r>
      <rPr>
        <sz val="12"/>
        <rFont val="宋体"/>
        <family val="3"/>
        <charset val="134"/>
      </rPr>
      <t>场景革新</t>
    </r>
    <r>
      <rPr>
        <sz val="12"/>
        <rFont val="Times New Roman"/>
        <family val="1"/>
      </rPr>
      <t>”</t>
    </r>
    <r>
      <rPr>
        <sz val="12"/>
        <rFont val="宋体"/>
        <family val="3"/>
        <charset val="134"/>
      </rPr>
      <t>双轮驱动，致力打造城市级消费新地标。</t>
    </r>
  </si>
  <si>
    <r>
      <rPr>
        <sz val="12"/>
        <rFont val="Times New Roman"/>
        <family val="1"/>
      </rPr>
      <t>1. 2025</t>
    </r>
    <r>
      <rPr>
        <sz val="12"/>
        <rFont val="宋体"/>
        <family val="3"/>
        <charset val="134"/>
      </rPr>
      <t>年下半年：</t>
    </r>
    <r>
      <rPr>
        <sz val="12"/>
        <rFont val="Times New Roman"/>
        <family val="1"/>
      </rPr>
      <t xml:space="preserve">
</t>
    </r>
    <r>
      <rPr>
        <sz val="12"/>
        <rFont val="宋体"/>
        <family val="3"/>
        <charset val="134"/>
      </rPr>
      <t>（</t>
    </r>
    <r>
      <rPr>
        <sz val="12"/>
        <rFont val="Times New Roman"/>
        <family val="1"/>
      </rPr>
      <t>1</t>
    </r>
    <r>
      <rPr>
        <sz val="12"/>
        <rFont val="宋体"/>
        <family val="3"/>
        <charset val="134"/>
      </rPr>
      <t>）</t>
    </r>
    <r>
      <rPr>
        <sz val="12"/>
        <rFont val="Times New Roman"/>
        <family val="1"/>
      </rPr>
      <t>2025</t>
    </r>
    <r>
      <rPr>
        <sz val="12"/>
        <rFont val="宋体"/>
        <family val="3"/>
        <charset val="134"/>
      </rPr>
      <t>年</t>
    </r>
    <r>
      <rPr>
        <sz val="12"/>
        <rFont val="Times New Roman"/>
        <family val="1"/>
      </rPr>
      <t>9-10</t>
    </r>
    <r>
      <rPr>
        <sz val="12"/>
        <rFont val="宋体"/>
        <family val="3"/>
        <charset val="134"/>
      </rPr>
      <t>月香韵知秋香氛主题展：</t>
    </r>
    <r>
      <rPr>
        <sz val="12"/>
        <rFont val="Times New Roman"/>
        <family val="1"/>
      </rPr>
      <t xml:space="preserve">2025.9.20-2025.10.26
</t>
    </r>
    <r>
      <rPr>
        <sz val="12"/>
        <rFont val="宋体"/>
        <family val="3"/>
        <charset val="134"/>
      </rPr>
      <t>（</t>
    </r>
    <r>
      <rPr>
        <sz val="12"/>
        <rFont val="Times New Roman"/>
        <family val="1"/>
      </rPr>
      <t>2</t>
    </r>
    <r>
      <rPr>
        <sz val="12"/>
        <rFont val="宋体"/>
        <family val="3"/>
        <charset val="134"/>
      </rPr>
      <t>）</t>
    </r>
    <r>
      <rPr>
        <sz val="12"/>
        <rFont val="Times New Roman"/>
        <family val="1"/>
      </rPr>
      <t xml:space="preserve"> 2025</t>
    </r>
    <r>
      <rPr>
        <sz val="12"/>
        <rFont val="宋体"/>
        <family val="3"/>
        <charset val="134"/>
      </rPr>
      <t>年</t>
    </r>
    <r>
      <rPr>
        <sz val="12"/>
        <rFont val="Times New Roman"/>
        <family val="1"/>
      </rPr>
      <t>11-12</t>
    </r>
    <r>
      <rPr>
        <sz val="12"/>
        <rFont val="宋体"/>
        <family val="3"/>
        <charset val="134"/>
      </rPr>
      <t>月圣诞主题展：</t>
    </r>
    <r>
      <rPr>
        <sz val="12"/>
        <rFont val="Times New Roman"/>
        <family val="1"/>
      </rPr>
      <t>2025.11.22-2026.1.3
2. 2026</t>
    </r>
    <r>
      <rPr>
        <sz val="12"/>
        <rFont val="宋体"/>
        <family val="3"/>
        <charset val="134"/>
      </rPr>
      <t>年上半年：</t>
    </r>
    <r>
      <rPr>
        <sz val="12"/>
        <rFont val="Times New Roman"/>
        <family val="1"/>
      </rPr>
      <t xml:space="preserve">
</t>
    </r>
    <r>
      <rPr>
        <sz val="12"/>
        <rFont val="宋体"/>
        <family val="3"/>
        <charset val="134"/>
      </rPr>
      <t>（</t>
    </r>
    <r>
      <rPr>
        <sz val="12"/>
        <rFont val="Times New Roman"/>
        <family val="1"/>
      </rPr>
      <t>1</t>
    </r>
    <r>
      <rPr>
        <sz val="12"/>
        <rFont val="宋体"/>
        <family val="3"/>
        <charset val="134"/>
      </rPr>
      <t>）</t>
    </r>
    <r>
      <rPr>
        <sz val="12"/>
        <rFont val="Times New Roman"/>
        <family val="1"/>
      </rPr>
      <t>2026</t>
    </r>
    <r>
      <rPr>
        <sz val="12"/>
        <rFont val="宋体"/>
        <family val="3"/>
        <charset val="134"/>
      </rPr>
      <t>年</t>
    </r>
    <r>
      <rPr>
        <sz val="12"/>
        <rFont val="Times New Roman"/>
        <family val="1"/>
      </rPr>
      <t>1-3</t>
    </r>
    <r>
      <rPr>
        <sz val="12"/>
        <rFont val="宋体"/>
        <family val="3"/>
        <charset val="134"/>
      </rPr>
      <t>月新春主题展：</t>
    </r>
    <r>
      <rPr>
        <sz val="12"/>
        <rFont val="Times New Roman"/>
        <family val="1"/>
      </rPr>
      <t xml:space="preserve">2026.1.15-2026.3.8
</t>
    </r>
    <r>
      <rPr>
        <sz val="12"/>
        <rFont val="宋体"/>
        <family val="3"/>
        <charset val="134"/>
      </rPr>
      <t>（</t>
    </r>
    <r>
      <rPr>
        <sz val="12"/>
        <rFont val="Times New Roman"/>
        <family val="1"/>
      </rPr>
      <t>2</t>
    </r>
    <r>
      <rPr>
        <sz val="12"/>
        <rFont val="宋体"/>
        <family val="3"/>
        <charset val="134"/>
      </rPr>
      <t>）</t>
    </r>
    <r>
      <rPr>
        <sz val="12"/>
        <rFont val="Times New Roman"/>
        <family val="1"/>
      </rPr>
      <t>2026</t>
    </r>
    <r>
      <rPr>
        <sz val="12"/>
        <rFont val="宋体"/>
        <family val="3"/>
        <charset val="134"/>
      </rPr>
      <t>年</t>
    </r>
    <r>
      <rPr>
        <sz val="12"/>
        <rFont val="Times New Roman"/>
        <family val="1"/>
      </rPr>
      <t>3-4</t>
    </r>
    <r>
      <rPr>
        <sz val="12"/>
        <rFont val="宋体"/>
        <family val="3"/>
        <charset val="134"/>
      </rPr>
      <t>月春季主题展：</t>
    </r>
    <r>
      <rPr>
        <sz val="12"/>
        <rFont val="Times New Roman"/>
        <family val="1"/>
      </rPr>
      <t xml:space="preserve">2026.3.14-2026.4.12
</t>
    </r>
    <r>
      <rPr>
        <sz val="12"/>
        <rFont val="宋体"/>
        <family val="3"/>
        <charset val="134"/>
      </rPr>
      <t>（</t>
    </r>
    <r>
      <rPr>
        <sz val="12"/>
        <rFont val="Times New Roman"/>
        <family val="1"/>
      </rPr>
      <t>3</t>
    </r>
    <r>
      <rPr>
        <sz val="12"/>
        <rFont val="宋体"/>
        <family val="3"/>
        <charset val="134"/>
      </rPr>
      <t>）</t>
    </r>
    <r>
      <rPr>
        <sz val="12"/>
        <rFont val="Times New Roman"/>
        <family val="1"/>
      </rPr>
      <t>2026</t>
    </r>
    <r>
      <rPr>
        <sz val="12"/>
        <rFont val="宋体"/>
        <family val="3"/>
        <charset val="134"/>
      </rPr>
      <t>年</t>
    </r>
    <r>
      <rPr>
        <sz val="12"/>
        <rFont val="Times New Roman"/>
        <family val="1"/>
      </rPr>
      <t>4-6</t>
    </r>
    <r>
      <rPr>
        <sz val="12"/>
        <rFont val="宋体"/>
        <family val="3"/>
        <charset val="134"/>
      </rPr>
      <t>月十周年主题展：</t>
    </r>
    <r>
      <rPr>
        <sz val="12"/>
        <rFont val="Times New Roman"/>
        <family val="1"/>
      </rPr>
      <t>2026.4.25-2026.6.21
3. 2026</t>
    </r>
    <r>
      <rPr>
        <sz val="12"/>
        <rFont val="宋体"/>
        <family val="3"/>
        <charset val="134"/>
      </rPr>
      <t>年下半年：暑期</t>
    </r>
    <r>
      <rPr>
        <sz val="12"/>
        <rFont val="Times New Roman"/>
        <family val="1"/>
      </rPr>
      <t>IP</t>
    </r>
    <r>
      <rPr>
        <sz val="12"/>
        <rFont val="宋体"/>
        <family val="3"/>
        <charset val="134"/>
      </rPr>
      <t>展、香氛主题展、圣诞主题展</t>
    </r>
    <r>
      <rPr>
        <sz val="12"/>
        <rFont val="Times New Roman"/>
        <family val="1"/>
      </rPr>
      <t xml:space="preserve">
4. 2027</t>
    </r>
    <r>
      <rPr>
        <sz val="12"/>
        <rFont val="宋体"/>
        <family val="3"/>
        <charset val="134"/>
      </rPr>
      <t>年上半年：新春主题展、春季主题展、</t>
    </r>
    <r>
      <rPr>
        <sz val="12"/>
        <rFont val="Times New Roman"/>
        <family val="1"/>
      </rPr>
      <t>5-6</t>
    </r>
    <r>
      <rPr>
        <sz val="12"/>
        <rFont val="宋体"/>
        <family val="3"/>
        <charset val="134"/>
      </rPr>
      <t>月主题展</t>
    </r>
  </si>
  <si>
    <r>
      <rPr>
        <sz val="12"/>
        <rFont val="宋体"/>
        <family val="3"/>
        <charset val="134"/>
      </rPr>
      <t>客流同比增长</t>
    </r>
    <r>
      <rPr>
        <sz val="12"/>
        <rFont val="Times New Roman"/>
        <family val="1"/>
      </rPr>
      <t>5%</t>
    </r>
    <r>
      <rPr>
        <sz val="12"/>
        <rFont val="宋体"/>
        <family val="3"/>
        <charset val="134"/>
      </rPr>
      <t>，销售同比增长</t>
    </r>
    <r>
      <rPr>
        <sz val="12"/>
        <rFont val="Times New Roman"/>
        <family val="1"/>
      </rPr>
      <t>4%</t>
    </r>
    <r>
      <rPr>
        <sz val="12"/>
        <rFont val="宋体"/>
        <family val="3"/>
        <charset val="134"/>
      </rPr>
      <t>，全网声量破</t>
    </r>
    <r>
      <rPr>
        <sz val="12"/>
        <rFont val="Times New Roman"/>
        <family val="1"/>
      </rPr>
      <t>1</t>
    </r>
    <r>
      <rPr>
        <sz val="12"/>
        <rFont val="宋体"/>
        <family val="3"/>
        <charset val="134"/>
      </rPr>
      <t>亿。</t>
    </r>
  </si>
  <si>
    <r>
      <rPr>
        <sz val="12"/>
        <rFont val="宋体"/>
        <family val="3"/>
        <charset val="134"/>
      </rPr>
      <t>薛淑颖</t>
    </r>
  </si>
  <si>
    <r>
      <rPr>
        <sz val="12"/>
        <rFont val="宋体"/>
        <family val="3"/>
        <charset val="134"/>
      </rPr>
      <t>喵住</t>
    </r>
    <r>
      <rPr>
        <sz val="12"/>
        <rFont val="Times New Roman"/>
        <family val="1"/>
      </rPr>
      <t>Mall</t>
    </r>
  </si>
  <si>
    <r>
      <rPr>
        <sz val="12"/>
        <rFont val="宋体"/>
        <family val="3"/>
        <charset val="134"/>
      </rPr>
      <t>天河路</t>
    </r>
    <r>
      <rPr>
        <sz val="12"/>
        <rFont val="Times New Roman"/>
        <family val="1"/>
      </rPr>
      <t>533</t>
    </r>
    <r>
      <rPr>
        <sz val="12"/>
        <rFont val="宋体"/>
        <family val="3"/>
        <charset val="134"/>
      </rPr>
      <t>号</t>
    </r>
  </si>
  <si>
    <r>
      <rPr>
        <sz val="12"/>
        <rFont val="宋体"/>
        <family val="3"/>
        <charset val="134"/>
      </rPr>
      <t>广州家享电子商务有限公司</t>
    </r>
  </si>
  <si>
    <r>
      <rPr>
        <sz val="12"/>
        <rFont val="宋体"/>
        <family val="3"/>
        <charset val="134"/>
      </rPr>
      <t>喵住</t>
    </r>
    <r>
      <rPr>
        <sz val="12"/>
        <rFont val="Times New Roman"/>
        <family val="1"/>
      </rPr>
      <t>Mall</t>
    </r>
    <r>
      <rPr>
        <sz val="12"/>
        <rFont val="宋体"/>
        <family val="3"/>
        <charset val="134"/>
      </rPr>
      <t>位于广州天河核心商圈，总建筑面积达</t>
    </r>
    <r>
      <rPr>
        <sz val="12"/>
        <rFont val="Times New Roman"/>
        <family val="1"/>
      </rPr>
      <t>2.4</t>
    </r>
    <r>
      <rPr>
        <sz val="12"/>
        <rFont val="宋体"/>
        <family val="3"/>
        <charset val="134"/>
      </rPr>
      <t>万平方米，是天猫</t>
    </r>
    <r>
      <rPr>
        <sz val="12"/>
        <rFont val="Times New Roman"/>
        <family val="1"/>
      </rPr>
      <t>“</t>
    </r>
    <r>
      <rPr>
        <sz val="12"/>
        <rFont val="宋体"/>
        <family val="3"/>
        <charset val="134"/>
      </rPr>
      <t>喵住</t>
    </r>
    <r>
      <rPr>
        <sz val="12"/>
        <rFont val="Times New Roman"/>
        <family val="1"/>
      </rPr>
      <t>”</t>
    </r>
    <r>
      <rPr>
        <sz val="12"/>
        <rFont val="宋体"/>
        <family val="3"/>
        <charset val="134"/>
      </rPr>
      <t>自营业务全国首家线下沉浸式体验空间，也是天猫头部消费品牌线上线下一体化首发首秀主阵地。该项目以创新商业模式赋能传统零售转型升级，融合首展首秀首发活动、线上线下融合消费、银发经济服务载体以及沉浸式体验消费场景，打造广州人工智能</t>
    </r>
    <r>
      <rPr>
        <sz val="12"/>
        <rFont val="Times New Roman"/>
        <family val="1"/>
      </rPr>
      <t>+</t>
    </r>
    <r>
      <rPr>
        <sz val="12"/>
        <rFont val="宋体"/>
        <family val="3"/>
        <charset val="134"/>
      </rPr>
      <t>泛生活产业集群核心示范点和创新策源地。</t>
    </r>
  </si>
  <si>
    <r>
      <rPr>
        <sz val="12"/>
        <rFont val="Times New Roman"/>
        <family val="1"/>
      </rPr>
      <t>1</t>
    </r>
    <r>
      <rPr>
        <sz val="12"/>
        <rFont val="宋体"/>
        <family val="3"/>
        <charset val="134"/>
      </rPr>
      <t>、项目启动</t>
    </r>
    <r>
      <rPr>
        <sz val="12"/>
        <rFont val="Times New Roman"/>
        <family val="1"/>
      </rPr>
      <t>+</t>
    </r>
    <r>
      <rPr>
        <sz val="12"/>
        <rFont val="宋体"/>
        <family val="3"/>
        <charset val="134"/>
      </rPr>
      <t>设计：于</t>
    </r>
    <r>
      <rPr>
        <sz val="12"/>
        <rFont val="Times New Roman"/>
        <family val="1"/>
      </rPr>
      <t>2025</t>
    </r>
    <r>
      <rPr>
        <sz val="12"/>
        <rFont val="宋体"/>
        <family val="3"/>
        <charset val="134"/>
      </rPr>
      <t>年</t>
    </r>
    <r>
      <rPr>
        <sz val="12"/>
        <rFont val="Times New Roman"/>
        <family val="1"/>
      </rPr>
      <t>9</t>
    </r>
    <r>
      <rPr>
        <sz val="12"/>
        <rFont val="宋体"/>
        <family val="3"/>
        <charset val="134"/>
      </rPr>
      <t>月正式启动，选址广州天河核心商圈，前两个月主要完成项目签约及整体设计。</t>
    </r>
    <r>
      <rPr>
        <sz val="12"/>
        <rFont val="Times New Roman"/>
        <family val="1"/>
      </rPr>
      <t xml:space="preserve">
2</t>
    </r>
    <r>
      <rPr>
        <sz val="12"/>
        <rFont val="宋体"/>
        <family val="3"/>
        <charset val="134"/>
      </rPr>
      <t>、项目建设</t>
    </r>
    <r>
      <rPr>
        <sz val="12"/>
        <rFont val="Times New Roman"/>
        <family val="1"/>
      </rPr>
      <t>+</t>
    </r>
    <r>
      <rPr>
        <sz val="12"/>
        <rFont val="宋体"/>
        <family val="3"/>
        <charset val="134"/>
      </rPr>
      <t>改造：计划用</t>
    </r>
    <r>
      <rPr>
        <sz val="12"/>
        <rFont val="Times New Roman"/>
        <family val="1"/>
      </rPr>
      <t>6-8</t>
    </r>
    <r>
      <rPr>
        <sz val="12"/>
        <rFont val="宋体"/>
        <family val="3"/>
        <charset val="134"/>
      </rPr>
      <t>个月进行项目一体化改造，完成展厅、酒店、公寓、剧场等场景建设。</t>
    </r>
    <r>
      <rPr>
        <sz val="12"/>
        <rFont val="Times New Roman"/>
        <family val="1"/>
      </rPr>
      <t xml:space="preserve">
3</t>
    </r>
    <r>
      <rPr>
        <sz val="12"/>
        <rFont val="宋体"/>
        <family val="3"/>
        <charset val="134"/>
      </rPr>
      <t>、项目完工</t>
    </r>
    <r>
      <rPr>
        <sz val="12"/>
        <rFont val="Times New Roman"/>
        <family val="1"/>
      </rPr>
      <t>+</t>
    </r>
    <r>
      <rPr>
        <sz val="12"/>
        <rFont val="宋体"/>
        <family val="3"/>
        <charset val="134"/>
      </rPr>
      <t>运营：项目建设完成后正式投入运营使用。</t>
    </r>
  </si>
  <si>
    <r>
      <rPr>
        <sz val="12"/>
        <rFont val="宋体"/>
        <family val="3"/>
        <charset val="134"/>
      </rPr>
      <t>通过政策、区位、生态三维协同，将国家政策导向、区域资源禀赋以及产业发展特点转化为独特竞争优势，成为国内外头部品牌首发首秀、链接用户的首选地。</t>
    </r>
    <r>
      <rPr>
        <sz val="12"/>
        <rFont val="Times New Roman"/>
        <family val="1"/>
      </rPr>
      <t xml:space="preserve">
—</t>
    </r>
    <r>
      <rPr>
        <sz val="12"/>
        <rFont val="宋体"/>
        <family val="3"/>
        <charset val="134"/>
      </rPr>
      <t>年均</t>
    </r>
    <r>
      <rPr>
        <sz val="12"/>
        <rFont val="Times New Roman"/>
        <family val="1"/>
      </rPr>
      <t>50+</t>
    </r>
    <r>
      <rPr>
        <sz val="12"/>
        <rFont val="宋体"/>
        <family val="3"/>
        <charset val="134"/>
      </rPr>
      <t>场新品发布</t>
    </r>
    <r>
      <rPr>
        <sz val="12"/>
        <rFont val="Times New Roman"/>
        <family val="1"/>
      </rPr>
      <t>/</t>
    </r>
    <r>
      <rPr>
        <sz val="12"/>
        <rFont val="宋体"/>
        <family val="3"/>
        <charset val="134"/>
      </rPr>
      <t>路演</t>
    </r>
    <r>
      <rPr>
        <sz val="12"/>
        <rFont val="Times New Roman"/>
        <family val="1"/>
      </rPr>
      <t xml:space="preserve">
—</t>
    </r>
    <r>
      <rPr>
        <sz val="12"/>
        <rFont val="宋体"/>
        <family val="3"/>
        <charset val="134"/>
      </rPr>
      <t>带动广州泛生活产业集群千亿级产值</t>
    </r>
    <r>
      <rPr>
        <sz val="12"/>
        <rFont val="Times New Roman"/>
        <family val="1"/>
      </rPr>
      <t xml:space="preserve">
</t>
    </r>
  </si>
  <si>
    <r>
      <rPr>
        <sz val="12"/>
        <rFont val="宋体"/>
        <family val="3"/>
        <charset val="134"/>
      </rPr>
      <t>朱彦</t>
    </r>
  </si>
  <si>
    <r>
      <rPr>
        <sz val="12"/>
        <rFont val="宋体"/>
        <family val="3"/>
        <charset val="134"/>
      </rPr>
      <t>猎德街道商旅文运营项目</t>
    </r>
  </si>
  <si>
    <r>
      <rPr>
        <sz val="12"/>
        <rFont val="宋体"/>
        <family val="3"/>
        <charset val="134"/>
      </rPr>
      <t>广州大道以东、花城大道以南、华南快速以西、珠江北岸以北</t>
    </r>
  </si>
  <si>
    <r>
      <rPr>
        <sz val="12"/>
        <rFont val="宋体"/>
        <family val="3"/>
        <charset val="134"/>
      </rPr>
      <t>德喜</t>
    </r>
    <r>
      <rPr>
        <sz val="12"/>
        <rFont val="Times New Roman"/>
        <family val="1"/>
      </rPr>
      <t>(</t>
    </r>
    <r>
      <rPr>
        <sz val="12"/>
        <rFont val="宋体"/>
        <family val="3"/>
        <charset val="134"/>
      </rPr>
      <t>广州</t>
    </r>
    <r>
      <rPr>
        <sz val="12"/>
        <rFont val="Times New Roman"/>
        <family val="1"/>
      </rPr>
      <t>)</t>
    </r>
    <r>
      <rPr>
        <sz val="12"/>
        <rFont val="宋体"/>
        <family val="3"/>
        <charset val="134"/>
      </rPr>
      <t>商业运营有限公司</t>
    </r>
  </si>
  <si>
    <r>
      <rPr>
        <sz val="12"/>
        <rFont val="宋体"/>
        <family val="3"/>
        <charset val="134"/>
      </rPr>
      <t>项目旨在通过文商旅运营，将城市闲置空间活化运营，打造有品质的商业、旅游服务。</t>
    </r>
    <r>
      <rPr>
        <sz val="12"/>
        <rFont val="Times New Roman"/>
        <family val="1"/>
      </rPr>
      <t xml:space="preserve">
1</t>
    </r>
    <r>
      <rPr>
        <sz val="12"/>
        <rFont val="宋体"/>
        <family val="3"/>
        <charset val="134"/>
      </rPr>
      <t>、项目以岭南文化为载体，通过大四喜的年度活动（潮德喜、撑德喜、㷫德喜、跃德喜），打造猎德文化</t>
    </r>
    <r>
      <rPr>
        <sz val="12"/>
        <rFont val="Times New Roman"/>
        <family val="1"/>
      </rPr>
      <t>IP</t>
    </r>
    <r>
      <rPr>
        <sz val="12"/>
        <rFont val="宋体"/>
        <family val="3"/>
        <charset val="134"/>
      </rPr>
      <t>，推广广府文化。</t>
    </r>
    <r>
      <rPr>
        <sz val="12"/>
        <rFont val="Times New Roman"/>
        <family val="1"/>
      </rPr>
      <t xml:space="preserve">
2</t>
    </r>
    <r>
      <rPr>
        <sz val="12"/>
        <rFont val="宋体"/>
        <family val="3"/>
        <charset val="134"/>
      </rPr>
      <t>、拓展线下旅游消费场景，如猎德涌水上运动中心、宾阳宫龙母庙艺术联动，丰富传统文化旅游体验。</t>
    </r>
    <r>
      <rPr>
        <sz val="12"/>
        <rFont val="Times New Roman"/>
        <family val="1"/>
      </rPr>
      <t xml:space="preserve">
3</t>
    </r>
    <r>
      <rPr>
        <sz val="12"/>
        <rFont val="宋体"/>
        <family val="3"/>
        <charset val="134"/>
      </rPr>
      <t>、联动广州塔景区，在猎德桥下临江公园升级改造并建设码头，以渡轮形式连结广州塔财富码头，形成旅游环路，将广州中央商务区打造为集传统文化、现代都市和城市地标相结合的最强旅游线。</t>
    </r>
  </si>
  <si>
    <r>
      <rPr>
        <sz val="12"/>
        <rFont val="Times New Roman"/>
        <family val="1"/>
      </rPr>
      <t xml:space="preserve">
202507-202512</t>
    </r>
    <r>
      <rPr>
        <sz val="12"/>
        <rFont val="宋体"/>
        <family val="3"/>
        <charset val="134"/>
      </rPr>
      <t>：打造两届大四喜活动，完成片区文商旅策划方案；</t>
    </r>
    <r>
      <rPr>
        <sz val="12"/>
        <rFont val="Times New Roman"/>
        <family val="1"/>
      </rPr>
      <t xml:space="preserve">
202601-202606</t>
    </r>
    <r>
      <rPr>
        <sz val="12"/>
        <rFont val="宋体"/>
        <family val="3"/>
        <charset val="134"/>
      </rPr>
      <t>：完成片区文商旅策划方案，推进码头建设手续、海心沙活动、闲置空间运营等内容；</t>
    </r>
    <r>
      <rPr>
        <sz val="12"/>
        <rFont val="Times New Roman"/>
        <family val="1"/>
      </rPr>
      <t xml:space="preserve">
202607-202612</t>
    </r>
    <r>
      <rPr>
        <sz val="12"/>
        <rFont val="宋体"/>
        <family val="3"/>
        <charset val="134"/>
      </rPr>
      <t>：推进码头建设、开始文商旅空间策划与运营；</t>
    </r>
    <r>
      <rPr>
        <sz val="12"/>
        <rFont val="Times New Roman"/>
        <family val="1"/>
      </rPr>
      <t xml:space="preserve">
202701-202706</t>
    </r>
    <r>
      <rPr>
        <sz val="12"/>
        <rFont val="宋体"/>
        <family val="3"/>
        <charset val="134"/>
      </rPr>
      <t>：完成临江公园码头建设；完成与广州塔的联动并常态化运营</t>
    </r>
  </si>
  <si>
    <r>
      <rPr>
        <sz val="12"/>
        <rFont val="宋体"/>
        <family val="3"/>
        <charset val="134"/>
      </rPr>
      <t>文商旅项目持续运营，预计</t>
    </r>
    <r>
      <rPr>
        <sz val="12"/>
        <rFont val="Times New Roman"/>
        <family val="1"/>
      </rPr>
      <t>2030</t>
    </r>
    <r>
      <rPr>
        <sz val="12"/>
        <rFont val="宋体"/>
        <family val="3"/>
        <charset val="134"/>
      </rPr>
      <t>年每年营收达到</t>
    </r>
    <r>
      <rPr>
        <sz val="12"/>
        <rFont val="Times New Roman"/>
        <family val="1"/>
      </rPr>
      <t>5000</t>
    </r>
    <r>
      <rPr>
        <sz val="12"/>
        <rFont val="宋体"/>
        <family val="3"/>
        <charset val="134"/>
      </rPr>
      <t>万元，吸引人流量达到</t>
    </r>
    <r>
      <rPr>
        <sz val="12"/>
        <rFont val="Times New Roman"/>
        <family val="1"/>
      </rPr>
      <t>200</t>
    </r>
    <r>
      <rPr>
        <sz val="12"/>
        <rFont val="宋体"/>
        <family val="3"/>
        <charset val="134"/>
      </rPr>
      <t>万人次，带动就业</t>
    </r>
    <r>
      <rPr>
        <sz val="12"/>
        <rFont val="Times New Roman"/>
        <family val="1"/>
      </rPr>
      <t>300</t>
    </r>
    <r>
      <rPr>
        <sz val="12"/>
        <rFont val="宋体"/>
        <family val="3"/>
        <charset val="134"/>
      </rPr>
      <t>人次。</t>
    </r>
  </si>
  <si>
    <r>
      <rPr>
        <sz val="12"/>
        <rFont val="宋体"/>
        <family val="3"/>
        <charset val="134"/>
      </rPr>
      <t>李长智</t>
    </r>
  </si>
  <si>
    <t>正佳商旅文融合服务场景提升项目</t>
  </si>
  <si>
    <t>天河</t>
  </si>
  <si>
    <r>
      <rPr>
        <sz val="12"/>
        <rFont val="宋体"/>
        <family val="3"/>
        <charset val="134"/>
      </rPr>
      <t>2024</t>
    </r>
    <r>
      <rPr>
        <sz val="10.5"/>
        <rFont val="黑体"/>
        <family val="3"/>
        <charset val="134"/>
      </rPr>
      <t>年</t>
    </r>
    <r>
      <rPr>
        <sz val="10.5"/>
        <rFont val="Times New Roman"/>
        <family val="1"/>
      </rPr>
      <t>3</t>
    </r>
    <r>
      <rPr>
        <sz val="10.5"/>
        <rFont val="黑体"/>
        <family val="3"/>
        <charset val="134"/>
      </rPr>
      <t>月</t>
    </r>
    <r>
      <rPr>
        <sz val="10.5"/>
        <rFont val="Times New Roman"/>
        <family val="1"/>
      </rPr>
      <t>-2027</t>
    </r>
    <r>
      <rPr>
        <sz val="10.5"/>
        <rFont val="黑体"/>
        <family val="3"/>
        <charset val="134"/>
      </rPr>
      <t>年</t>
    </r>
    <r>
      <rPr>
        <sz val="10.5"/>
        <rFont val="Times New Roman"/>
        <family val="1"/>
      </rPr>
      <t>6</t>
    </r>
    <r>
      <rPr>
        <sz val="10.5"/>
        <rFont val="黑体"/>
        <family val="3"/>
        <charset val="134"/>
      </rPr>
      <t>月</t>
    </r>
  </si>
  <si>
    <r>
      <rPr>
        <sz val="12"/>
        <rFont val="宋体"/>
        <family val="3"/>
        <charset val="134"/>
      </rPr>
      <t>本次服务场景提升项目分别有两项：一是正佳广场南广场改造项目：该项目以三大核心改造举措为支撑，实现消费体验的多元化与创新性突破。从艺术化营造、绿植系统的场景化更、广场空间的多功能重构，打破传统商业广场的静态布局，通过灵活分区实现空间的复合利用。规划设置可快速切换的活动舞台区，满足品牌发布会、文化展演等大型活动需求；划分小型开放式市集摊位，为文创、潮玩、轻食等新兴业态提供展示空间，让广场从单纯的“通行空间”转变为“可游、可玩、可消费”的多元化商业载体。二是正佳赛博天街二期改造项目：正佳赛博天街二期延续一期的赛博朋克年轻潮流娱乐互动天地，将对</t>
    </r>
    <r>
      <rPr>
        <sz val="10.5"/>
        <rFont val="Calibri"/>
        <family val="2"/>
      </rPr>
      <t>7</t>
    </r>
    <r>
      <rPr>
        <sz val="10.5"/>
        <rFont val="宋体"/>
        <family val="3"/>
        <charset val="134"/>
      </rPr>
      <t>楼部分建筑外立面进行升级改造，从而与一期项目形成统一的赛博朋克风格主题街区；其中，元气巷将作为正佳赛博天街二改造的重点项目，旨在将</t>
    </r>
    <r>
      <rPr>
        <sz val="10.5"/>
        <rFont val="Calibri"/>
        <family val="2"/>
      </rPr>
      <t>7</t>
    </r>
    <r>
      <rPr>
        <sz val="10.5"/>
        <rFont val="宋体"/>
        <family val="3"/>
        <charset val="134"/>
      </rPr>
      <t>楼现状闲置空间打造成热闹的赛博市集；并计划引入日间消费如轻食简餐、精品咖啡等，夜间消费如主题酒吧、</t>
    </r>
    <r>
      <rPr>
        <sz val="10.5"/>
        <rFont val="Calibri"/>
        <family val="2"/>
      </rPr>
      <t>Live House</t>
    </r>
    <r>
      <rPr>
        <sz val="10.5"/>
        <rFont val="宋体"/>
        <family val="3"/>
        <charset val="134"/>
      </rPr>
      <t>等业态。</t>
    </r>
  </si>
  <si>
    <r>
      <rPr>
        <sz val="12"/>
        <rFont val="宋体"/>
        <family val="3"/>
        <charset val="134"/>
      </rPr>
      <t>正佳广场南广场改造项目：</t>
    </r>
    <r>
      <rPr>
        <sz val="12"/>
        <rFont val="Times New Roman"/>
        <family val="1"/>
      </rPr>
      <t>1.2025</t>
    </r>
    <r>
      <rPr>
        <sz val="12"/>
        <rFont val="宋体"/>
        <family val="3"/>
        <charset val="134"/>
      </rPr>
      <t>年</t>
    </r>
    <r>
      <rPr>
        <sz val="12"/>
        <rFont val="Times New Roman"/>
        <family val="1"/>
      </rPr>
      <t>10</t>
    </r>
    <r>
      <rPr>
        <sz val="12"/>
        <rFont val="宋体"/>
        <family val="3"/>
        <charset val="134"/>
      </rPr>
      <t>月，建设南广场西南角；</t>
    </r>
    <r>
      <rPr>
        <sz val="12"/>
        <rFont val="Times New Roman"/>
        <family val="1"/>
      </rPr>
      <t>2.2026</t>
    </r>
    <r>
      <rPr>
        <sz val="12"/>
        <rFont val="宋体"/>
        <family val="3"/>
        <charset val="134"/>
      </rPr>
      <t>年</t>
    </r>
    <r>
      <rPr>
        <sz val="12"/>
        <rFont val="Times New Roman"/>
        <family val="1"/>
      </rPr>
      <t>4</t>
    </r>
    <r>
      <rPr>
        <sz val="12"/>
        <rFont val="宋体"/>
        <family val="3"/>
        <charset val="134"/>
      </rPr>
      <t>月，建设东南广场；</t>
    </r>
    <r>
      <rPr>
        <sz val="12"/>
        <rFont val="Times New Roman"/>
        <family val="1"/>
      </rPr>
      <t>3.2026</t>
    </r>
    <r>
      <rPr>
        <sz val="12"/>
        <rFont val="宋体"/>
        <family val="3"/>
        <charset val="134"/>
      </rPr>
      <t>年</t>
    </r>
    <r>
      <rPr>
        <sz val="12"/>
        <rFont val="Times New Roman"/>
        <family val="1"/>
      </rPr>
      <t>9</t>
    </r>
    <r>
      <rPr>
        <sz val="12"/>
        <rFont val="宋体"/>
        <family val="3"/>
        <charset val="134"/>
      </rPr>
      <t>月，绿化升级；</t>
    </r>
    <r>
      <rPr>
        <sz val="12"/>
        <rFont val="Times New Roman"/>
        <family val="1"/>
      </rPr>
      <t>4.2027</t>
    </r>
    <r>
      <rPr>
        <sz val="12"/>
        <rFont val="宋体"/>
        <family val="3"/>
        <charset val="134"/>
      </rPr>
      <t>年</t>
    </r>
    <r>
      <rPr>
        <sz val="12"/>
        <rFont val="Times New Roman"/>
        <family val="1"/>
      </rPr>
      <t>3</t>
    </r>
    <r>
      <rPr>
        <sz val="12"/>
        <rFont val="宋体"/>
        <family val="3"/>
        <charset val="134"/>
      </rPr>
      <t>月，打造四季花卉主题区。正佳赛博天街二期项目：</t>
    </r>
    <r>
      <rPr>
        <sz val="12"/>
        <rFont val="Times New Roman"/>
        <family val="1"/>
      </rPr>
      <t>1.2026</t>
    </r>
    <r>
      <rPr>
        <sz val="12"/>
        <rFont val="宋体"/>
        <family val="3"/>
        <charset val="134"/>
      </rPr>
      <t>年</t>
    </r>
    <r>
      <rPr>
        <sz val="12"/>
        <rFont val="Times New Roman"/>
        <family val="1"/>
      </rPr>
      <t>3</t>
    </r>
    <r>
      <rPr>
        <sz val="12"/>
        <rFont val="宋体"/>
        <family val="3"/>
        <charset val="134"/>
      </rPr>
      <t>月，对</t>
    </r>
    <r>
      <rPr>
        <sz val="12"/>
        <rFont val="Times New Roman"/>
        <family val="1"/>
      </rPr>
      <t>7</t>
    </r>
    <r>
      <rPr>
        <sz val="12"/>
        <rFont val="宋体"/>
        <family val="3"/>
        <charset val="134"/>
      </rPr>
      <t>楼部分建筑外立面进行升级改造；</t>
    </r>
    <r>
      <rPr>
        <sz val="12"/>
        <rFont val="Times New Roman"/>
        <family val="1"/>
      </rPr>
      <t>2.2026</t>
    </r>
    <r>
      <rPr>
        <sz val="12"/>
        <rFont val="宋体"/>
        <family val="3"/>
        <charset val="134"/>
      </rPr>
      <t>年</t>
    </r>
    <r>
      <rPr>
        <sz val="12"/>
        <rFont val="Times New Roman"/>
        <family val="1"/>
      </rPr>
      <t>6</t>
    </r>
    <r>
      <rPr>
        <sz val="12"/>
        <rFont val="宋体"/>
        <family val="3"/>
        <charset val="134"/>
      </rPr>
      <t>月，打造赛博市集。</t>
    </r>
  </si>
  <si>
    <r>
      <rPr>
        <sz val="12"/>
        <rFont val="方正书宋_GBK"/>
        <charset val="134"/>
      </rPr>
      <t>通过正佳广场南广场以及正佳赛博天街二期的改造，正佳广场南广场将实现从</t>
    </r>
    <r>
      <rPr>
        <sz val="12"/>
        <rFont val="Times New Roman"/>
        <family val="1"/>
      </rPr>
      <t>“</t>
    </r>
    <r>
      <rPr>
        <sz val="12"/>
        <rFont val="宋体"/>
        <family val="3"/>
        <charset val="134"/>
      </rPr>
      <t>景观空间</t>
    </r>
    <r>
      <rPr>
        <sz val="12"/>
        <rFont val="Times New Roman"/>
        <family val="1"/>
      </rPr>
      <t>”</t>
    </r>
    <r>
      <rPr>
        <sz val="12"/>
        <rFont val="宋体"/>
        <family val="3"/>
        <charset val="134"/>
      </rPr>
      <t>到</t>
    </r>
    <r>
      <rPr>
        <sz val="12"/>
        <rFont val="Times New Roman"/>
        <family val="1"/>
      </rPr>
      <t>“</t>
    </r>
    <r>
      <rPr>
        <sz val="12"/>
        <rFont val="宋体"/>
        <family val="3"/>
        <charset val="134"/>
      </rPr>
      <t>消费场景</t>
    </r>
    <r>
      <rPr>
        <sz val="12"/>
        <rFont val="Times New Roman"/>
        <family val="1"/>
      </rPr>
      <t>”</t>
    </r>
    <r>
      <rPr>
        <sz val="12"/>
        <rFont val="宋体"/>
        <family val="3"/>
        <charset val="134"/>
      </rPr>
      <t>的升级，不仅能强化正佳广场在商圈中的核心吸引力，更能为消费者提供超越传统购物的沉浸式体验，助力商圈构建更具活力与竞争力的商业消费场景；正佳赛博天街也将完成日间休闲与夜间娱乐有机结合，形成完整的消费闭环，将成为广州文商旅融合发展的夜间经济新标杆，为城市夜间消费模式提供创新示范。项目收入：</t>
    </r>
    <r>
      <rPr>
        <sz val="12"/>
        <rFont val="Times New Roman"/>
        <family val="1"/>
      </rPr>
      <t>1500</t>
    </r>
    <r>
      <rPr>
        <sz val="12"/>
        <rFont val="宋体"/>
        <family val="3"/>
        <charset val="134"/>
      </rPr>
      <t>万元</t>
    </r>
    <r>
      <rPr>
        <sz val="12"/>
        <rFont val="Times New Roman"/>
        <family val="1"/>
      </rPr>
      <t>/</t>
    </r>
    <r>
      <rPr>
        <sz val="12"/>
        <rFont val="宋体"/>
        <family val="3"/>
        <charset val="134"/>
      </rPr>
      <t>年、客流量：</t>
    </r>
    <r>
      <rPr>
        <sz val="12"/>
        <rFont val="Times New Roman"/>
        <family val="1"/>
      </rPr>
      <t>2000</t>
    </r>
    <r>
      <rPr>
        <sz val="12"/>
        <rFont val="宋体"/>
        <family val="3"/>
        <charset val="134"/>
      </rPr>
      <t>万人次</t>
    </r>
    <r>
      <rPr>
        <sz val="12"/>
        <rFont val="Times New Roman"/>
        <family val="1"/>
      </rPr>
      <t>/</t>
    </r>
    <r>
      <rPr>
        <sz val="12"/>
        <rFont val="宋体"/>
        <family val="3"/>
        <charset val="134"/>
      </rPr>
      <t>年、带动就业：不低于</t>
    </r>
    <r>
      <rPr>
        <sz val="12"/>
        <rFont val="Times New Roman"/>
        <family val="1"/>
      </rPr>
      <t>1200</t>
    </r>
    <r>
      <rPr>
        <sz val="12"/>
        <rFont val="宋体"/>
        <family val="3"/>
        <charset val="134"/>
      </rPr>
      <t>人。</t>
    </r>
  </si>
  <si>
    <r>
      <rPr>
        <sz val="12"/>
        <rFont val="宋体"/>
        <family val="3"/>
        <charset val="134"/>
      </rPr>
      <t xml:space="preserve">    </t>
    </r>
    <r>
      <rPr>
        <sz val="12"/>
        <rFont val="宋体"/>
        <family val="3"/>
        <charset val="134"/>
      </rPr>
      <t>正佳极地海洋世界是正佳广场文商旅教体融合业态创新的文旅旗舰项目，在</t>
    </r>
    <r>
      <rPr>
        <sz val="12"/>
        <rFont val="Times New Roman"/>
        <family val="1"/>
      </rPr>
      <t>5.8</t>
    </r>
    <r>
      <rPr>
        <sz val="12"/>
        <rFont val="宋体"/>
        <family val="3"/>
        <charset val="134"/>
      </rPr>
      <t>万平米空间内拥有吉尼斯纪录深海展缸及上万只海洋生物，打破传统商业与文旅边界。白鲸区域的改造，贴合夜间经济与多元消费升级主题，多维度焕新体验。主要内容有：</t>
    </r>
    <r>
      <rPr>
        <sz val="12"/>
        <rFont val="Times New Roman"/>
        <family val="1"/>
      </rPr>
      <t xml:space="preserve">
    </t>
    </r>
    <r>
      <rPr>
        <sz val="12"/>
        <rFont val="宋体"/>
        <family val="3"/>
        <charset val="134"/>
      </rPr>
      <t>一、完善动物环境福利：升级白鲸池生态系统，优化水温、水质调控与通风系统，增设丰容设施与互动空间，通过科学投喂与行为引导保障其生理与心理福利，践行动物保育理念。</t>
    </r>
    <r>
      <rPr>
        <sz val="12"/>
        <rFont val="Times New Roman"/>
        <family val="1"/>
      </rPr>
      <t xml:space="preserve">
    </t>
    </r>
    <r>
      <rPr>
        <sz val="12"/>
        <rFont val="宋体"/>
        <family val="3"/>
        <charset val="134"/>
      </rPr>
      <t>二、助力消费场景升级：打造白鲸主题咖啡厅、白鲸夜间音乐厅，推出海底烛光音乐会等业态，联动</t>
    </r>
    <r>
      <rPr>
        <sz val="12"/>
        <rFont val="Times New Roman"/>
        <family val="1"/>
      </rPr>
      <t xml:space="preserve"> “</t>
    </r>
    <r>
      <rPr>
        <sz val="12"/>
        <rFont val="宋体"/>
        <family val="3"/>
        <charset val="134"/>
      </rPr>
      <t>海底夜宿</t>
    </r>
    <r>
      <rPr>
        <sz val="12"/>
        <rFont val="Times New Roman"/>
        <family val="1"/>
      </rPr>
      <t xml:space="preserve">” </t>
    </r>
    <r>
      <rPr>
        <sz val="12"/>
        <rFont val="宋体"/>
        <family val="3"/>
        <charset val="134"/>
      </rPr>
      <t>形成</t>
    </r>
    <r>
      <rPr>
        <sz val="12"/>
        <rFont val="Times New Roman"/>
        <family val="1"/>
      </rPr>
      <t xml:space="preserve"> “</t>
    </r>
    <r>
      <rPr>
        <sz val="12"/>
        <rFont val="宋体"/>
        <family val="3"/>
        <charset val="134"/>
      </rPr>
      <t>夜赏鲸群</t>
    </r>
    <r>
      <rPr>
        <sz val="12"/>
        <rFont val="Times New Roman"/>
        <family val="1"/>
      </rPr>
      <t xml:space="preserve"> + </t>
    </r>
    <r>
      <rPr>
        <sz val="12"/>
        <rFont val="宋体"/>
        <family val="3"/>
        <charset val="134"/>
      </rPr>
      <t>音乐沉浸</t>
    </r>
    <r>
      <rPr>
        <sz val="12"/>
        <rFont val="Times New Roman"/>
        <family val="1"/>
      </rPr>
      <t xml:space="preserve"> + </t>
    </r>
    <r>
      <rPr>
        <sz val="12"/>
        <rFont val="宋体"/>
        <family val="3"/>
        <charset val="134"/>
      </rPr>
      <t>住宿体验</t>
    </r>
    <r>
      <rPr>
        <sz val="12"/>
        <rFont val="Times New Roman"/>
        <family val="1"/>
      </rPr>
      <t xml:space="preserve">” </t>
    </r>
    <r>
      <rPr>
        <sz val="12"/>
        <rFont val="宋体"/>
        <family val="3"/>
        <charset val="134"/>
      </rPr>
      <t>的消费闭环，以白鲸音乐厅为载体承办亲子音乐会等主题活动，打造夜间文旅消费亮点，助力天河路商圈形成文旅消费集聚区。</t>
    </r>
    <r>
      <rPr>
        <sz val="12"/>
        <rFont val="Times New Roman"/>
        <family val="1"/>
      </rPr>
      <t xml:space="preserve">
    </t>
    </r>
    <r>
      <rPr>
        <sz val="12"/>
        <rFont val="宋体"/>
        <family val="3"/>
        <charset val="134"/>
      </rPr>
      <t>三、深化研学教育理念：开设保育课堂、开发</t>
    </r>
    <r>
      <rPr>
        <sz val="12"/>
        <rFont val="Times New Roman"/>
        <family val="1"/>
      </rPr>
      <t xml:space="preserve"> “</t>
    </r>
    <r>
      <rPr>
        <sz val="12"/>
        <rFont val="宋体"/>
        <family val="3"/>
        <charset val="134"/>
      </rPr>
      <t>夜探白鲸</t>
    </r>
    <r>
      <rPr>
        <sz val="12"/>
        <rFont val="Times New Roman"/>
        <family val="1"/>
      </rPr>
      <t xml:space="preserve">” </t>
    </r>
    <r>
      <rPr>
        <sz val="12"/>
        <rFont val="宋体"/>
        <family val="3"/>
        <charset val="134"/>
      </rPr>
      <t>研学项目、驯养师后台探秘、白鲸生态科普课，结合数字技术开展互动讲解，实现科普与夜游融合，强化文旅研学教育功能。</t>
    </r>
  </si>
  <si>
    <r>
      <rPr>
        <sz val="12"/>
        <rFont val="Times New Roman"/>
        <family val="1"/>
      </rPr>
      <t>1.2025</t>
    </r>
    <r>
      <rPr>
        <sz val="12"/>
        <rFont val="宋体"/>
        <family val="3"/>
        <charset val="134"/>
      </rPr>
      <t>年</t>
    </r>
    <r>
      <rPr>
        <sz val="12"/>
        <rFont val="Times New Roman"/>
        <family val="1"/>
      </rPr>
      <t>9</t>
    </r>
    <r>
      <rPr>
        <sz val="12"/>
        <rFont val="宋体"/>
        <family val="3"/>
        <charset val="134"/>
      </rPr>
      <t>月，完善动物环境；</t>
    </r>
    <r>
      <rPr>
        <sz val="12"/>
        <rFont val="Times New Roman"/>
        <family val="1"/>
      </rPr>
      <t>2.2026</t>
    </r>
    <r>
      <rPr>
        <sz val="12"/>
        <rFont val="宋体"/>
        <family val="3"/>
        <charset val="134"/>
      </rPr>
      <t>年</t>
    </r>
    <r>
      <rPr>
        <sz val="12"/>
        <rFont val="Times New Roman"/>
        <family val="1"/>
      </rPr>
      <t>1</t>
    </r>
    <r>
      <rPr>
        <sz val="12"/>
        <rFont val="宋体"/>
        <family val="3"/>
        <charset val="134"/>
      </rPr>
      <t>月，体验场景升级。</t>
    </r>
  </si>
  <si>
    <r>
      <rPr>
        <sz val="12"/>
        <rFont val="宋体"/>
        <family val="3"/>
        <charset val="134"/>
      </rPr>
      <t>白鲸区域改造后将进一步激活文旅消费，丰富服务消费供给，助力天河路商圈向多元消费场景升级。项目收入：</t>
    </r>
    <r>
      <rPr>
        <sz val="12"/>
        <rFont val="Times New Roman"/>
        <family val="1"/>
      </rPr>
      <t>2000</t>
    </r>
    <r>
      <rPr>
        <sz val="12"/>
        <rFont val="宋体"/>
        <family val="3"/>
        <charset val="134"/>
      </rPr>
      <t>万元</t>
    </r>
    <r>
      <rPr>
        <sz val="12"/>
        <rFont val="Times New Roman"/>
        <family val="1"/>
      </rPr>
      <t>/</t>
    </r>
    <r>
      <rPr>
        <sz val="12"/>
        <rFont val="宋体"/>
        <family val="3"/>
        <charset val="134"/>
      </rPr>
      <t>年、客流量：</t>
    </r>
    <r>
      <rPr>
        <sz val="12"/>
        <rFont val="Times New Roman"/>
        <family val="1"/>
      </rPr>
      <t>200</t>
    </r>
    <r>
      <rPr>
        <sz val="12"/>
        <rFont val="宋体"/>
        <family val="3"/>
        <charset val="134"/>
      </rPr>
      <t>万人次</t>
    </r>
    <r>
      <rPr>
        <sz val="12"/>
        <rFont val="Times New Roman"/>
        <family val="1"/>
      </rPr>
      <t>/</t>
    </r>
    <r>
      <rPr>
        <sz val="12"/>
        <rFont val="宋体"/>
        <family val="3"/>
        <charset val="134"/>
      </rPr>
      <t>年、带动就业：不低于</t>
    </r>
    <r>
      <rPr>
        <sz val="12"/>
        <rFont val="Times New Roman"/>
        <family val="1"/>
      </rPr>
      <t>500</t>
    </r>
    <r>
      <rPr>
        <sz val="12"/>
        <rFont val="宋体"/>
        <family val="3"/>
        <charset val="134"/>
      </rPr>
      <t>人。</t>
    </r>
  </si>
  <si>
    <r>
      <rPr>
        <sz val="12"/>
        <rFont val="宋体"/>
        <family val="3"/>
        <charset val="134"/>
      </rPr>
      <t>小鹏多款新品的全球首发活动</t>
    </r>
  </si>
  <si>
    <r>
      <rPr>
        <sz val="12"/>
        <rFont val="宋体"/>
        <family val="3"/>
        <charset val="134"/>
      </rPr>
      <t>广州市天河区岑村丰庄大街</t>
    </r>
    <r>
      <rPr>
        <sz val="12"/>
        <rFont val="Times New Roman"/>
        <family val="1"/>
      </rPr>
      <t>10</t>
    </r>
    <r>
      <rPr>
        <sz val="12"/>
        <rFont val="宋体"/>
        <family val="3"/>
        <charset val="134"/>
      </rPr>
      <t>号小鹏科技园</t>
    </r>
    <r>
      <rPr>
        <sz val="12"/>
        <rFont val="Times New Roman"/>
        <family val="1"/>
      </rPr>
      <t>T2</t>
    </r>
  </si>
  <si>
    <r>
      <rPr>
        <sz val="12"/>
        <rFont val="宋体"/>
        <family val="3"/>
        <charset val="134"/>
      </rPr>
      <t>小鹏汽车销售有限公司</t>
    </r>
  </si>
  <si>
    <r>
      <rPr>
        <sz val="12"/>
        <rFont val="宋体"/>
        <family val="3"/>
        <charset val="134"/>
      </rPr>
      <t>该项目聚焦智能科技赋能出行革新，通过产品创新、数字化服务与生态化运营，实现技术展示、用户转化与品牌价值传播的三重目标。</t>
    </r>
    <r>
      <rPr>
        <sz val="12"/>
        <rFont val="Times New Roman"/>
        <family val="1"/>
      </rPr>
      <t xml:space="preserve">
1.</t>
    </r>
    <r>
      <rPr>
        <sz val="12"/>
        <rFont val="宋体"/>
        <family val="3"/>
        <charset val="134"/>
      </rPr>
      <t>技术首发：以全新小鹏</t>
    </r>
    <r>
      <rPr>
        <sz val="12"/>
        <rFont val="Times New Roman"/>
        <family val="1"/>
      </rPr>
      <t>P7</t>
    </r>
    <r>
      <rPr>
        <sz val="12"/>
        <rFont val="宋体"/>
        <family val="3"/>
        <charset val="134"/>
      </rPr>
      <t>及后续新车型为载体，通过极简曲面设计、智能传感器等创新技术，展现</t>
    </r>
    <r>
      <rPr>
        <sz val="12"/>
        <rFont val="Times New Roman"/>
        <family val="1"/>
      </rPr>
      <t>“</t>
    </r>
    <r>
      <rPr>
        <sz val="12"/>
        <rFont val="宋体"/>
        <family val="3"/>
        <charset val="134"/>
      </rPr>
      <t>未来出行探索者</t>
    </r>
    <r>
      <rPr>
        <sz val="12"/>
        <rFont val="Times New Roman"/>
        <family val="1"/>
      </rPr>
      <t>”</t>
    </r>
    <r>
      <rPr>
        <sz val="12"/>
        <rFont val="宋体"/>
        <family val="3"/>
        <charset val="134"/>
      </rPr>
      <t>理念；</t>
    </r>
    <r>
      <rPr>
        <sz val="12"/>
        <rFont val="Times New Roman"/>
        <family val="1"/>
      </rPr>
      <t xml:space="preserve">
2.</t>
    </r>
    <r>
      <rPr>
        <sz val="12"/>
        <rFont val="宋体"/>
        <family val="3"/>
        <charset val="134"/>
      </rPr>
      <t>数字化体验：依托物联网与数字化工厂技术，实现生产全流程追溯，强化用户对</t>
    </r>
    <r>
      <rPr>
        <sz val="12"/>
        <rFont val="Times New Roman"/>
        <family val="1"/>
      </rPr>
      <t>“</t>
    </r>
    <r>
      <rPr>
        <sz val="12"/>
        <rFont val="宋体"/>
        <family val="3"/>
        <charset val="134"/>
      </rPr>
      <t>鹏派品质</t>
    </r>
    <r>
      <rPr>
        <sz val="12"/>
        <rFont val="Times New Roman"/>
        <family val="1"/>
      </rPr>
      <t>”</t>
    </r>
    <r>
      <rPr>
        <sz val="12"/>
        <rFont val="宋体"/>
        <family val="3"/>
        <charset val="134"/>
      </rPr>
      <t>的信任；</t>
    </r>
    <r>
      <rPr>
        <sz val="12"/>
        <rFont val="Times New Roman"/>
        <family val="1"/>
      </rPr>
      <t xml:space="preserve">
3.</t>
    </r>
    <r>
      <rPr>
        <sz val="12"/>
        <rFont val="宋体"/>
        <family val="3"/>
        <charset val="134"/>
      </rPr>
      <t>生态联动：结合微信</t>
    </r>
    <r>
      <rPr>
        <sz val="12"/>
        <rFont val="Times New Roman"/>
        <family val="1"/>
      </rPr>
      <t>/</t>
    </r>
    <r>
      <rPr>
        <sz val="12"/>
        <rFont val="宋体"/>
        <family val="3"/>
        <charset val="134"/>
      </rPr>
      <t>抖音</t>
    </r>
    <r>
      <rPr>
        <sz val="12"/>
        <rFont val="Times New Roman"/>
        <family val="1"/>
      </rPr>
      <t>/</t>
    </r>
    <r>
      <rPr>
        <sz val="12"/>
        <rFont val="宋体"/>
        <family val="3"/>
        <charset val="134"/>
      </rPr>
      <t>支付宝</t>
    </r>
    <r>
      <rPr>
        <sz val="12"/>
        <rFont val="Times New Roman"/>
        <family val="1"/>
      </rPr>
      <t>/</t>
    </r>
    <r>
      <rPr>
        <sz val="12"/>
        <rFont val="宋体"/>
        <family val="3"/>
        <charset val="134"/>
      </rPr>
      <t>百度小程序矩阵，构建全渠道预订与服务生态，支持</t>
    </r>
    <r>
      <rPr>
        <sz val="12"/>
        <rFont val="Times New Roman"/>
        <family val="1"/>
      </rPr>
      <t>99</t>
    </r>
    <r>
      <rPr>
        <sz val="12"/>
        <rFont val="宋体"/>
        <family val="3"/>
        <charset val="134"/>
      </rPr>
      <t>元意向金抵扣</t>
    </r>
    <r>
      <rPr>
        <sz val="12"/>
        <rFont val="Times New Roman"/>
        <family val="1"/>
      </rPr>
      <t>3000</t>
    </r>
    <r>
      <rPr>
        <sz val="12"/>
        <rFont val="宋体"/>
        <family val="3"/>
        <charset val="134"/>
      </rPr>
      <t>元购车金的预售政策，叠加上市权益提升转化效率；</t>
    </r>
    <r>
      <rPr>
        <sz val="12"/>
        <rFont val="Times New Roman"/>
        <family val="1"/>
      </rPr>
      <t xml:space="preserve">
4.</t>
    </r>
    <r>
      <rPr>
        <sz val="12"/>
        <rFont val="宋体"/>
        <family val="3"/>
        <charset val="134"/>
      </rPr>
      <t>品牌价值传递：通过</t>
    </r>
    <r>
      <rPr>
        <sz val="12"/>
        <rFont val="Times New Roman"/>
        <family val="1"/>
      </rPr>
      <t>“</t>
    </r>
    <r>
      <rPr>
        <sz val="12"/>
        <rFont val="宋体"/>
        <family val="3"/>
        <charset val="134"/>
      </rPr>
      <t>用科技创造便捷愉悦出行</t>
    </r>
    <r>
      <rPr>
        <sz val="12"/>
        <rFont val="Times New Roman"/>
        <family val="1"/>
      </rPr>
      <t>”</t>
    </r>
    <r>
      <rPr>
        <sz val="12"/>
        <rFont val="宋体"/>
        <family val="3"/>
        <charset val="134"/>
      </rPr>
      <t>的使命宣言，突出智能科技企业定位，强化用户认知。</t>
    </r>
  </si>
  <si>
    <r>
      <rPr>
        <sz val="12"/>
        <rFont val="Times New Roman"/>
        <family val="1"/>
      </rPr>
      <t>202501-202506</t>
    </r>
    <r>
      <rPr>
        <sz val="12"/>
        <rFont val="宋体"/>
        <family val="3"/>
        <charset val="134"/>
      </rPr>
      <t>：小鹏</t>
    </r>
    <r>
      <rPr>
        <sz val="12"/>
        <rFont val="Times New Roman"/>
        <family val="1"/>
      </rPr>
      <t>G7</t>
    </r>
    <r>
      <rPr>
        <sz val="12"/>
        <rFont val="宋体"/>
        <family val="3"/>
        <charset val="134"/>
      </rPr>
      <t>的全球首发；</t>
    </r>
    <r>
      <rPr>
        <sz val="12"/>
        <rFont val="Times New Roman"/>
        <family val="1"/>
      </rPr>
      <t xml:space="preserve">
202507-202512</t>
    </r>
    <r>
      <rPr>
        <sz val="12"/>
        <rFont val="宋体"/>
        <family val="3"/>
        <charset val="134"/>
      </rPr>
      <t>：全新</t>
    </r>
    <r>
      <rPr>
        <sz val="12"/>
        <rFont val="Times New Roman"/>
        <family val="1"/>
      </rPr>
      <t>P7</t>
    </r>
    <r>
      <rPr>
        <sz val="12"/>
        <rFont val="宋体"/>
        <family val="3"/>
        <charset val="134"/>
      </rPr>
      <t>、</t>
    </r>
    <r>
      <rPr>
        <sz val="12"/>
        <rFont val="Times New Roman"/>
        <family val="1"/>
      </rPr>
      <t>X9</t>
    </r>
    <r>
      <rPr>
        <sz val="12"/>
        <rFont val="宋体"/>
        <family val="3"/>
        <charset val="134"/>
      </rPr>
      <t>增程款的全球首发；</t>
    </r>
    <r>
      <rPr>
        <sz val="12"/>
        <rFont val="Times New Roman"/>
        <family val="1"/>
      </rPr>
      <t xml:space="preserve">
202601-202606:</t>
    </r>
    <r>
      <rPr>
        <sz val="12"/>
        <rFont val="宋体"/>
        <family val="3"/>
        <charset val="134"/>
      </rPr>
      <t>小鹏</t>
    </r>
    <r>
      <rPr>
        <sz val="12"/>
        <rFont val="Times New Roman"/>
        <family val="1"/>
      </rPr>
      <t>G01</t>
    </r>
    <r>
      <rPr>
        <sz val="12"/>
        <rFont val="宋体"/>
        <family val="3"/>
        <charset val="134"/>
      </rPr>
      <t>车型、</t>
    </r>
    <r>
      <rPr>
        <sz val="12"/>
        <rFont val="Times New Roman"/>
        <family val="1"/>
      </rPr>
      <t>P7+</t>
    </r>
    <r>
      <rPr>
        <sz val="12"/>
        <rFont val="宋体"/>
        <family val="3"/>
        <charset val="134"/>
      </rPr>
      <t>增程款的全球首发；</t>
    </r>
    <r>
      <rPr>
        <sz val="12"/>
        <rFont val="Times New Roman"/>
        <family val="1"/>
      </rPr>
      <t xml:space="preserve">
202607-202612:</t>
    </r>
    <r>
      <rPr>
        <sz val="12"/>
        <rFont val="宋体"/>
        <family val="3"/>
        <charset val="134"/>
      </rPr>
      <t>小鹏</t>
    </r>
    <r>
      <rPr>
        <sz val="12"/>
        <rFont val="Times New Roman"/>
        <family val="1"/>
      </rPr>
      <t>G7</t>
    </r>
    <r>
      <rPr>
        <sz val="12"/>
        <rFont val="宋体"/>
        <family val="3"/>
        <charset val="134"/>
      </rPr>
      <t>、</t>
    </r>
    <r>
      <rPr>
        <sz val="12"/>
        <rFont val="Times New Roman"/>
        <family val="1"/>
      </rPr>
      <t>G9</t>
    </r>
    <r>
      <rPr>
        <sz val="12"/>
        <rFont val="宋体"/>
        <family val="3"/>
        <charset val="134"/>
      </rPr>
      <t>增程版的全球首发；</t>
    </r>
    <r>
      <rPr>
        <sz val="12"/>
        <rFont val="Times New Roman"/>
        <family val="1"/>
      </rPr>
      <t xml:space="preserve">
202701-202706:</t>
    </r>
    <r>
      <rPr>
        <sz val="12"/>
        <rFont val="宋体"/>
        <family val="3"/>
        <charset val="134"/>
      </rPr>
      <t>全新未知车型的首发</t>
    </r>
  </si>
  <si>
    <r>
      <rPr>
        <sz val="12"/>
        <rFont val="Times New Roman"/>
        <family val="1"/>
      </rPr>
      <t>1.</t>
    </r>
    <r>
      <rPr>
        <sz val="12"/>
        <rFont val="宋体"/>
        <family val="3"/>
        <charset val="134"/>
      </rPr>
      <t>项目周期内，全新</t>
    </r>
    <r>
      <rPr>
        <sz val="12"/>
        <rFont val="Times New Roman"/>
        <family val="1"/>
      </rPr>
      <t>P7</t>
    </r>
    <r>
      <rPr>
        <sz val="12"/>
        <rFont val="宋体"/>
        <family val="3"/>
        <charset val="134"/>
      </rPr>
      <t>、</t>
    </r>
    <r>
      <rPr>
        <sz val="12"/>
        <rFont val="Times New Roman"/>
        <family val="1"/>
      </rPr>
      <t>G01</t>
    </r>
    <r>
      <rPr>
        <sz val="12"/>
        <rFont val="宋体"/>
        <family val="3"/>
        <charset val="134"/>
      </rPr>
      <t>、</t>
    </r>
    <r>
      <rPr>
        <sz val="12"/>
        <rFont val="Times New Roman"/>
        <family val="1"/>
      </rPr>
      <t>X9</t>
    </r>
    <r>
      <rPr>
        <sz val="12"/>
        <rFont val="宋体"/>
        <family val="3"/>
        <charset val="134"/>
      </rPr>
      <t>增程款等多款新车型将累计获得订单超过</t>
    </r>
    <r>
      <rPr>
        <sz val="12"/>
        <rFont val="Times New Roman"/>
        <family val="1"/>
      </rPr>
      <t>60</t>
    </r>
    <r>
      <rPr>
        <sz val="12"/>
        <rFont val="宋体"/>
        <family val="3"/>
        <charset val="134"/>
      </rPr>
      <t>万台，直接带动新增销售收入约人民币超</t>
    </r>
    <r>
      <rPr>
        <sz val="12"/>
        <rFont val="Times New Roman"/>
        <family val="1"/>
      </rPr>
      <t>1000</t>
    </r>
    <r>
      <rPr>
        <sz val="12"/>
        <rFont val="宋体"/>
        <family val="3"/>
        <charset val="134"/>
      </rPr>
      <t>亿元；</t>
    </r>
    <r>
      <rPr>
        <sz val="12"/>
        <rFont val="Times New Roman"/>
        <family val="1"/>
      </rPr>
      <t xml:space="preserve">
2.</t>
    </r>
    <r>
      <rPr>
        <sz val="12"/>
        <rFont val="宋体"/>
        <family val="3"/>
        <charset val="134"/>
      </rPr>
      <t>新增税收：带动的汽车销售及相关经营活动，预计将产生税收超过</t>
    </r>
    <r>
      <rPr>
        <sz val="12"/>
        <rFont val="Times New Roman"/>
        <family val="1"/>
      </rPr>
      <t>5000</t>
    </r>
    <r>
      <rPr>
        <sz val="12"/>
        <rFont val="宋体"/>
        <family val="3"/>
        <charset val="134"/>
      </rPr>
      <t>万元，有力支持地方经济发展。</t>
    </r>
  </si>
  <si>
    <r>
      <rPr>
        <sz val="12"/>
        <rFont val="宋体"/>
        <family val="3"/>
        <charset val="134"/>
      </rPr>
      <t>彭璐</t>
    </r>
  </si>
  <si>
    <r>
      <rPr>
        <sz val="12"/>
        <rFont val="宋体"/>
        <family val="3"/>
        <charset val="134"/>
      </rPr>
      <t>好莱客家居旗舰店建设项目</t>
    </r>
  </si>
  <si>
    <r>
      <rPr>
        <sz val="12"/>
        <rFont val="宋体"/>
        <family val="3"/>
        <charset val="134"/>
      </rPr>
      <t>广州市天河区汉银大厦</t>
    </r>
  </si>
  <si>
    <r>
      <rPr>
        <sz val="12"/>
        <rFont val="宋体"/>
        <family val="3"/>
        <charset val="134"/>
      </rPr>
      <t>广州好莱客创意家居股份有限公司</t>
    </r>
  </si>
  <si>
    <r>
      <rPr>
        <sz val="12"/>
        <rFont val="宋体"/>
        <family val="3"/>
        <charset val="134"/>
      </rPr>
      <t>公司基于对当前家居市场的深入洞察，致力于打造一个集产品展示、体验互动、设计咨询和生活方式传达于一体的现代化旗舰展示店，力争成为区域内有影响力的家居设计风向标。项目计划建设包括家居体验区、品牌展示与新品发布区、设计咨询区等功能区域，通过自然过渡和视觉引导形成有机整体。</t>
    </r>
  </si>
  <si>
    <r>
      <rPr>
        <sz val="12"/>
        <rFont val="Times New Roman"/>
        <family val="1"/>
      </rPr>
      <t>1.</t>
    </r>
    <r>
      <rPr>
        <sz val="12"/>
        <rFont val="宋体"/>
        <family val="3"/>
        <charset val="134"/>
      </rPr>
      <t>（</t>
    </r>
    <r>
      <rPr>
        <sz val="12"/>
        <rFont val="Times New Roman"/>
        <family val="1"/>
      </rPr>
      <t>2025.09-2026.03</t>
    </r>
    <r>
      <rPr>
        <sz val="12"/>
        <rFont val="宋体"/>
        <family val="3"/>
        <charset val="134"/>
      </rPr>
      <t>）：与设计团队紧密沟通，沟通项目建设需求和细节，确定最终的装修设计方案，开始前期的拆除、水电改造工作；</t>
    </r>
    <r>
      <rPr>
        <sz val="12"/>
        <rFont val="Times New Roman"/>
        <family val="1"/>
      </rPr>
      <t xml:space="preserve">
2.</t>
    </r>
    <r>
      <rPr>
        <sz val="12"/>
        <rFont val="宋体"/>
        <family val="3"/>
        <charset val="134"/>
      </rPr>
      <t>（</t>
    </r>
    <r>
      <rPr>
        <sz val="12"/>
        <rFont val="Times New Roman"/>
        <family val="1"/>
      </rPr>
      <t>2026.04-2026.09</t>
    </r>
    <r>
      <rPr>
        <sz val="12"/>
        <rFont val="宋体"/>
        <family val="3"/>
        <charset val="134"/>
      </rPr>
      <t>）：项目进行墙面地面施工、店面装修、分区改造、家具安装、灯光安装等环节；</t>
    </r>
    <r>
      <rPr>
        <sz val="12"/>
        <rFont val="Times New Roman"/>
        <family val="1"/>
      </rPr>
      <t xml:space="preserve">
3.</t>
    </r>
    <r>
      <rPr>
        <sz val="12"/>
        <rFont val="宋体"/>
        <family val="3"/>
        <charset val="134"/>
      </rPr>
      <t>（</t>
    </r>
    <r>
      <rPr>
        <sz val="12"/>
        <rFont val="Times New Roman"/>
        <family val="1"/>
      </rPr>
      <t>2026.10-2027.03</t>
    </r>
    <r>
      <rPr>
        <sz val="12"/>
        <rFont val="宋体"/>
        <family val="3"/>
        <charset val="134"/>
      </rPr>
      <t>）：安装并调试门店所需的各类系统，如收银系统、库存管理系统、安防监控等，进行展厅展品入场布置和场景化陈列，策划并执行新品发布和营销活动。</t>
    </r>
  </si>
  <si>
    <r>
      <rPr>
        <sz val="12"/>
        <rFont val="Times New Roman"/>
        <family val="1"/>
      </rPr>
      <t>1.</t>
    </r>
    <r>
      <rPr>
        <sz val="12"/>
        <rFont val="宋体"/>
        <family val="3"/>
        <charset val="134"/>
      </rPr>
      <t>客户到访体验满意度达到</t>
    </r>
    <r>
      <rPr>
        <sz val="12"/>
        <rFont val="Times New Roman"/>
        <family val="1"/>
      </rPr>
      <t>90%</t>
    </r>
    <r>
      <rPr>
        <sz val="12"/>
        <rFont val="宋体"/>
        <family val="3"/>
        <charset val="134"/>
      </rPr>
      <t>以上；</t>
    </r>
    <r>
      <rPr>
        <sz val="12"/>
        <rFont val="Times New Roman"/>
        <family val="1"/>
      </rPr>
      <t xml:space="preserve">
2.</t>
    </r>
    <r>
      <rPr>
        <sz val="12"/>
        <rFont val="宋体"/>
        <family val="3"/>
        <charset val="134"/>
      </rPr>
      <t>项目建成</t>
    </r>
    <r>
      <rPr>
        <sz val="12"/>
        <rFont val="Times New Roman"/>
        <family val="1"/>
      </rPr>
      <t>5</t>
    </r>
    <r>
      <rPr>
        <sz val="12"/>
        <rFont val="宋体"/>
        <family val="3"/>
        <charset val="134"/>
      </rPr>
      <t>个功能分区，涵盖产品展示、新品宣传、品牌推广及咨询设计销售等功能；</t>
    </r>
    <r>
      <rPr>
        <sz val="12"/>
        <rFont val="Times New Roman"/>
        <family val="1"/>
      </rPr>
      <t xml:space="preserve">
3.</t>
    </r>
    <r>
      <rPr>
        <sz val="12"/>
        <rFont val="宋体"/>
        <family val="3"/>
        <charset val="134"/>
      </rPr>
      <t>客户平均到店停留时长相较普通门店提升</t>
    </r>
    <r>
      <rPr>
        <sz val="12"/>
        <rFont val="Times New Roman"/>
        <family val="1"/>
      </rPr>
      <t>50%</t>
    </r>
    <r>
      <rPr>
        <sz val="12"/>
        <rFont val="宋体"/>
        <family val="3"/>
        <charset val="134"/>
      </rPr>
      <t>以上。</t>
    </r>
  </si>
  <si>
    <r>
      <rPr>
        <sz val="12"/>
        <rFont val="宋体"/>
        <family val="3"/>
        <charset val="134"/>
      </rPr>
      <t>陈新逸</t>
    </r>
  </si>
  <si>
    <r>
      <rPr>
        <sz val="12"/>
        <rFont val="宋体"/>
        <family val="3"/>
        <charset val="134"/>
      </rPr>
      <t>沉浸式喜歌剧演艺新空间</t>
    </r>
  </si>
  <si>
    <r>
      <rPr>
        <sz val="12"/>
        <rFont val="宋体"/>
        <family val="3"/>
        <charset val="134"/>
      </rPr>
      <t>广州大剧院</t>
    </r>
  </si>
  <si>
    <r>
      <rPr>
        <sz val="12"/>
        <rFont val="宋体"/>
        <family val="3"/>
        <charset val="134"/>
      </rPr>
      <t>沉浸式喜歌剧演出是由广州大剧院全国首创的全新歌剧艺术消费场景，该消费场景迎合当下年轻消费者所追求的个性化新鲜体验，将沉浸式演艺与文旅消费、时尚生活、娱乐体验跨界结合，以</t>
    </r>
    <r>
      <rPr>
        <sz val="12"/>
        <rFont val="Times New Roman"/>
        <family val="1"/>
      </rPr>
      <t>“</t>
    </r>
    <r>
      <rPr>
        <sz val="12"/>
        <rFont val="宋体"/>
        <family val="3"/>
        <charset val="134"/>
      </rPr>
      <t>广州模式</t>
    </r>
    <r>
      <rPr>
        <sz val="12"/>
        <rFont val="Times New Roman"/>
        <family val="1"/>
      </rPr>
      <t>”</t>
    </r>
    <r>
      <rPr>
        <sz val="12"/>
        <rFont val="宋体"/>
        <family val="3"/>
        <charset val="134"/>
      </rPr>
      <t>的歌剧艺术形式为消费者提供创意演艺场景新选择。</t>
    </r>
    <r>
      <rPr>
        <sz val="12"/>
        <rFont val="Times New Roman"/>
        <family val="1"/>
      </rPr>
      <t xml:space="preserve">
</t>
    </r>
    <r>
      <rPr>
        <sz val="12"/>
        <rFont val="宋体"/>
        <family val="3"/>
        <charset val="134"/>
      </rPr>
      <t>沉浸式喜歌剧是广州大剧院首创的歌剧艺术形式，是国内首个把沉浸式观演形式与歌剧艺术相结合的演出项目。该系列目前共推出共</t>
    </r>
    <r>
      <rPr>
        <sz val="12"/>
        <rFont val="Times New Roman"/>
        <family val="1"/>
      </rPr>
      <t>3</t>
    </r>
    <r>
      <rPr>
        <sz val="12"/>
        <rFont val="宋体"/>
        <family val="3"/>
        <charset val="134"/>
      </rPr>
      <t>部作品，分别改编自多尼采蒂作品《丽塔》、奥芬巴赫作品《苹果之夜》及比才作品《神奇医生》，其中沉浸式喜歌剧《神奇医生》更成功入选国家艺术基金（一般项目）</t>
    </r>
    <r>
      <rPr>
        <sz val="12"/>
        <rFont val="Times New Roman"/>
        <family val="1"/>
      </rPr>
      <t>2025</t>
    </r>
    <r>
      <rPr>
        <sz val="12"/>
        <rFont val="宋体"/>
        <family val="3"/>
        <charset val="134"/>
      </rPr>
      <t>年度大型舞台剧和作品创作项目。沉浸式喜歌剧中观众不仅可在欢乐诙谐的气氛下品着红酒、以</t>
    </r>
    <r>
      <rPr>
        <sz val="12"/>
        <rFont val="Times New Roman"/>
        <family val="1"/>
      </rPr>
      <t>360</t>
    </r>
    <r>
      <rPr>
        <sz val="12"/>
        <rFont val="宋体"/>
        <family val="3"/>
        <charset val="134"/>
      </rPr>
      <t>度环绕舞台的方式观看无扩声的纯粹歌剧演出，更可与演员近距离互动。</t>
    </r>
    <r>
      <rPr>
        <sz val="12"/>
        <rFont val="Times New Roman"/>
        <family val="1"/>
      </rPr>
      <t xml:space="preserve">
</t>
    </r>
    <r>
      <rPr>
        <sz val="12"/>
        <rFont val="宋体"/>
        <family val="3"/>
        <charset val="134"/>
      </rPr>
      <t>活化广州大剧院自有演出</t>
    </r>
    <r>
      <rPr>
        <sz val="12"/>
        <rFont val="Times New Roman"/>
        <family val="1"/>
      </rPr>
      <t>IP</t>
    </r>
    <r>
      <rPr>
        <sz val="12"/>
        <rFont val="宋体"/>
        <family val="3"/>
        <charset val="134"/>
      </rPr>
      <t>，用具有唯一性、独特性、首发性的优秀歌剧艺术内容吸引更多市民观众走进剧院，带动演艺消费的新增长，广州大剧院拟于</t>
    </r>
    <r>
      <rPr>
        <sz val="12"/>
        <rFont val="Times New Roman"/>
        <family val="1"/>
      </rPr>
      <t>2026</t>
    </r>
    <r>
      <rPr>
        <sz val="12"/>
        <rFont val="宋体"/>
        <family val="3"/>
        <charset val="134"/>
      </rPr>
      <t>年起建设</t>
    </r>
    <r>
      <rPr>
        <sz val="12"/>
        <rFont val="Times New Roman"/>
        <family val="1"/>
      </rPr>
      <t>“</t>
    </r>
    <r>
      <rPr>
        <sz val="12"/>
        <rFont val="宋体"/>
        <family val="3"/>
        <charset val="134"/>
      </rPr>
      <t>沉浸式喜歌剧演艺新空间</t>
    </r>
    <r>
      <rPr>
        <sz val="12"/>
        <rFont val="Times New Roman"/>
        <family val="1"/>
      </rPr>
      <t>”</t>
    </r>
    <r>
      <rPr>
        <sz val="12"/>
        <rFont val="宋体"/>
        <family val="3"/>
        <charset val="134"/>
      </rPr>
      <t>，搭建满足高频次演出、高质量制作、创新性体验、广范围传播的演艺新空间，将沉浸式喜歌剧该广州首创演艺</t>
    </r>
    <r>
      <rPr>
        <sz val="12"/>
        <rFont val="Times New Roman"/>
        <family val="1"/>
      </rPr>
      <t>IP</t>
    </r>
    <r>
      <rPr>
        <sz val="12"/>
        <rFont val="宋体"/>
        <family val="3"/>
        <charset val="134"/>
      </rPr>
      <t>与旅游、商业深度融合联动，吸引年轻人和城市游客参与体验，构建起城市消费新场景，成为文旅消费新引擎。</t>
    </r>
    <r>
      <rPr>
        <sz val="12"/>
        <rFont val="Times New Roman"/>
        <family val="1"/>
      </rPr>
      <t xml:space="preserve">
</t>
    </r>
    <r>
      <rPr>
        <sz val="12"/>
        <rFont val="宋体"/>
        <family val="3"/>
        <charset val="134"/>
      </rPr>
      <t>首发至今，沉浸式喜歌剧屡获殊荣。其中，《丽塔》于</t>
    </r>
    <r>
      <rPr>
        <sz val="12"/>
        <rFont val="Times New Roman"/>
        <family val="1"/>
      </rPr>
      <t>2023</t>
    </r>
    <r>
      <rPr>
        <sz val="12"/>
        <rFont val="宋体"/>
        <family val="3"/>
        <charset val="134"/>
      </rPr>
      <t>年获第十五届广东省艺术节</t>
    </r>
    <r>
      <rPr>
        <sz val="12"/>
        <rFont val="Times New Roman"/>
        <family val="1"/>
      </rPr>
      <t>“</t>
    </r>
    <r>
      <rPr>
        <sz val="12"/>
        <rFont val="宋体"/>
        <family val="3"/>
        <charset val="134"/>
      </rPr>
      <t>优秀文旅融合项目</t>
    </r>
    <r>
      <rPr>
        <sz val="12"/>
        <rFont val="Times New Roman"/>
        <family val="1"/>
      </rPr>
      <t>”</t>
    </r>
    <r>
      <rPr>
        <sz val="12"/>
        <rFont val="宋体"/>
        <family val="3"/>
        <charset val="134"/>
      </rPr>
      <t>、入库广州市文艺精品扶持项目，于</t>
    </r>
    <r>
      <rPr>
        <sz val="12"/>
        <rFont val="Times New Roman"/>
        <family val="1"/>
      </rPr>
      <t>2022</t>
    </r>
    <r>
      <rPr>
        <sz val="12"/>
        <rFont val="宋体"/>
        <family val="3"/>
        <charset val="134"/>
      </rPr>
      <t>年入选</t>
    </r>
    <r>
      <rPr>
        <sz val="12"/>
        <rFont val="Times New Roman"/>
        <family val="1"/>
      </rPr>
      <t>“</t>
    </r>
    <r>
      <rPr>
        <sz val="12"/>
        <rFont val="宋体"/>
        <family val="3"/>
        <charset val="134"/>
      </rPr>
      <t>庆祝香港特别行政区成立二十五周年</t>
    </r>
    <r>
      <rPr>
        <sz val="12"/>
        <rFont val="Times New Roman"/>
        <family val="1"/>
      </rPr>
      <t>”</t>
    </r>
    <r>
      <rPr>
        <sz val="12"/>
        <rFont val="宋体"/>
        <family val="3"/>
        <charset val="134"/>
      </rPr>
      <t>系列演出活动。《苹果之夜》获</t>
    </r>
    <r>
      <rPr>
        <sz val="12"/>
        <rFont val="Times New Roman"/>
        <family val="1"/>
      </rPr>
      <t>2023</t>
    </r>
    <r>
      <rPr>
        <sz val="12"/>
        <rFont val="宋体"/>
        <family val="3"/>
        <charset val="134"/>
      </rPr>
      <t>年度广东演出风云榜</t>
    </r>
    <r>
      <rPr>
        <sz val="12"/>
        <rFont val="Times New Roman"/>
        <family val="1"/>
      </rPr>
      <t>“</t>
    </r>
    <r>
      <rPr>
        <sz val="12"/>
        <rFont val="宋体"/>
        <family val="3"/>
        <charset val="134"/>
      </rPr>
      <t>最佳原创剧目</t>
    </r>
    <r>
      <rPr>
        <sz val="12"/>
        <rFont val="Times New Roman"/>
        <family val="1"/>
      </rPr>
      <t>”</t>
    </r>
    <r>
      <rPr>
        <sz val="12"/>
        <rFont val="宋体"/>
        <family val="3"/>
        <charset val="134"/>
      </rPr>
      <t>、</t>
    </r>
    <r>
      <rPr>
        <sz val="12"/>
        <rFont val="Times New Roman"/>
        <family val="1"/>
      </rPr>
      <t>2023</t>
    </r>
    <r>
      <rPr>
        <sz val="12"/>
        <rFont val="宋体"/>
        <family val="3"/>
        <charset val="134"/>
      </rPr>
      <t>年度广东演出风云榜</t>
    </r>
    <r>
      <rPr>
        <sz val="12"/>
        <rFont val="Times New Roman"/>
        <family val="1"/>
      </rPr>
      <t>“</t>
    </r>
    <r>
      <rPr>
        <sz val="12"/>
        <rFont val="宋体"/>
        <family val="3"/>
        <charset val="134"/>
      </rPr>
      <t>年度创新大奖</t>
    </r>
    <r>
      <rPr>
        <sz val="12"/>
        <rFont val="Times New Roman"/>
        <family val="1"/>
      </rPr>
      <t>”</t>
    </r>
    <r>
      <rPr>
        <sz val="12"/>
        <rFont val="宋体"/>
        <family val="3"/>
        <charset val="134"/>
      </rPr>
      <t>，并于</t>
    </r>
    <r>
      <rPr>
        <sz val="12"/>
        <rFont val="Times New Roman"/>
        <family val="1"/>
      </rPr>
      <t>2023</t>
    </r>
    <r>
      <rPr>
        <sz val="12"/>
        <rFont val="宋体"/>
        <family val="3"/>
        <charset val="134"/>
      </rPr>
      <t>年被纳入为第十三届</t>
    </r>
    <r>
      <rPr>
        <sz val="12"/>
        <rFont val="Times New Roman"/>
        <family val="1"/>
      </rPr>
      <t>“</t>
    </r>
    <r>
      <rPr>
        <sz val="12"/>
        <rFont val="宋体"/>
        <family val="3"/>
        <charset val="134"/>
      </rPr>
      <t>中法文化之春</t>
    </r>
    <r>
      <rPr>
        <sz val="12"/>
        <rFont val="Times New Roman"/>
        <family val="1"/>
      </rPr>
      <t>”</t>
    </r>
    <r>
      <rPr>
        <sz val="12"/>
        <rFont val="宋体"/>
        <family val="3"/>
        <charset val="134"/>
      </rPr>
      <t>系列活动。《神奇医生》入选国家艺术基金（一般项目）</t>
    </r>
    <r>
      <rPr>
        <sz val="12"/>
        <rFont val="Times New Roman"/>
        <family val="1"/>
      </rPr>
      <t>2025</t>
    </r>
    <r>
      <rPr>
        <sz val="12"/>
        <rFont val="宋体"/>
        <family val="3"/>
        <charset val="134"/>
      </rPr>
      <t>年度大型舞台剧和作品创作项目、中共广州市委宣传部优秀文艺项目扶持、第三批广东文旅消费新业态热门场景、</t>
    </r>
    <r>
      <rPr>
        <sz val="12"/>
        <rFont val="Times New Roman"/>
        <family val="1"/>
      </rPr>
      <t>“</t>
    </r>
    <r>
      <rPr>
        <sz val="12"/>
        <rFont val="宋体"/>
        <family val="3"/>
        <charset val="134"/>
      </rPr>
      <t>中法文化之春</t>
    </r>
    <r>
      <rPr>
        <sz val="12"/>
        <rFont val="Times New Roman"/>
        <family val="1"/>
      </rPr>
      <t>-</t>
    </r>
    <r>
      <rPr>
        <sz val="12"/>
        <rFont val="宋体"/>
        <family val="3"/>
        <charset val="134"/>
      </rPr>
      <t>中法建交</t>
    </r>
    <r>
      <rPr>
        <sz val="12"/>
        <rFont val="Times New Roman"/>
        <family val="1"/>
      </rPr>
      <t>60</t>
    </r>
    <r>
      <rPr>
        <sz val="12"/>
        <rFont val="宋体"/>
        <family val="3"/>
        <charset val="134"/>
      </rPr>
      <t>周年特别呈现</t>
    </r>
    <r>
      <rPr>
        <sz val="12"/>
        <rFont val="Times New Roman"/>
        <family val="1"/>
      </rPr>
      <t>”</t>
    </r>
    <r>
      <rPr>
        <sz val="12"/>
        <rFont val="宋体"/>
        <family val="3"/>
        <charset val="134"/>
      </rPr>
      <t>系列活动、</t>
    </r>
    <r>
      <rPr>
        <sz val="12"/>
        <rFont val="Times New Roman"/>
        <family val="1"/>
      </rPr>
      <t>“2025</t>
    </r>
    <r>
      <rPr>
        <sz val="12"/>
        <rFont val="宋体"/>
        <family val="3"/>
        <charset val="134"/>
      </rPr>
      <t>法国五月艺术节</t>
    </r>
    <r>
      <rPr>
        <sz val="12"/>
        <rFont val="Times New Roman"/>
        <family val="1"/>
      </rPr>
      <t>”</t>
    </r>
    <r>
      <rPr>
        <sz val="12"/>
        <rFont val="宋体"/>
        <family val="3"/>
        <charset val="134"/>
      </rPr>
      <t>。</t>
    </r>
    <r>
      <rPr>
        <sz val="12"/>
        <rFont val="Times New Roman"/>
        <family val="1"/>
      </rPr>
      <t xml:space="preserve">
</t>
    </r>
  </si>
  <si>
    <r>
      <rPr>
        <sz val="12"/>
        <rFont val="Times New Roman"/>
        <family val="1"/>
      </rPr>
      <t>2022</t>
    </r>
    <r>
      <rPr>
        <sz val="12"/>
        <rFont val="宋体"/>
        <family val="3"/>
        <charset val="134"/>
      </rPr>
      <t>年</t>
    </r>
    <r>
      <rPr>
        <sz val="12"/>
        <rFont val="Times New Roman"/>
        <family val="1"/>
      </rPr>
      <t>6</t>
    </r>
    <r>
      <rPr>
        <sz val="12"/>
        <rFont val="宋体"/>
        <family val="3"/>
        <charset val="134"/>
      </rPr>
      <t>月</t>
    </r>
    <r>
      <rPr>
        <sz val="12"/>
        <rFont val="Times New Roman"/>
        <family val="1"/>
      </rPr>
      <t>-2026</t>
    </r>
    <r>
      <rPr>
        <sz val="12"/>
        <rFont val="宋体"/>
        <family val="3"/>
        <charset val="134"/>
      </rPr>
      <t>年</t>
    </r>
    <r>
      <rPr>
        <sz val="12"/>
        <rFont val="Times New Roman"/>
        <family val="1"/>
      </rPr>
      <t>1</t>
    </r>
    <r>
      <rPr>
        <sz val="12"/>
        <rFont val="宋体"/>
        <family val="3"/>
        <charset val="134"/>
      </rPr>
      <t>月</t>
    </r>
    <r>
      <rPr>
        <sz val="12"/>
        <rFont val="Times New Roman"/>
        <family val="1"/>
      </rPr>
      <t xml:space="preserve">
</t>
    </r>
    <r>
      <rPr>
        <sz val="12"/>
        <rFont val="宋体"/>
        <family val="3"/>
        <charset val="134"/>
      </rPr>
      <t>完成沉浸式喜歌剧《丽塔》《苹果之夜》《神奇医生》</t>
    </r>
    <r>
      <rPr>
        <sz val="12"/>
        <rFont val="Times New Roman"/>
        <family val="1"/>
      </rPr>
      <t>IP</t>
    </r>
    <r>
      <rPr>
        <sz val="12"/>
        <rFont val="宋体"/>
        <family val="3"/>
        <charset val="134"/>
      </rPr>
      <t>孵化及演出共</t>
    </r>
    <r>
      <rPr>
        <sz val="12"/>
        <rFont val="Times New Roman"/>
        <family val="1"/>
      </rPr>
      <t>62</t>
    </r>
    <r>
      <rPr>
        <sz val="12"/>
        <rFont val="宋体"/>
        <family val="3"/>
        <charset val="134"/>
      </rPr>
      <t>场</t>
    </r>
    <r>
      <rPr>
        <sz val="12"/>
        <rFont val="Times New Roman"/>
        <family val="1"/>
      </rPr>
      <t xml:space="preserve">
2026</t>
    </r>
    <r>
      <rPr>
        <sz val="12"/>
        <rFont val="宋体"/>
        <family val="3"/>
        <charset val="134"/>
      </rPr>
      <t>年</t>
    </r>
    <r>
      <rPr>
        <sz val="12"/>
        <rFont val="Times New Roman"/>
        <family val="1"/>
      </rPr>
      <t>1</t>
    </r>
    <r>
      <rPr>
        <sz val="12"/>
        <rFont val="宋体"/>
        <family val="3"/>
        <charset val="134"/>
      </rPr>
      <t>月</t>
    </r>
    <r>
      <rPr>
        <sz val="12"/>
        <rFont val="Times New Roman"/>
        <family val="1"/>
      </rPr>
      <t>-2026</t>
    </r>
    <r>
      <rPr>
        <sz val="12"/>
        <rFont val="宋体"/>
        <family val="3"/>
        <charset val="134"/>
      </rPr>
      <t>年</t>
    </r>
    <r>
      <rPr>
        <sz val="12"/>
        <rFont val="Times New Roman"/>
        <family val="1"/>
      </rPr>
      <t>6</t>
    </r>
    <r>
      <rPr>
        <sz val="12"/>
        <rFont val="宋体"/>
        <family val="3"/>
        <charset val="134"/>
      </rPr>
      <t>月</t>
    </r>
    <r>
      <rPr>
        <sz val="12"/>
        <rFont val="Times New Roman"/>
        <family val="1"/>
      </rPr>
      <t xml:space="preserve">
</t>
    </r>
    <r>
      <rPr>
        <sz val="12"/>
        <rFont val="宋体"/>
        <family val="3"/>
        <charset val="134"/>
      </rPr>
      <t>（</t>
    </r>
    <r>
      <rPr>
        <sz val="12"/>
        <rFont val="Times New Roman"/>
        <family val="1"/>
      </rPr>
      <t>1</t>
    </r>
    <r>
      <rPr>
        <sz val="12"/>
        <rFont val="宋体"/>
        <family val="3"/>
        <charset val="134"/>
      </rPr>
      <t>）完成沉浸式喜歌剧第四部作品内容创作、主创及演出团队搭建、演出制作、项目营销、编创排练及首演</t>
    </r>
    <r>
      <rPr>
        <sz val="12"/>
        <rFont val="Times New Roman"/>
        <family val="1"/>
      </rPr>
      <t xml:space="preserve">
</t>
    </r>
    <r>
      <rPr>
        <sz val="12"/>
        <rFont val="宋体"/>
        <family val="3"/>
        <charset val="134"/>
      </rPr>
      <t>（</t>
    </r>
    <r>
      <rPr>
        <sz val="12"/>
        <rFont val="Times New Roman"/>
        <family val="1"/>
      </rPr>
      <t>2</t>
    </r>
    <r>
      <rPr>
        <sz val="12"/>
        <rFont val="宋体"/>
        <family val="3"/>
        <charset val="134"/>
      </rPr>
      <t>）</t>
    </r>
    <r>
      <rPr>
        <sz val="12"/>
        <rFont val="Times New Roman"/>
        <family val="1"/>
      </rPr>
      <t>“</t>
    </r>
    <r>
      <rPr>
        <sz val="12"/>
        <rFont val="宋体"/>
        <family val="3"/>
        <charset val="134"/>
      </rPr>
      <t>沉浸式喜歌剧新空间</t>
    </r>
    <r>
      <rPr>
        <sz val="12"/>
        <rFont val="Times New Roman"/>
        <family val="1"/>
      </rPr>
      <t>”</t>
    </r>
    <r>
      <rPr>
        <sz val="12"/>
        <rFont val="宋体"/>
        <family val="3"/>
        <charset val="134"/>
      </rPr>
      <t>搭建，含剧场新空间规划、空间改建、机械灯光及音响设备规划及安装、硬景及舞美服装道具设计及制作、观众席设计及搭建等</t>
    </r>
    <r>
      <rPr>
        <sz val="12"/>
        <rFont val="Times New Roman"/>
        <family val="1"/>
      </rPr>
      <t xml:space="preserve">
2026</t>
    </r>
    <r>
      <rPr>
        <sz val="12"/>
        <rFont val="宋体"/>
        <family val="3"/>
        <charset val="134"/>
      </rPr>
      <t>年</t>
    </r>
    <r>
      <rPr>
        <sz val="12"/>
        <rFont val="Times New Roman"/>
        <family val="1"/>
      </rPr>
      <t>7</t>
    </r>
    <r>
      <rPr>
        <sz val="12"/>
        <rFont val="宋体"/>
        <family val="3"/>
        <charset val="134"/>
      </rPr>
      <t>月</t>
    </r>
    <r>
      <rPr>
        <sz val="12"/>
        <rFont val="Times New Roman"/>
        <family val="1"/>
      </rPr>
      <t>-2026</t>
    </r>
    <r>
      <rPr>
        <sz val="12"/>
        <rFont val="宋体"/>
        <family val="3"/>
        <charset val="134"/>
      </rPr>
      <t>年</t>
    </r>
    <r>
      <rPr>
        <sz val="12"/>
        <rFont val="Times New Roman"/>
        <family val="1"/>
      </rPr>
      <t>12</t>
    </r>
    <r>
      <rPr>
        <sz val="12"/>
        <rFont val="宋体"/>
        <family val="3"/>
        <charset val="134"/>
      </rPr>
      <t>月</t>
    </r>
    <r>
      <rPr>
        <sz val="12"/>
        <rFont val="Times New Roman"/>
        <family val="1"/>
      </rPr>
      <t xml:space="preserve">
</t>
    </r>
    <r>
      <rPr>
        <sz val="12"/>
        <rFont val="宋体"/>
        <family val="3"/>
        <charset val="134"/>
      </rPr>
      <t>（</t>
    </r>
    <r>
      <rPr>
        <sz val="12"/>
        <rFont val="Times New Roman"/>
        <family val="1"/>
      </rPr>
      <t>1</t>
    </r>
    <r>
      <rPr>
        <sz val="12"/>
        <rFont val="宋体"/>
        <family val="3"/>
        <charset val="134"/>
      </rPr>
      <t>）</t>
    </r>
    <r>
      <rPr>
        <sz val="12"/>
        <rFont val="Times New Roman"/>
        <family val="1"/>
      </rPr>
      <t>“</t>
    </r>
    <r>
      <rPr>
        <sz val="12"/>
        <rFont val="宋体"/>
        <family val="3"/>
        <charset val="134"/>
      </rPr>
      <t>沉浸式喜歌剧演艺新空间</t>
    </r>
    <r>
      <rPr>
        <sz val="12"/>
        <rFont val="Times New Roman"/>
        <family val="1"/>
      </rPr>
      <t>”</t>
    </r>
    <r>
      <rPr>
        <sz val="12"/>
        <rFont val="宋体"/>
        <family val="3"/>
        <charset val="134"/>
      </rPr>
      <t>开放运营，面向市场进行推广、营销</t>
    </r>
    <r>
      <rPr>
        <sz val="12"/>
        <rFont val="Times New Roman"/>
        <family val="1"/>
      </rPr>
      <t xml:space="preserve">
</t>
    </r>
    <r>
      <rPr>
        <sz val="12"/>
        <rFont val="宋体"/>
        <family val="3"/>
        <charset val="134"/>
      </rPr>
      <t>（</t>
    </r>
    <r>
      <rPr>
        <sz val="12"/>
        <rFont val="Times New Roman"/>
        <family val="1"/>
      </rPr>
      <t>2</t>
    </r>
    <r>
      <rPr>
        <sz val="12"/>
        <rFont val="宋体"/>
        <family val="3"/>
        <charset val="134"/>
      </rPr>
      <t>）完成沉浸式喜歌剧系列演出不少于</t>
    </r>
    <r>
      <rPr>
        <sz val="12"/>
        <rFont val="Times New Roman"/>
        <family val="1"/>
      </rPr>
      <t>150</t>
    </r>
    <r>
      <rPr>
        <sz val="12"/>
        <rFont val="宋体"/>
        <family val="3"/>
        <charset val="134"/>
      </rPr>
      <t>场</t>
    </r>
    <r>
      <rPr>
        <sz val="12"/>
        <rFont val="Times New Roman"/>
        <family val="1"/>
      </rPr>
      <t xml:space="preserve">
2027</t>
    </r>
    <r>
      <rPr>
        <sz val="12"/>
        <rFont val="宋体"/>
        <family val="3"/>
        <charset val="134"/>
      </rPr>
      <t>年</t>
    </r>
    <r>
      <rPr>
        <sz val="12"/>
        <rFont val="Times New Roman"/>
        <family val="1"/>
      </rPr>
      <t>1</t>
    </r>
    <r>
      <rPr>
        <sz val="12"/>
        <rFont val="宋体"/>
        <family val="3"/>
        <charset val="134"/>
      </rPr>
      <t>月</t>
    </r>
    <r>
      <rPr>
        <sz val="12"/>
        <rFont val="Times New Roman"/>
        <family val="1"/>
      </rPr>
      <t>-2027</t>
    </r>
    <r>
      <rPr>
        <sz val="12"/>
        <rFont val="宋体"/>
        <family val="3"/>
        <charset val="134"/>
      </rPr>
      <t>年</t>
    </r>
    <r>
      <rPr>
        <sz val="12"/>
        <rFont val="Times New Roman"/>
        <family val="1"/>
      </rPr>
      <t>7</t>
    </r>
    <r>
      <rPr>
        <sz val="12"/>
        <rFont val="宋体"/>
        <family val="3"/>
        <charset val="134"/>
      </rPr>
      <t>月</t>
    </r>
    <r>
      <rPr>
        <sz val="12"/>
        <rFont val="Times New Roman"/>
        <family val="1"/>
      </rPr>
      <t xml:space="preserve">
</t>
    </r>
    <r>
      <rPr>
        <sz val="12"/>
        <rFont val="宋体"/>
        <family val="3"/>
        <charset val="134"/>
      </rPr>
      <t>（</t>
    </r>
    <r>
      <rPr>
        <sz val="12"/>
        <rFont val="Times New Roman"/>
        <family val="1"/>
      </rPr>
      <t>1</t>
    </r>
    <r>
      <rPr>
        <sz val="12"/>
        <rFont val="宋体"/>
        <family val="3"/>
        <charset val="134"/>
      </rPr>
      <t>）沉浸式喜歌剧</t>
    </r>
    <r>
      <rPr>
        <sz val="12"/>
        <rFont val="Times New Roman"/>
        <family val="1"/>
      </rPr>
      <t>IP</t>
    </r>
    <r>
      <rPr>
        <sz val="12"/>
        <rFont val="宋体"/>
        <family val="3"/>
        <charset val="134"/>
      </rPr>
      <t>文创开发及发售</t>
    </r>
    <r>
      <rPr>
        <sz val="12"/>
        <rFont val="Times New Roman"/>
        <family val="1"/>
      </rPr>
      <t xml:space="preserve">
</t>
    </r>
    <r>
      <rPr>
        <sz val="12"/>
        <rFont val="宋体"/>
        <family val="3"/>
        <charset val="134"/>
      </rPr>
      <t>（</t>
    </r>
    <r>
      <rPr>
        <sz val="12"/>
        <rFont val="Times New Roman"/>
        <family val="1"/>
      </rPr>
      <t>2</t>
    </r>
    <r>
      <rPr>
        <sz val="12"/>
        <rFont val="宋体"/>
        <family val="3"/>
        <charset val="134"/>
      </rPr>
      <t>）完成沉浸式喜歌剧系列演出不少于</t>
    </r>
    <r>
      <rPr>
        <sz val="12"/>
        <rFont val="Times New Roman"/>
        <family val="1"/>
      </rPr>
      <t>150</t>
    </r>
    <r>
      <rPr>
        <sz val="12"/>
        <rFont val="宋体"/>
        <family val="3"/>
        <charset val="134"/>
      </rPr>
      <t>场</t>
    </r>
    <r>
      <rPr>
        <sz val="12"/>
        <rFont val="Times New Roman"/>
        <family val="1"/>
      </rPr>
      <t xml:space="preserve">
</t>
    </r>
  </si>
  <si>
    <r>
      <rPr>
        <sz val="12"/>
        <rFont val="宋体"/>
        <family val="3"/>
        <charset val="134"/>
      </rPr>
      <t>自项目启动至</t>
    </r>
    <r>
      <rPr>
        <sz val="12"/>
        <rFont val="Times New Roman"/>
        <family val="1"/>
      </rPr>
      <t>2027</t>
    </r>
    <r>
      <rPr>
        <sz val="12"/>
        <rFont val="宋体"/>
        <family val="3"/>
        <charset val="134"/>
      </rPr>
      <t>年</t>
    </r>
    <r>
      <rPr>
        <sz val="12"/>
        <rFont val="Times New Roman"/>
        <family val="1"/>
      </rPr>
      <t>7</t>
    </r>
    <r>
      <rPr>
        <sz val="12"/>
        <rFont val="宋体"/>
        <family val="3"/>
        <charset val="134"/>
      </rPr>
      <t>月，计划建设并开放运营</t>
    </r>
    <r>
      <rPr>
        <sz val="12"/>
        <rFont val="Times New Roman"/>
        <family val="1"/>
      </rPr>
      <t>“</t>
    </r>
    <r>
      <rPr>
        <sz val="12"/>
        <rFont val="宋体"/>
        <family val="3"/>
        <charset val="134"/>
      </rPr>
      <t>沉浸式喜歌剧演艺新空间</t>
    </r>
    <r>
      <rPr>
        <sz val="12"/>
        <rFont val="Times New Roman"/>
        <family val="1"/>
      </rPr>
      <t>”</t>
    </r>
    <r>
      <rPr>
        <sz val="12"/>
        <rFont val="宋体"/>
        <family val="3"/>
        <charset val="134"/>
      </rPr>
      <t>、完成沉浸式喜歌剧系列演出不少于</t>
    </r>
    <r>
      <rPr>
        <sz val="12"/>
        <rFont val="Times New Roman"/>
        <family val="1"/>
      </rPr>
      <t>362</t>
    </r>
    <r>
      <rPr>
        <sz val="12"/>
        <rFont val="宋体"/>
        <family val="3"/>
        <charset val="134"/>
      </rPr>
      <t>场、预计接待观众不少于</t>
    </r>
    <r>
      <rPr>
        <sz val="12"/>
        <rFont val="Times New Roman"/>
        <family val="1"/>
      </rPr>
      <t>30000</t>
    </r>
    <r>
      <rPr>
        <sz val="12"/>
        <rFont val="宋体"/>
        <family val="3"/>
        <charset val="134"/>
      </rPr>
      <t>人，吸引全国游客观众观演，</t>
    </r>
    <r>
      <rPr>
        <sz val="12"/>
        <rFont val="Times New Roman"/>
        <family val="1"/>
      </rPr>
      <t>“</t>
    </r>
    <r>
      <rPr>
        <sz val="12"/>
        <rFont val="宋体"/>
        <family val="3"/>
        <charset val="134"/>
      </rPr>
      <t>以点带面</t>
    </r>
    <r>
      <rPr>
        <sz val="12"/>
        <rFont val="Times New Roman"/>
        <family val="1"/>
      </rPr>
      <t>”</t>
    </r>
    <r>
      <rPr>
        <sz val="12"/>
        <rFont val="宋体"/>
        <family val="3"/>
        <charset val="134"/>
      </rPr>
      <t>拉动城市交通、酒店、餐饮、零售、文旅等各行业消费，同时以</t>
    </r>
    <r>
      <rPr>
        <sz val="12"/>
        <rFont val="Times New Roman"/>
        <family val="1"/>
      </rPr>
      <t>IP</t>
    </r>
    <r>
      <rPr>
        <sz val="12"/>
        <rFont val="宋体"/>
        <family val="3"/>
        <charset val="134"/>
      </rPr>
      <t>文创、演出周边等新业态增加创收，有效运用该全国首发演艺</t>
    </r>
    <r>
      <rPr>
        <sz val="12"/>
        <rFont val="Times New Roman"/>
        <family val="1"/>
      </rPr>
      <t>IP</t>
    </r>
    <r>
      <rPr>
        <sz val="12"/>
        <rFont val="宋体"/>
        <family val="3"/>
        <charset val="134"/>
      </rPr>
      <t>维城市经济赋能。</t>
    </r>
  </si>
  <si>
    <r>
      <rPr>
        <sz val="12"/>
        <rFont val="宋体"/>
        <family val="3"/>
        <charset val="134"/>
      </rPr>
      <t>钟韵清</t>
    </r>
  </si>
  <si>
    <r>
      <rPr>
        <sz val="12"/>
        <rFont val="宋体"/>
        <family val="3"/>
        <charset val="134"/>
      </rPr>
      <t>天银广场</t>
    </r>
  </si>
  <si>
    <r>
      <rPr>
        <sz val="12"/>
        <rFont val="宋体"/>
        <family val="3"/>
        <charset val="134"/>
      </rPr>
      <t>广州市天河区中山大道中</t>
    </r>
    <r>
      <rPr>
        <sz val="12"/>
        <rFont val="Times New Roman"/>
        <family val="1"/>
      </rPr>
      <t>437</t>
    </r>
    <r>
      <rPr>
        <sz val="12"/>
        <rFont val="宋体"/>
        <family val="3"/>
        <charset val="134"/>
      </rPr>
      <t>号</t>
    </r>
  </si>
  <si>
    <r>
      <rPr>
        <sz val="12"/>
        <rFont val="宋体"/>
        <family val="3"/>
        <charset val="134"/>
      </rPr>
      <t>广州天银商业发展有限公司</t>
    </r>
  </si>
  <si>
    <r>
      <rPr>
        <sz val="12"/>
        <rFont val="Times New Roman"/>
        <family val="1"/>
      </rPr>
      <t>2026</t>
    </r>
    <r>
      <rPr>
        <sz val="12"/>
        <rFont val="宋体"/>
        <family val="3"/>
        <charset val="134"/>
      </rPr>
      <t>年</t>
    </r>
    <r>
      <rPr>
        <sz val="12"/>
        <rFont val="Times New Roman"/>
        <family val="1"/>
      </rPr>
      <t>12</t>
    </r>
    <r>
      <rPr>
        <sz val="12"/>
        <rFont val="宋体"/>
        <family val="3"/>
        <charset val="134"/>
      </rPr>
      <t>月</t>
    </r>
  </si>
  <si>
    <r>
      <rPr>
        <sz val="12"/>
        <rFont val="Times New Roman"/>
        <family val="1"/>
      </rPr>
      <t>2025</t>
    </r>
    <r>
      <rPr>
        <sz val="12"/>
        <rFont val="宋体"/>
        <family val="3"/>
        <charset val="134"/>
      </rPr>
      <t>年</t>
    </r>
    <r>
      <rPr>
        <sz val="12"/>
        <rFont val="Times New Roman"/>
        <family val="1"/>
      </rPr>
      <t>9</t>
    </r>
    <r>
      <rPr>
        <sz val="12"/>
        <rFont val="宋体"/>
        <family val="3"/>
        <charset val="134"/>
      </rPr>
      <t>月至</t>
    </r>
    <r>
      <rPr>
        <sz val="12"/>
        <rFont val="Times New Roman"/>
        <family val="1"/>
      </rPr>
      <t>12</t>
    </r>
    <r>
      <rPr>
        <sz val="12"/>
        <rFont val="宋体"/>
        <family val="3"/>
        <charset val="134"/>
      </rPr>
      <t>月，天银广场负一层（</t>
    </r>
    <r>
      <rPr>
        <sz val="12"/>
        <rFont val="Times New Roman"/>
        <family val="1"/>
      </rPr>
      <t>5000</t>
    </r>
    <r>
      <rPr>
        <sz val="12"/>
        <rFont val="宋体"/>
        <family val="3"/>
        <charset val="134"/>
      </rPr>
      <t>平方）升级改造，经营超市，吸引人流，方便周边居民日常需求，</t>
    </r>
    <r>
      <rPr>
        <sz val="12"/>
        <rFont val="Times New Roman"/>
        <family val="1"/>
      </rPr>
      <t>2026</t>
    </r>
    <r>
      <rPr>
        <sz val="12"/>
        <rFont val="宋体"/>
        <family val="3"/>
        <charset val="134"/>
      </rPr>
      <t>年</t>
    </r>
    <r>
      <rPr>
        <sz val="12"/>
        <rFont val="Times New Roman"/>
        <family val="1"/>
      </rPr>
      <t>3</t>
    </r>
    <r>
      <rPr>
        <sz val="12"/>
        <rFont val="宋体"/>
        <family val="3"/>
        <charset val="134"/>
      </rPr>
      <t>月至</t>
    </r>
    <r>
      <rPr>
        <sz val="12"/>
        <rFont val="Times New Roman"/>
        <family val="1"/>
      </rPr>
      <t>2026</t>
    </r>
    <r>
      <rPr>
        <sz val="12"/>
        <rFont val="宋体"/>
        <family val="3"/>
        <charset val="134"/>
      </rPr>
      <t>年</t>
    </r>
    <r>
      <rPr>
        <sz val="12"/>
        <rFont val="Times New Roman"/>
        <family val="1"/>
      </rPr>
      <t>12</t>
    </r>
    <r>
      <rPr>
        <sz val="12"/>
        <rFont val="宋体"/>
        <family val="3"/>
        <charset val="134"/>
      </rPr>
      <t>月，天银广场一至四层（</t>
    </r>
    <r>
      <rPr>
        <sz val="12"/>
        <rFont val="Times New Roman"/>
        <family val="1"/>
      </rPr>
      <t>16000</t>
    </r>
    <r>
      <rPr>
        <sz val="12"/>
        <rFont val="宋体"/>
        <family val="3"/>
        <charset val="134"/>
      </rPr>
      <t>平方）升级改造，打造一个更具吸引力、更符合现代消费者需求的商业空间，提升商场竞争力，优化消费者体验，提高经济效益。</t>
    </r>
  </si>
  <si>
    <r>
      <rPr>
        <sz val="12"/>
        <rFont val="Times New Roman"/>
        <family val="1"/>
      </rPr>
      <t>2025</t>
    </r>
    <r>
      <rPr>
        <sz val="12"/>
        <rFont val="宋体"/>
        <family val="3"/>
        <charset val="134"/>
      </rPr>
      <t>年</t>
    </r>
    <r>
      <rPr>
        <sz val="12"/>
        <rFont val="Times New Roman"/>
        <family val="1"/>
      </rPr>
      <t>8</t>
    </r>
    <r>
      <rPr>
        <sz val="12"/>
        <rFont val="宋体"/>
        <family val="3"/>
        <charset val="134"/>
      </rPr>
      <t>月至</t>
    </r>
    <r>
      <rPr>
        <sz val="12"/>
        <rFont val="Times New Roman"/>
        <family val="1"/>
      </rPr>
      <t>12</t>
    </r>
    <r>
      <rPr>
        <sz val="12"/>
        <rFont val="宋体"/>
        <family val="3"/>
        <charset val="134"/>
      </rPr>
      <t>月，天银广场负一层升级改造，经营超市。</t>
    </r>
    <r>
      <rPr>
        <sz val="12"/>
        <rFont val="Times New Roman"/>
        <family val="1"/>
      </rPr>
      <t>2026</t>
    </r>
    <r>
      <rPr>
        <sz val="12"/>
        <rFont val="宋体"/>
        <family val="3"/>
        <charset val="134"/>
      </rPr>
      <t>年</t>
    </r>
    <r>
      <rPr>
        <sz val="12"/>
        <rFont val="Times New Roman"/>
        <family val="1"/>
      </rPr>
      <t>3</t>
    </r>
    <r>
      <rPr>
        <sz val="12"/>
        <rFont val="宋体"/>
        <family val="3"/>
        <charset val="134"/>
      </rPr>
      <t>月至</t>
    </r>
    <r>
      <rPr>
        <sz val="12"/>
        <rFont val="Times New Roman"/>
        <family val="1"/>
      </rPr>
      <t>2026</t>
    </r>
    <r>
      <rPr>
        <sz val="12"/>
        <rFont val="宋体"/>
        <family val="3"/>
        <charset val="134"/>
      </rPr>
      <t>年</t>
    </r>
    <r>
      <rPr>
        <sz val="12"/>
        <rFont val="Times New Roman"/>
        <family val="1"/>
      </rPr>
      <t>12</t>
    </r>
    <r>
      <rPr>
        <sz val="12"/>
        <rFont val="宋体"/>
        <family val="3"/>
        <charset val="134"/>
      </rPr>
      <t>月，天银广场一至四层升级改造，经营百货，休闲，儿童业态。</t>
    </r>
  </si>
  <si>
    <r>
      <rPr>
        <sz val="12"/>
        <rFont val="宋体"/>
        <family val="3"/>
        <charset val="134"/>
      </rPr>
      <t>负一超市，计划月营业</t>
    </r>
    <r>
      <rPr>
        <sz val="12"/>
        <rFont val="Times New Roman"/>
        <family val="1"/>
      </rPr>
      <t>750</t>
    </r>
    <r>
      <rPr>
        <sz val="12"/>
        <rFont val="宋体"/>
        <family val="3"/>
        <charset val="134"/>
      </rPr>
      <t>万</t>
    </r>
    <r>
      <rPr>
        <sz val="12"/>
        <rFont val="Times New Roman"/>
        <family val="1"/>
      </rPr>
      <t>/</t>
    </r>
    <r>
      <rPr>
        <sz val="12"/>
        <rFont val="宋体"/>
        <family val="3"/>
        <charset val="134"/>
      </rPr>
      <t>月；一楼至四楼，百货，休闲，儿童业态计划月营业</t>
    </r>
    <r>
      <rPr>
        <sz val="12"/>
        <rFont val="Times New Roman"/>
        <family val="1"/>
      </rPr>
      <t>2000</t>
    </r>
    <r>
      <rPr>
        <sz val="12"/>
        <rFont val="宋体"/>
        <family val="3"/>
        <charset val="134"/>
      </rPr>
      <t>万</t>
    </r>
    <r>
      <rPr>
        <sz val="12"/>
        <rFont val="Times New Roman"/>
        <family val="1"/>
      </rPr>
      <t>/</t>
    </r>
    <r>
      <rPr>
        <sz val="12"/>
        <rFont val="宋体"/>
        <family val="3"/>
        <charset val="134"/>
      </rPr>
      <t>月；五楼、六楼餐饮，计划月营业额</t>
    </r>
    <r>
      <rPr>
        <sz val="12"/>
        <rFont val="Times New Roman"/>
        <family val="1"/>
      </rPr>
      <t>800</t>
    </r>
    <r>
      <rPr>
        <sz val="12"/>
        <rFont val="宋体"/>
        <family val="3"/>
        <charset val="134"/>
      </rPr>
      <t>万</t>
    </r>
    <r>
      <rPr>
        <sz val="12"/>
        <rFont val="Times New Roman"/>
        <family val="1"/>
      </rPr>
      <t>/</t>
    </r>
    <r>
      <rPr>
        <sz val="12"/>
        <rFont val="宋体"/>
        <family val="3"/>
        <charset val="134"/>
      </rPr>
      <t>月</t>
    </r>
  </si>
  <si>
    <r>
      <rPr>
        <sz val="12"/>
        <rFont val="宋体"/>
        <family val="3"/>
        <charset val="134"/>
      </rPr>
      <t>吴锋</t>
    </r>
  </si>
  <si>
    <r>
      <rPr>
        <sz val="12"/>
        <rFont val="宋体"/>
        <family val="3"/>
        <charset val="134"/>
      </rPr>
      <t>知名</t>
    </r>
    <r>
      <rPr>
        <sz val="12"/>
        <rFont val="Times New Roman"/>
        <family val="1"/>
      </rPr>
      <t>IP</t>
    </r>
    <r>
      <rPr>
        <sz val="12"/>
        <rFont val="宋体"/>
        <family val="3"/>
        <charset val="134"/>
      </rPr>
      <t>展览系列艺术活动</t>
    </r>
  </si>
  <si>
    <r>
      <rPr>
        <sz val="12"/>
        <rFont val="宋体"/>
        <family val="3"/>
        <charset val="134"/>
      </rPr>
      <t>广州市天河区珠江东路</t>
    </r>
    <r>
      <rPr>
        <sz val="12"/>
        <rFont val="Times New Roman"/>
        <family val="1"/>
      </rPr>
      <t>6</t>
    </r>
    <r>
      <rPr>
        <sz val="12"/>
        <rFont val="宋体"/>
        <family val="3"/>
        <charset val="134"/>
      </rPr>
      <t>号</t>
    </r>
  </si>
  <si>
    <r>
      <rPr>
        <sz val="12"/>
        <rFont val="宋体"/>
        <family val="3"/>
        <charset val="134"/>
      </rPr>
      <t>广州</t>
    </r>
    <r>
      <rPr>
        <sz val="12"/>
        <rFont val="Times New Roman"/>
        <family val="1"/>
      </rPr>
      <t>K11</t>
    </r>
    <r>
      <rPr>
        <sz val="12"/>
        <rFont val="宋体"/>
        <family val="3"/>
        <charset val="134"/>
      </rPr>
      <t>将携手知名</t>
    </r>
    <r>
      <rPr>
        <sz val="12"/>
        <rFont val="Times New Roman"/>
        <family val="1"/>
      </rPr>
      <t>IP</t>
    </r>
    <r>
      <rPr>
        <sz val="12"/>
        <rFont val="宋体"/>
        <family val="3"/>
        <charset val="134"/>
      </rPr>
      <t>（包含捷克国宝级艺术家、新艺术运动先锋代表人物——穆夏等），打造2-3场沉浸式艺术盛宴。本次展览将全景式呈现艺术家的创作生涯与经典系列，深度解读其独特的美学语言。</t>
    </r>
    <r>
      <rPr>
        <sz val="12"/>
        <rFont val="Times New Roman"/>
        <family val="1"/>
      </rPr>
      <t xml:space="preserve">
</t>
    </r>
    <r>
      <rPr>
        <sz val="12"/>
        <rFont val="宋体"/>
        <family val="3"/>
        <charset val="134"/>
      </rPr>
      <t>为强化体验，我们还将同期推出主题快闪店、限定戏剧、艺术对谈及主题工作坊等多元活动，并与场内租户共创特色联名产品，为观众构筑一个多维度的艺术体验场域。</t>
    </r>
  </si>
  <si>
    <t>将举办2-3场2到4个月的艺术展览。
包括《缪斯与黄金时代 阿尔丰斯·穆夏真迹世纪回顾展》展览日期为2025.11.14-2026.4.7，将集中展出1900年代新艺术运动灵魂人物穆夏近200余件真迹作品。</t>
  </si>
  <si>
    <r>
      <rPr>
        <sz val="12"/>
        <rFont val="Times New Roman"/>
        <family val="1"/>
      </rPr>
      <t>“</t>
    </r>
    <r>
      <rPr>
        <sz val="12"/>
        <rFont val="宋体"/>
        <family val="3"/>
        <charset val="134"/>
      </rPr>
      <t>茱萸映天河</t>
    </r>
    <r>
      <rPr>
        <sz val="12"/>
        <rFont val="Times New Roman"/>
        <family val="1"/>
      </rPr>
      <t>”</t>
    </r>
    <r>
      <rPr>
        <sz val="12"/>
        <rFont val="宋体"/>
        <family val="3"/>
        <charset val="134"/>
      </rPr>
      <t>汉服首秀系列活动</t>
    </r>
  </si>
  <si>
    <r>
      <rPr>
        <sz val="12"/>
        <rFont val="宋体"/>
        <family val="3"/>
        <charset val="134"/>
      </rPr>
      <t>天河区高普路</t>
    </r>
    <r>
      <rPr>
        <sz val="12"/>
        <rFont val="Times New Roman"/>
        <family val="1"/>
      </rPr>
      <t>168</t>
    </r>
    <r>
      <rPr>
        <sz val="12"/>
        <rFont val="宋体"/>
        <family val="3"/>
        <charset val="134"/>
      </rPr>
      <t>号</t>
    </r>
  </si>
  <si>
    <r>
      <rPr>
        <sz val="12"/>
        <rFont val="宋体"/>
        <family val="3"/>
        <charset val="134"/>
      </rPr>
      <t>广州日月华堂服饰设计有限公司</t>
    </r>
  </si>
  <si>
    <r>
      <rPr>
        <sz val="12"/>
        <rFont val="宋体"/>
        <family val="3"/>
        <charset val="134"/>
      </rPr>
      <t>本项目由明华堂品牌投入</t>
    </r>
    <r>
      <rPr>
        <sz val="12"/>
        <rFont val="Times New Roman"/>
        <family val="1"/>
      </rPr>
      <t>150</t>
    </r>
    <r>
      <rPr>
        <sz val="12"/>
        <rFont val="宋体"/>
        <family val="3"/>
        <charset val="134"/>
      </rPr>
      <t>万元，于</t>
    </r>
    <r>
      <rPr>
        <sz val="12"/>
        <rFont val="Times New Roman"/>
        <family val="1"/>
      </rPr>
      <t>2025</t>
    </r>
    <r>
      <rPr>
        <sz val="12"/>
        <rFont val="宋体"/>
        <family val="3"/>
        <charset val="134"/>
      </rPr>
      <t>年</t>
    </r>
    <r>
      <rPr>
        <sz val="12"/>
        <rFont val="Times New Roman"/>
        <family val="1"/>
      </rPr>
      <t>12</t>
    </r>
    <r>
      <rPr>
        <sz val="12"/>
        <rFont val="宋体"/>
        <family val="3"/>
        <charset val="134"/>
      </rPr>
      <t>月、</t>
    </r>
    <r>
      <rPr>
        <sz val="12"/>
        <rFont val="Times New Roman"/>
        <family val="1"/>
      </rPr>
      <t>2026</t>
    </r>
    <r>
      <rPr>
        <sz val="12"/>
        <rFont val="宋体"/>
        <family val="3"/>
        <charset val="134"/>
      </rPr>
      <t>年</t>
    </r>
    <r>
      <rPr>
        <sz val="12"/>
        <rFont val="Times New Roman"/>
        <family val="1"/>
      </rPr>
      <t>12</t>
    </r>
    <r>
      <rPr>
        <sz val="12"/>
        <rFont val="宋体"/>
        <family val="3"/>
        <charset val="134"/>
      </rPr>
      <t>月分两次举办新品汉服发布走秀活动，核心内容包括汉服新品展示、沉浸式走秀表演及媒体宣传推广。项目功能聚焦三大目标：一是通过广州电视台等主流媒体宣传，提升活动曝光度；二是打造广州首发经济独特亮点，展现区域文化产业区位优势；三是强化品牌汉服设计影响力，推动汉服文化传播与消费转化。</t>
    </r>
  </si>
  <si>
    <r>
      <rPr>
        <sz val="12"/>
        <rFont val="宋体"/>
        <family val="3"/>
        <charset val="134"/>
      </rPr>
      <t>第一阶段</t>
    </r>
    <r>
      <rPr>
        <sz val="12"/>
        <rFont val="Times New Roman"/>
        <family val="1"/>
      </rPr>
      <t xml:space="preserve"> 2025</t>
    </r>
    <r>
      <rPr>
        <sz val="12"/>
        <rFont val="宋体"/>
        <family val="3"/>
        <charset val="134"/>
      </rPr>
      <t>年</t>
    </r>
    <r>
      <rPr>
        <sz val="12"/>
        <rFont val="Times New Roman"/>
        <family val="1"/>
      </rPr>
      <t>1-6</t>
    </r>
    <r>
      <rPr>
        <sz val="12"/>
        <rFont val="宋体"/>
        <family val="3"/>
        <charset val="134"/>
      </rPr>
      <t>月</t>
    </r>
    <r>
      <rPr>
        <sz val="12"/>
        <rFont val="Times New Roman"/>
        <family val="1"/>
      </rPr>
      <t xml:space="preserve"> </t>
    </r>
    <r>
      <rPr>
        <sz val="12"/>
        <rFont val="宋体"/>
        <family val="3"/>
        <charset val="134"/>
      </rPr>
      <t>完成首场活动策划（主题、新品选款、场地对接），对接广州电视台等媒体资源，启动赞助商及合作方洽谈，编制活动预算。</t>
    </r>
    <r>
      <rPr>
        <sz val="12"/>
        <rFont val="Times New Roman"/>
        <family val="1"/>
      </rPr>
      <t xml:space="preserve">
</t>
    </r>
    <r>
      <rPr>
        <sz val="12"/>
        <rFont val="宋体"/>
        <family val="3"/>
        <charset val="134"/>
      </rPr>
      <t>第二阶段</t>
    </r>
    <r>
      <rPr>
        <sz val="12"/>
        <rFont val="Times New Roman"/>
        <family val="1"/>
      </rPr>
      <t xml:space="preserve"> 2025</t>
    </r>
    <r>
      <rPr>
        <sz val="12"/>
        <rFont val="宋体"/>
        <family val="3"/>
        <charset val="134"/>
      </rPr>
      <t>年</t>
    </r>
    <r>
      <rPr>
        <sz val="12"/>
        <rFont val="Times New Roman"/>
        <family val="1"/>
      </rPr>
      <t>7-12</t>
    </r>
    <r>
      <rPr>
        <sz val="12"/>
        <rFont val="宋体"/>
        <family val="3"/>
        <charset val="134"/>
      </rPr>
      <t>月</t>
    </r>
    <r>
      <rPr>
        <sz val="12"/>
        <rFont val="Times New Roman"/>
        <family val="1"/>
      </rPr>
      <t xml:space="preserve"> </t>
    </r>
    <r>
      <rPr>
        <sz val="12"/>
        <rFont val="宋体"/>
        <family val="3"/>
        <charset val="134"/>
      </rPr>
      <t>执行</t>
    </r>
    <r>
      <rPr>
        <sz val="12"/>
        <rFont val="Times New Roman"/>
        <family val="1"/>
      </rPr>
      <t>2025</t>
    </r>
    <r>
      <rPr>
        <sz val="12"/>
        <rFont val="宋体"/>
        <family val="3"/>
        <charset val="134"/>
      </rPr>
      <t>年</t>
    </r>
    <r>
      <rPr>
        <sz val="12"/>
        <rFont val="Times New Roman"/>
        <family val="1"/>
      </rPr>
      <t>12</t>
    </r>
    <r>
      <rPr>
        <sz val="12"/>
        <rFont val="宋体"/>
        <family val="3"/>
        <charset val="134"/>
      </rPr>
      <t>月首场走秀（场地搭建、模特排练、新品陈列、主题音乐制作），联动媒体开展预热及现场报道，活动后复盘总结并优化第二场方案。</t>
    </r>
    <r>
      <rPr>
        <sz val="12"/>
        <rFont val="Times New Roman"/>
        <family val="1"/>
      </rPr>
      <t xml:space="preserve">
</t>
    </r>
    <r>
      <rPr>
        <sz val="12"/>
        <rFont val="宋体"/>
        <family val="3"/>
        <charset val="134"/>
      </rPr>
      <t>第三阶段</t>
    </r>
    <r>
      <rPr>
        <sz val="12"/>
        <rFont val="Times New Roman"/>
        <family val="1"/>
      </rPr>
      <t xml:space="preserve"> 2026</t>
    </r>
    <r>
      <rPr>
        <sz val="12"/>
        <rFont val="宋体"/>
        <family val="3"/>
        <charset val="134"/>
      </rPr>
      <t>年</t>
    </r>
    <r>
      <rPr>
        <sz val="12"/>
        <rFont val="Times New Roman"/>
        <family val="1"/>
      </rPr>
      <t>1-6</t>
    </r>
    <r>
      <rPr>
        <sz val="12"/>
        <rFont val="宋体"/>
        <family val="3"/>
        <charset val="134"/>
      </rPr>
      <t>月</t>
    </r>
    <r>
      <rPr>
        <sz val="12"/>
        <rFont val="Times New Roman"/>
        <family val="1"/>
      </rPr>
      <t xml:space="preserve"> </t>
    </r>
    <r>
      <rPr>
        <sz val="12"/>
        <rFont val="宋体"/>
        <family val="3"/>
        <charset val="134"/>
      </rPr>
      <t>筹备第二场活动（新品设计深化、媒体合作续约、观众邀请），结合首场反馈调整走秀形式（如增加互动体验环节）。</t>
    </r>
    <r>
      <rPr>
        <sz val="12"/>
        <rFont val="Times New Roman"/>
        <family val="1"/>
      </rPr>
      <t xml:space="preserve">
</t>
    </r>
    <r>
      <rPr>
        <sz val="12"/>
        <rFont val="宋体"/>
        <family val="3"/>
        <charset val="134"/>
      </rPr>
      <t>第四阶段</t>
    </r>
    <r>
      <rPr>
        <sz val="12"/>
        <rFont val="Times New Roman"/>
        <family val="1"/>
      </rPr>
      <t xml:space="preserve"> 2026</t>
    </r>
    <r>
      <rPr>
        <sz val="12"/>
        <rFont val="宋体"/>
        <family val="3"/>
        <charset val="134"/>
      </rPr>
      <t>年</t>
    </r>
    <r>
      <rPr>
        <sz val="12"/>
        <rFont val="Times New Roman"/>
        <family val="1"/>
      </rPr>
      <t>7-12</t>
    </r>
    <r>
      <rPr>
        <sz val="12"/>
        <rFont val="宋体"/>
        <family val="3"/>
        <charset val="134"/>
      </rPr>
      <t>月</t>
    </r>
    <r>
      <rPr>
        <sz val="12"/>
        <rFont val="Times New Roman"/>
        <family val="1"/>
      </rPr>
      <t xml:space="preserve"> </t>
    </r>
    <r>
      <rPr>
        <sz val="12"/>
        <rFont val="宋体"/>
        <family val="3"/>
        <charset val="134"/>
      </rPr>
      <t>执行</t>
    </r>
    <r>
      <rPr>
        <sz val="12"/>
        <rFont val="Times New Roman"/>
        <family val="1"/>
      </rPr>
      <t>2026</t>
    </r>
    <r>
      <rPr>
        <sz val="12"/>
        <rFont val="宋体"/>
        <family val="3"/>
        <charset val="134"/>
      </rPr>
      <t>年</t>
    </r>
    <r>
      <rPr>
        <sz val="12"/>
        <rFont val="Times New Roman"/>
        <family val="1"/>
      </rPr>
      <t>12</t>
    </r>
    <r>
      <rPr>
        <sz val="12"/>
        <rFont val="宋体"/>
        <family val="3"/>
        <charset val="134"/>
      </rPr>
      <t>月第二场走秀，扩大媒体宣传范围（增加网络平台合作），完成项目整体成效评估及成果汇编。</t>
    </r>
  </si>
  <si>
    <r>
      <rPr>
        <sz val="12"/>
        <rFont val="Times New Roman"/>
        <family val="1"/>
      </rPr>
      <t xml:space="preserve"> </t>
    </r>
    <r>
      <rPr>
        <sz val="12"/>
        <rFont val="宋体"/>
        <family val="3"/>
        <charset val="134"/>
      </rPr>
      <t>线上曝光：社交媒体话题阅读量</t>
    </r>
    <r>
      <rPr>
        <sz val="12"/>
        <rFont val="Times New Roman"/>
        <family val="1"/>
      </rPr>
      <t>≥800</t>
    </r>
    <r>
      <rPr>
        <sz val="12"/>
        <rFont val="宋体"/>
        <family val="3"/>
        <charset val="134"/>
      </rPr>
      <t>万次，短视频平台相关内容播放量</t>
    </r>
    <r>
      <rPr>
        <sz val="12"/>
        <rFont val="Times New Roman"/>
        <family val="1"/>
      </rPr>
      <t>≥300</t>
    </r>
    <r>
      <rPr>
        <sz val="12"/>
        <rFont val="宋体"/>
        <family val="3"/>
        <charset val="134"/>
      </rPr>
      <t>万次。</t>
    </r>
    <r>
      <rPr>
        <sz val="12"/>
        <rFont val="Times New Roman"/>
        <family val="1"/>
      </rPr>
      <t xml:space="preserve">
</t>
    </r>
    <r>
      <rPr>
        <sz val="12"/>
        <rFont val="宋体"/>
        <family val="3"/>
        <charset val="134"/>
      </rPr>
      <t>每场参与人数：专业观众（设计师等）</t>
    </r>
    <r>
      <rPr>
        <sz val="12"/>
        <rFont val="Times New Roman"/>
        <family val="1"/>
      </rPr>
      <t>≥100</t>
    </r>
    <r>
      <rPr>
        <sz val="12"/>
        <rFont val="宋体"/>
        <family val="3"/>
        <charset val="134"/>
      </rPr>
      <t>人，媒体及消费者</t>
    </r>
    <r>
      <rPr>
        <sz val="12"/>
        <rFont val="Times New Roman"/>
        <family val="1"/>
      </rPr>
      <t>≥200</t>
    </r>
    <r>
      <rPr>
        <sz val="12"/>
        <rFont val="宋体"/>
        <family val="3"/>
        <charset val="134"/>
      </rPr>
      <t>人；</t>
    </r>
    <r>
      <rPr>
        <sz val="12"/>
        <rFont val="Times New Roman"/>
        <family val="1"/>
      </rPr>
      <t xml:space="preserve">
</t>
    </r>
    <r>
      <rPr>
        <sz val="12"/>
        <rFont val="宋体"/>
        <family val="3"/>
        <charset val="134"/>
      </rPr>
      <t>新品发布：两场活动累计发布新品汉服款式</t>
    </r>
    <r>
      <rPr>
        <sz val="12"/>
        <rFont val="Times New Roman"/>
        <family val="1"/>
      </rPr>
      <t>≥50</t>
    </r>
    <r>
      <rPr>
        <sz val="12"/>
        <rFont val="宋体"/>
        <family val="3"/>
        <charset val="134"/>
      </rPr>
      <t>款，意向订单量</t>
    </r>
    <r>
      <rPr>
        <sz val="12"/>
        <rFont val="Times New Roman"/>
        <family val="1"/>
      </rPr>
      <t>≥50</t>
    </r>
    <r>
      <rPr>
        <sz val="12"/>
        <rFont val="宋体"/>
        <family val="3"/>
        <charset val="134"/>
      </rPr>
      <t>单。</t>
    </r>
    <r>
      <rPr>
        <sz val="12"/>
        <rFont val="Times New Roman"/>
        <family val="1"/>
      </rPr>
      <t xml:space="preserve">
</t>
    </r>
    <r>
      <rPr>
        <sz val="12"/>
        <rFont val="宋体"/>
        <family val="3"/>
        <charset val="134"/>
      </rPr>
      <t>文化交流：组织汉服文化沙龙</t>
    </r>
    <r>
      <rPr>
        <sz val="12"/>
        <rFont val="Times New Roman"/>
        <family val="1"/>
      </rPr>
      <t>≥2</t>
    </r>
    <r>
      <rPr>
        <sz val="12"/>
        <rFont val="宋体"/>
        <family val="3"/>
        <charset val="134"/>
      </rPr>
      <t>场（每场</t>
    </r>
    <r>
      <rPr>
        <sz val="12"/>
        <rFont val="Times New Roman"/>
        <family val="1"/>
      </rPr>
      <t>≥30</t>
    </r>
    <r>
      <rPr>
        <sz val="12"/>
        <rFont val="宋体"/>
        <family val="3"/>
        <charset val="134"/>
      </rPr>
      <t>名国际嘉宾参与），国际社交媒体（如</t>
    </r>
    <r>
      <rPr>
        <sz val="12"/>
        <rFont val="Times New Roman"/>
        <family val="1"/>
      </rPr>
      <t>Twitter</t>
    </r>
    <r>
      <rPr>
        <sz val="12"/>
        <rFont val="宋体"/>
        <family val="3"/>
        <charset val="134"/>
      </rPr>
      <t>、</t>
    </r>
    <r>
      <rPr>
        <sz val="12"/>
        <rFont val="Times New Roman"/>
        <family val="1"/>
      </rPr>
      <t>Instagram</t>
    </r>
    <r>
      <rPr>
        <sz val="12"/>
        <rFont val="宋体"/>
        <family val="3"/>
        <charset val="134"/>
      </rPr>
      <t>）相关话题讨论量</t>
    </r>
    <r>
      <rPr>
        <sz val="12"/>
        <rFont val="Times New Roman"/>
        <family val="1"/>
      </rPr>
      <t>≥10</t>
    </r>
    <r>
      <rPr>
        <sz val="12"/>
        <rFont val="宋体"/>
        <family val="3"/>
        <charset val="134"/>
      </rPr>
      <t>万次；</t>
    </r>
    <r>
      <rPr>
        <sz val="12"/>
        <rFont val="Times New Roman"/>
        <family val="1"/>
      </rPr>
      <t xml:space="preserve">
</t>
    </r>
    <r>
      <rPr>
        <sz val="12"/>
        <rFont val="宋体"/>
        <family val="3"/>
        <charset val="134"/>
      </rPr>
      <t>品牌提升：明华堂品牌搜索量同比增长</t>
    </r>
    <r>
      <rPr>
        <sz val="12"/>
        <rFont val="Times New Roman"/>
        <family val="1"/>
      </rPr>
      <t>≥30%</t>
    </r>
    <r>
      <rPr>
        <sz val="12"/>
        <rFont val="宋体"/>
        <family val="3"/>
        <charset val="134"/>
      </rPr>
      <t>，汉服产品销售额同比增长</t>
    </r>
    <r>
      <rPr>
        <sz val="12"/>
        <rFont val="Times New Roman"/>
        <family val="1"/>
      </rPr>
      <t>≥10%</t>
    </r>
    <r>
      <rPr>
        <sz val="12"/>
        <rFont val="宋体"/>
        <family val="3"/>
        <charset val="134"/>
      </rPr>
      <t>；</t>
    </r>
  </si>
  <si>
    <r>
      <rPr>
        <sz val="12"/>
        <rFont val="宋体"/>
        <family val="3"/>
        <charset val="134"/>
      </rPr>
      <t>李业</t>
    </r>
  </si>
  <si>
    <r>
      <rPr>
        <sz val="11"/>
        <rFont val="Times New Roman"/>
        <family val="1"/>
      </rPr>
      <t>2025</t>
    </r>
    <r>
      <rPr>
        <sz val="11"/>
        <rFont val="宋体"/>
        <family val="3"/>
        <charset val="134"/>
      </rPr>
      <t>年上半年：室内施工进度完成</t>
    </r>
    <r>
      <rPr>
        <sz val="11"/>
        <rFont val="Times New Roman"/>
        <family val="1"/>
      </rPr>
      <t>2</t>
    </r>
    <r>
      <rPr>
        <sz val="11"/>
        <rFont val="宋体"/>
        <family val="3"/>
        <charset val="134"/>
      </rPr>
      <t>0%</t>
    </r>
    <r>
      <rPr>
        <sz val="11"/>
        <rFont val="Times New Roman"/>
        <family val="1"/>
      </rPr>
      <t xml:space="preserve">
2025</t>
    </r>
    <r>
      <rPr>
        <sz val="11"/>
        <rFont val="宋体"/>
        <family val="3"/>
        <charset val="134"/>
      </rPr>
      <t>年下半年：室内施工进度完成</t>
    </r>
    <r>
      <rPr>
        <sz val="11"/>
        <rFont val="Times New Roman"/>
        <family val="1"/>
      </rPr>
      <t>60%
2026</t>
    </r>
    <r>
      <rPr>
        <sz val="11"/>
        <rFont val="宋体"/>
        <family val="3"/>
        <charset val="134"/>
      </rPr>
      <t>年上半年：室内施工完成</t>
    </r>
    <r>
      <rPr>
        <sz val="11"/>
        <rFont val="Times New Roman"/>
        <family val="1"/>
      </rPr>
      <t>90%</t>
    </r>
    <r>
      <rPr>
        <sz val="11"/>
        <rFont val="宋体"/>
        <family val="3"/>
        <charset val="134"/>
      </rPr>
      <t>，外立面施工完成</t>
    </r>
    <r>
      <rPr>
        <sz val="11"/>
        <rFont val="Times New Roman"/>
        <family val="1"/>
      </rPr>
      <t>20%
2026</t>
    </r>
    <r>
      <rPr>
        <sz val="11"/>
        <rFont val="宋体"/>
        <family val="3"/>
        <charset val="134"/>
      </rPr>
      <t>年下半年：室内施工完成</t>
    </r>
    <r>
      <rPr>
        <sz val="11"/>
        <rFont val="Times New Roman"/>
        <family val="1"/>
      </rPr>
      <t>100%</t>
    </r>
    <r>
      <rPr>
        <sz val="11"/>
        <rFont val="宋体"/>
        <family val="3"/>
        <charset val="134"/>
      </rPr>
      <t>，外立面施工完成</t>
    </r>
    <r>
      <rPr>
        <sz val="11"/>
        <rFont val="Times New Roman"/>
        <family val="1"/>
      </rPr>
      <t>60%</t>
    </r>
    <r>
      <rPr>
        <sz val="11"/>
        <rFont val="宋体"/>
        <family val="3"/>
        <charset val="134"/>
      </rPr>
      <t>，景观施工完成</t>
    </r>
    <r>
      <rPr>
        <sz val="11"/>
        <rFont val="Times New Roman"/>
        <family val="1"/>
      </rPr>
      <t>30%
2027</t>
    </r>
    <r>
      <rPr>
        <sz val="11"/>
        <rFont val="宋体"/>
        <family val="3"/>
        <charset val="134"/>
      </rPr>
      <t>年上半年：外立面施工完成</t>
    </r>
    <r>
      <rPr>
        <sz val="11"/>
        <rFont val="Times New Roman"/>
        <family val="1"/>
      </rPr>
      <t>100%</t>
    </r>
    <r>
      <rPr>
        <sz val="11"/>
        <rFont val="宋体"/>
        <family val="3"/>
        <charset val="134"/>
      </rPr>
      <t>，景观施工完成</t>
    </r>
    <r>
      <rPr>
        <sz val="11"/>
        <rFont val="Times New Roman"/>
        <family val="1"/>
      </rPr>
      <t>100%</t>
    </r>
  </si>
  <si>
    <r>
      <rPr>
        <sz val="11"/>
        <rFont val="宋体"/>
        <family val="3"/>
        <charset val="134"/>
      </rPr>
      <t>至2027年项目完工，预计将完成5.5万平方米室内公共空间装修修缮、约2万平方米外立面更新改造及8千平方米户外景观品质提升。改造将打破项目与市政人行道的物理界限，打造互动性“城市客厅”及开放式景观花园广场，显著拉近与市民、游客的距离，提振夜间经济氛围。
在此硬件载体上，将同步调改形成8个符合国际一线品牌标准的旗舰店空间，显著强化项目对高能级首店、旗舰店、概念店品牌与多元化服务消费场景的承载能力，并</t>
    </r>
    <r>
      <rPr>
        <b/>
        <sz val="11"/>
        <rFont val="宋体"/>
        <family val="3"/>
        <charset val="134"/>
      </rPr>
      <t>完善场内外的多语种标识升级</t>
    </r>
    <r>
      <rPr>
        <sz val="11"/>
        <rFont val="宋体"/>
        <family val="3"/>
        <charset val="134"/>
      </rPr>
      <t>，重塑广州天河城作为“中国第一mall”的名片形象，</t>
    </r>
    <r>
      <rPr>
        <b/>
        <sz val="11"/>
        <rFont val="宋体"/>
        <family val="3"/>
        <charset val="134"/>
      </rPr>
      <t>打造吸引国际消费、引领品质生活的城市地标性消费项目新标杆</t>
    </r>
    <r>
      <rPr>
        <sz val="11"/>
        <rFont val="宋体"/>
        <family val="3"/>
        <charset val="134"/>
      </rPr>
      <t>，更将有效提升并辐射整个商圈的国际化消费氛围。同时，项目致力于为本市乃至全国的城市更新与存量商业改造提供可复制的成功范例，为广州建设国际消费中心城市提供核心支撑。</t>
    </r>
  </si>
  <si>
    <r>
      <rPr>
        <sz val="12"/>
        <rFont val="宋体"/>
        <family val="3"/>
        <charset val="134"/>
      </rPr>
      <t>广州</t>
    </r>
    <r>
      <rPr>
        <sz val="12"/>
        <rFont val="Times New Roman"/>
        <family val="1"/>
      </rPr>
      <t>INNO</t>
    </r>
    <r>
      <rPr>
        <sz val="12"/>
        <rFont val="宋体"/>
        <family val="3"/>
        <charset val="134"/>
      </rPr>
      <t>嘉年华（美高梅嘉年华）</t>
    </r>
  </si>
  <si>
    <r>
      <rPr>
        <sz val="12"/>
        <rFont val="宋体"/>
        <family val="3"/>
        <charset val="134"/>
      </rPr>
      <t>广州市天河区海心沙亚运公园</t>
    </r>
  </si>
  <si>
    <r>
      <rPr>
        <sz val="12"/>
        <rFont val="宋体"/>
        <family val="3"/>
        <charset val="134"/>
      </rPr>
      <t>广州市城投资产经营管理有限公司、广州市城投体育发展有限公司、美高梅（上海）文化旅游发展有限公司</t>
    </r>
  </si>
  <si>
    <r>
      <rPr>
        <sz val="12"/>
        <rFont val="宋体"/>
        <family val="3"/>
        <charset val="134"/>
      </rPr>
      <t>在海心沙亚运公园聚集乘骑类游乐设施、电娱</t>
    </r>
    <r>
      <rPr>
        <sz val="12"/>
        <rFont val="Times New Roman"/>
        <family val="1"/>
      </rPr>
      <t>/</t>
    </r>
    <r>
      <rPr>
        <sz val="12"/>
        <rFont val="宋体"/>
        <family val="3"/>
        <charset val="134"/>
      </rPr>
      <t>机械类游戏设施娱乐表演、文艺与文创、庆典巡游等，打造汇聚国际文旅、文娱、文创等特色文化活动，以欢乐游园的活动形式，集合国潮文艺形象的乘骑类游乐设施、摊位游戏、音乐与科技灯光秀、特色美食、儿童娱乐、沉浸式高科技体验和国风时尚秀等元素，突出快乐体验，并打造为每年同一时段、同一地点可持续迭代举办的嘉年华活动。首次活动拟于</t>
    </r>
    <r>
      <rPr>
        <sz val="12"/>
        <rFont val="Times New Roman"/>
        <family val="1"/>
      </rPr>
      <t>2025</t>
    </r>
    <r>
      <rPr>
        <sz val="12"/>
        <rFont val="宋体"/>
        <family val="3"/>
        <charset val="134"/>
      </rPr>
      <t>年</t>
    </r>
    <r>
      <rPr>
        <sz val="12"/>
        <rFont val="Times New Roman"/>
        <family val="1"/>
      </rPr>
      <t>12</t>
    </r>
    <r>
      <rPr>
        <sz val="12"/>
        <rFont val="宋体"/>
        <family val="3"/>
        <charset val="134"/>
      </rPr>
      <t>月</t>
    </r>
    <r>
      <rPr>
        <sz val="12"/>
        <rFont val="Times New Roman"/>
        <family val="1"/>
      </rPr>
      <t>20</t>
    </r>
    <r>
      <rPr>
        <sz val="12"/>
        <rFont val="宋体"/>
        <family val="3"/>
        <charset val="134"/>
      </rPr>
      <t>日</t>
    </r>
    <r>
      <rPr>
        <sz val="12"/>
        <rFont val="Times New Roman"/>
        <family val="1"/>
      </rPr>
      <t>-2026</t>
    </r>
    <r>
      <rPr>
        <sz val="12"/>
        <rFont val="宋体"/>
        <family val="3"/>
        <charset val="134"/>
      </rPr>
      <t>年</t>
    </r>
    <r>
      <rPr>
        <sz val="12"/>
        <rFont val="Times New Roman"/>
        <family val="1"/>
      </rPr>
      <t>3</t>
    </r>
    <r>
      <rPr>
        <sz val="12"/>
        <rFont val="宋体"/>
        <family val="3"/>
        <charset val="134"/>
      </rPr>
      <t>月</t>
    </r>
    <r>
      <rPr>
        <sz val="12"/>
        <rFont val="Times New Roman"/>
        <family val="1"/>
      </rPr>
      <t>8</t>
    </r>
    <r>
      <rPr>
        <sz val="12"/>
        <rFont val="宋体"/>
        <family val="3"/>
        <charset val="134"/>
      </rPr>
      <t>日举办，为期</t>
    </r>
    <r>
      <rPr>
        <sz val="12"/>
        <rFont val="Times New Roman"/>
        <family val="1"/>
      </rPr>
      <t>79</t>
    </r>
    <r>
      <rPr>
        <sz val="12"/>
        <rFont val="宋体"/>
        <family val="3"/>
        <charset val="134"/>
      </rPr>
      <t>天横跨圣诞节、元旦和春节。经预测，项目将带来超</t>
    </r>
    <r>
      <rPr>
        <sz val="12"/>
        <rFont val="Times New Roman"/>
        <family val="1"/>
      </rPr>
      <t>2</t>
    </r>
    <r>
      <rPr>
        <sz val="12"/>
        <rFont val="宋体"/>
        <family val="3"/>
        <charset val="134"/>
      </rPr>
      <t>亿元的直接收入，带动消费超</t>
    </r>
    <r>
      <rPr>
        <sz val="12"/>
        <rFont val="Times New Roman"/>
        <family val="1"/>
      </rPr>
      <t>5</t>
    </r>
    <r>
      <rPr>
        <sz val="12"/>
        <rFont val="宋体"/>
        <family val="3"/>
        <charset val="134"/>
      </rPr>
      <t>亿元，实现总税收超千万元。</t>
    </r>
  </si>
  <si>
    <r>
      <rPr>
        <sz val="12"/>
        <rFont val="Times New Roman"/>
        <family val="1"/>
      </rPr>
      <t>2025</t>
    </r>
    <r>
      <rPr>
        <sz val="12"/>
        <rFont val="宋体"/>
        <family val="3"/>
        <charset val="134"/>
      </rPr>
      <t>年</t>
    </r>
    <r>
      <rPr>
        <sz val="12"/>
        <rFont val="Times New Roman"/>
        <family val="1"/>
      </rPr>
      <t>9</t>
    </r>
    <r>
      <rPr>
        <sz val="12"/>
        <rFont val="宋体"/>
        <family val="3"/>
        <charset val="134"/>
      </rPr>
      <t>月</t>
    </r>
    <r>
      <rPr>
        <sz val="12"/>
        <rFont val="Times New Roman"/>
        <family val="1"/>
      </rPr>
      <t>-10</t>
    </r>
    <r>
      <rPr>
        <sz val="12"/>
        <rFont val="宋体"/>
        <family val="3"/>
        <charset val="134"/>
      </rPr>
      <t>月完成活动场地规划和设施设备生产</t>
    </r>
    <r>
      <rPr>
        <sz val="12"/>
        <rFont val="Times New Roman"/>
        <family val="1"/>
      </rPr>
      <t xml:space="preserve">
2025</t>
    </r>
    <r>
      <rPr>
        <sz val="12"/>
        <rFont val="宋体"/>
        <family val="3"/>
        <charset val="134"/>
      </rPr>
      <t>年</t>
    </r>
    <r>
      <rPr>
        <sz val="12"/>
        <rFont val="Times New Roman"/>
        <family val="1"/>
      </rPr>
      <t>11</t>
    </r>
    <r>
      <rPr>
        <sz val="12"/>
        <rFont val="宋体"/>
        <family val="3"/>
        <charset val="134"/>
      </rPr>
      <t>月进场安装和布置</t>
    </r>
    <r>
      <rPr>
        <sz val="12"/>
        <rFont val="Times New Roman"/>
        <family val="1"/>
      </rPr>
      <t xml:space="preserve">
2025</t>
    </r>
    <r>
      <rPr>
        <sz val="12"/>
        <rFont val="宋体"/>
        <family val="3"/>
        <charset val="134"/>
      </rPr>
      <t>年</t>
    </r>
    <r>
      <rPr>
        <sz val="12"/>
        <rFont val="Times New Roman"/>
        <family val="1"/>
      </rPr>
      <t>12</t>
    </r>
    <r>
      <rPr>
        <sz val="12"/>
        <rFont val="宋体"/>
        <family val="3"/>
        <charset val="134"/>
      </rPr>
      <t>月下旬开园</t>
    </r>
  </si>
  <si>
    <r>
      <rPr>
        <sz val="12"/>
        <rFont val="Times New Roman"/>
        <family val="1"/>
      </rPr>
      <t>1.</t>
    </r>
    <r>
      <rPr>
        <sz val="12"/>
        <rFont val="宋体"/>
        <family val="3"/>
        <charset val="134"/>
      </rPr>
      <t>品牌影响力与市场声量目标：实现总曝光量</t>
    </r>
    <r>
      <rPr>
        <sz val="12"/>
        <rFont val="Times New Roman"/>
        <family val="1"/>
      </rPr>
      <t xml:space="preserve"> ≥2</t>
    </r>
    <r>
      <rPr>
        <sz val="12"/>
        <rFont val="Times New Roman"/>
        <family val="1"/>
      </rPr>
      <t>000</t>
    </r>
    <r>
      <rPr>
        <sz val="12"/>
        <rFont val="宋体"/>
        <family val="3"/>
        <charset val="134"/>
      </rPr>
      <t>万次。</t>
    </r>
    <r>
      <rPr>
        <sz val="12"/>
        <rFont val="Times New Roman"/>
        <family val="1"/>
      </rPr>
      <t xml:space="preserve">
2.</t>
    </r>
    <r>
      <rPr>
        <sz val="12"/>
        <rFont val="宋体"/>
        <family val="3"/>
        <charset val="134"/>
      </rPr>
      <t>客流量目标：实现总客流人数</t>
    </r>
    <r>
      <rPr>
        <sz val="12"/>
        <rFont val="Times New Roman"/>
        <family val="1"/>
      </rPr>
      <t>≥100</t>
    </r>
    <r>
      <rPr>
        <sz val="12"/>
        <rFont val="宋体"/>
        <family val="3"/>
        <charset val="134"/>
      </rPr>
      <t>万人次。</t>
    </r>
    <r>
      <rPr>
        <sz val="12"/>
        <rFont val="Times New Roman"/>
        <family val="1"/>
      </rPr>
      <t xml:space="preserve">
3.</t>
    </r>
    <r>
      <rPr>
        <sz val="12"/>
        <rFont val="宋体"/>
        <family val="3"/>
        <charset val="134"/>
      </rPr>
      <t>营业销售目标：总营业收入</t>
    </r>
    <r>
      <rPr>
        <sz val="12"/>
        <rFont val="Times New Roman"/>
        <family val="1"/>
      </rPr>
      <t>≥2</t>
    </r>
    <r>
      <rPr>
        <sz val="12"/>
        <rFont val="宋体"/>
        <family val="3"/>
        <charset val="134"/>
      </rPr>
      <t>亿元。</t>
    </r>
  </si>
  <si>
    <r>
      <rPr>
        <sz val="12"/>
        <rFont val="宋体"/>
        <family val="3"/>
        <charset val="134"/>
      </rPr>
      <t>燚梦二次元街区</t>
    </r>
  </si>
  <si>
    <r>
      <rPr>
        <sz val="12"/>
        <rFont val="宋体"/>
        <family val="3"/>
        <charset val="134"/>
      </rPr>
      <t>广州市天河区黄埔大道西</t>
    </r>
    <r>
      <rPr>
        <sz val="12"/>
        <rFont val="Times New Roman"/>
        <family val="1"/>
      </rPr>
      <t>74</t>
    </r>
    <r>
      <rPr>
        <sz val="12"/>
        <rFont val="宋体"/>
        <family val="3"/>
        <charset val="134"/>
      </rPr>
      <t>号花城汇北区</t>
    </r>
  </si>
  <si>
    <r>
      <rPr>
        <sz val="12"/>
        <rFont val="宋体"/>
        <family val="3"/>
        <charset val="134"/>
      </rPr>
      <t>广州市城投资产经营管理有限公司、深圳市次元幻城科技文化发展有限公司</t>
    </r>
  </si>
  <si>
    <r>
      <rPr>
        <sz val="12"/>
        <rFont val="宋体"/>
        <family val="3"/>
        <charset val="134"/>
      </rPr>
      <t>联合深圳市次元幻城科技文化发展有限公司在花城汇北区打造二次元街区，引入米哈游等知名企业的二次元</t>
    </r>
    <r>
      <rPr>
        <sz val="12"/>
        <rFont val="Times New Roman"/>
        <family val="1"/>
      </rPr>
      <t>IP</t>
    </r>
    <r>
      <rPr>
        <sz val="12"/>
        <rFont val="宋体"/>
        <family val="3"/>
        <charset val="134"/>
      </rPr>
      <t>，在现场开展主题快闪活动。二次元街区以</t>
    </r>
    <r>
      <rPr>
        <sz val="12"/>
        <rFont val="Times New Roman"/>
        <family val="1"/>
      </rPr>
      <t>“</t>
    </r>
    <r>
      <rPr>
        <sz val="12"/>
        <rFont val="宋体"/>
        <family val="3"/>
        <charset val="134"/>
      </rPr>
      <t>文化</t>
    </r>
    <r>
      <rPr>
        <sz val="12"/>
        <rFont val="Times New Roman"/>
        <family val="1"/>
      </rPr>
      <t>+</t>
    </r>
    <r>
      <rPr>
        <sz val="12"/>
        <rFont val="宋体"/>
        <family val="3"/>
        <charset val="134"/>
      </rPr>
      <t>消费</t>
    </r>
    <r>
      <rPr>
        <sz val="12"/>
        <rFont val="Times New Roman"/>
        <family val="1"/>
      </rPr>
      <t>”</t>
    </r>
    <r>
      <rPr>
        <sz val="12"/>
        <rFont val="宋体"/>
        <family val="3"/>
        <charset val="134"/>
      </rPr>
      <t>为核心，构建覆盖多需求的复合服务场景，打破传统单一业态模式。业态上，除动漫周边、手办店，同步布局</t>
    </r>
    <r>
      <rPr>
        <sz val="12"/>
        <rFont val="Times New Roman"/>
        <family val="1"/>
      </rPr>
      <t>IP</t>
    </r>
    <r>
      <rPr>
        <sz val="12"/>
        <rFont val="宋体"/>
        <family val="3"/>
        <charset val="134"/>
      </rPr>
      <t>主题餐饮（如动漫角色茶饮）、</t>
    </r>
    <r>
      <rPr>
        <sz val="12"/>
        <rFont val="Times New Roman"/>
        <family val="1"/>
      </rPr>
      <t xml:space="preserve">DIY </t>
    </r>
    <r>
      <rPr>
        <sz val="12"/>
        <rFont val="宋体"/>
        <family val="3"/>
        <charset val="134"/>
      </rPr>
      <t>工坊（手办涂装、</t>
    </r>
    <r>
      <rPr>
        <sz val="12"/>
        <rFont val="Times New Roman"/>
        <family val="1"/>
      </rPr>
      <t xml:space="preserve">cos </t>
    </r>
    <r>
      <rPr>
        <sz val="12"/>
        <rFont val="宋体"/>
        <family val="3"/>
        <charset val="134"/>
      </rPr>
      <t>服定制），满足</t>
    </r>
    <r>
      <rPr>
        <sz val="12"/>
        <rFont val="Times New Roman"/>
        <family val="1"/>
      </rPr>
      <t>“</t>
    </r>
    <r>
      <rPr>
        <sz val="12"/>
        <rFont val="宋体"/>
        <family val="3"/>
        <charset val="134"/>
      </rPr>
      <t>逛购玩</t>
    </r>
    <r>
      <rPr>
        <sz val="12"/>
        <rFont val="Times New Roman"/>
        <family val="1"/>
      </rPr>
      <t>”</t>
    </r>
    <r>
      <rPr>
        <sz val="12"/>
        <rFont val="宋体"/>
        <family val="3"/>
        <charset val="134"/>
      </rPr>
      <t>一体需求；体验端，定期开展</t>
    </r>
    <r>
      <rPr>
        <sz val="12"/>
        <rFont val="Times New Roman"/>
        <family val="1"/>
      </rPr>
      <t>cosplay</t>
    </r>
    <r>
      <rPr>
        <sz val="12"/>
        <rFont val="宋体"/>
        <family val="3"/>
        <charset val="134"/>
      </rPr>
      <t>巡游、声优分享会、手办鉴赏会，搭配场景化打卡点（经典动漫场景还原），强化沉浸感；客群层面，兼顾核心粉丝与泛用户，增设动漫手工区、轻社交桌游空间，吸引年轻情侣群体。通过场景多元化，将文化兴趣转化为消费动力，实现从</t>
    </r>
    <r>
      <rPr>
        <sz val="12"/>
        <rFont val="Times New Roman"/>
        <family val="1"/>
      </rPr>
      <t>“</t>
    </r>
    <r>
      <rPr>
        <sz val="12"/>
        <rFont val="宋体"/>
        <family val="3"/>
        <charset val="134"/>
      </rPr>
      <t>单次消费</t>
    </r>
    <r>
      <rPr>
        <sz val="12"/>
        <rFont val="Times New Roman"/>
        <family val="1"/>
      </rPr>
      <t>”</t>
    </r>
    <r>
      <rPr>
        <sz val="12"/>
        <rFont val="宋体"/>
        <family val="3"/>
        <charset val="134"/>
      </rPr>
      <t>到</t>
    </r>
    <r>
      <rPr>
        <sz val="12"/>
        <rFont val="Times New Roman"/>
        <family val="1"/>
      </rPr>
      <t>“</t>
    </r>
    <r>
      <rPr>
        <sz val="12"/>
        <rFont val="宋体"/>
        <family val="3"/>
        <charset val="134"/>
      </rPr>
      <t>高频打卡</t>
    </r>
    <r>
      <rPr>
        <sz val="12"/>
        <rFont val="Times New Roman"/>
        <family val="1"/>
      </rPr>
      <t>”</t>
    </r>
    <r>
      <rPr>
        <sz val="12"/>
        <rFont val="宋体"/>
        <family val="3"/>
        <charset val="134"/>
      </rPr>
      <t>的升级。</t>
    </r>
    <r>
      <rPr>
        <sz val="12"/>
        <rFont val="Times New Roman"/>
        <family val="1"/>
      </rPr>
      <t xml:space="preserve">
</t>
    </r>
  </si>
  <si>
    <r>
      <rPr>
        <sz val="12"/>
        <rFont val="Times New Roman"/>
        <family val="1"/>
      </rPr>
      <t>2026</t>
    </r>
    <r>
      <rPr>
        <sz val="12"/>
        <rFont val="宋体"/>
        <family val="3"/>
        <charset val="134"/>
      </rPr>
      <t>年</t>
    </r>
    <r>
      <rPr>
        <sz val="12"/>
        <rFont val="Times New Roman"/>
        <family val="1"/>
      </rPr>
      <t>2</t>
    </r>
    <r>
      <rPr>
        <sz val="12"/>
        <rFont val="宋体"/>
        <family val="3"/>
        <charset val="134"/>
      </rPr>
      <t>月前开展新年、春节国潮二次元活动；</t>
    </r>
    <r>
      <rPr>
        <sz val="12"/>
        <rFont val="Times New Roman"/>
        <family val="1"/>
      </rPr>
      <t xml:space="preserve">
2026</t>
    </r>
    <r>
      <rPr>
        <sz val="12"/>
        <rFont val="宋体"/>
        <family val="3"/>
        <charset val="134"/>
      </rPr>
      <t>年</t>
    </r>
    <r>
      <rPr>
        <sz val="12"/>
        <rFont val="Times New Roman"/>
        <family val="1"/>
      </rPr>
      <t>9</t>
    </r>
    <r>
      <rPr>
        <sz val="12"/>
        <rFont val="宋体"/>
        <family val="3"/>
        <charset val="134"/>
      </rPr>
      <t>月前结合五一、暑假引入知名二次元</t>
    </r>
    <r>
      <rPr>
        <sz val="12"/>
        <rFont val="Times New Roman"/>
        <family val="1"/>
      </rPr>
      <t>IP</t>
    </r>
    <r>
      <rPr>
        <sz val="12"/>
        <rFont val="宋体"/>
        <family val="3"/>
        <charset val="134"/>
      </rPr>
      <t>开展粉丝活动；</t>
    </r>
  </si>
  <si>
    <r>
      <rPr>
        <sz val="12"/>
        <rFont val="Times New Roman"/>
        <family val="1"/>
      </rPr>
      <t>1.</t>
    </r>
    <r>
      <rPr>
        <sz val="12"/>
        <rFont val="宋体"/>
        <family val="3"/>
        <charset val="134"/>
      </rPr>
      <t>品牌影响力与市场声量目标：实现总曝光量</t>
    </r>
    <r>
      <rPr>
        <sz val="12"/>
        <rFont val="Times New Roman"/>
        <family val="1"/>
      </rPr>
      <t xml:space="preserve"> ≥1</t>
    </r>
    <r>
      <rPr>
        <sz val="12"/>
        <rFont val="Times New Roman"/>
        <family val="1"/>
      </rPr>
      <t>000</t>
    </r>
    <r>
      <rPr>
        <sz val="12"/>
        <rFont val="宋体"/>
        <family val="3"/>
        <charset val="134"/>
      </rPr>
      <t>万次。</t>
    </r>
    <r>
      <rPr>
        <sz val="12"/>
        <rFont val="Times New Roman"/>
        <family val="1"/>
      </rPr>
      <t xml:space="preserve">
2.</t>
    </r>
    <r>
      <rPr>
        <sz val="12"/>
        <rFont val="宋体"/>
        <family val="3"/>
        <charset val="134"/>
      </rPr>
      <t>客流量目标：实现总客流人数</t>
    </r>
    <r>
      <rPr>
        <sz val="12"/>
        <rFont val="Times New Roman"/>
        <family val="1"/>
      </rPr>
      <t>≥50</t>
    </r>
    <r>
      <rPr>
        <sz val="12"/>
        <rFont val="宋体"/>
        <family val="3"/>
        <charset val="134"/>
      </rPr>
      <t>万人次。</t>
    </r>
    <r>
      <rPr>
        <sz val="12"/>
        <rFont val="Times New Roman"/>
        <family val="1"/>
      </rPr>
      <t xml:space="preserve">
3.</t>
    </r>
    <r>
      <rPr>
        <sz val="12"/>
        <rFont val="宋体"/>
        <family val="3"/>
        <charset val="134"/>
      </rPr>
      <t>营业销售目标：总营业收入</t>
    </r>
    <r>
      <rPr>
        <sz val="12"/>
        <rFont val="Times New Roman"/>
        <family val="1"/>
      </rPr>
      <t>≥1000</t>
    </r>
    <r>
      <rPr>
        <sz val="12"/>
        <rFont val="宋体"/>
        <family val="3"/>
        <charset val="134"/>
      </rPr>
      <t>万元。</t>
    </r>
  </si>
  <si>
    <r>
      <rPr>
        <sz val="12"/>
        <color rgb="FFFF0000"/>
        <rFont val="宋体"/>
        <family val="3"/>
        <charset val="134"/>
      </rPr>
      <t>海心沙全空间智能体系（广州）体验中心</t>
    </r>
  </si>
  <si>
    <r>
      <rPr>
        <sz val="12"/>
        <color rgb="FFFF0000"/>
        <rFont val="宋体"/>
        <family val="3"/>
        <charset val="134"/>
      </rPr>
      <t>天河区</t>
    </r>
  </si>
  <si>
    <r>
      <rPr>
        <sz val="12"/>
        <color rgb="FFFF0000"/>
        <rFont val="宋体"/>
        <family val="3"/>
        <charset val="134"/>
      </rPr>
      <t>广州市天河区海心沙亚运公园</t>
    </r>
  </si>
  <si>
    <r>
      <rPr>
        <sz val="12"/>
        <color rgb="FFFF0000"/>
        <rFont val="宋体"/>
        <family val="3"/>
        <charset val="134"/>
      </rPr>
      <t>广州市城投低空产业投资有限公司</t>
    </r>
  </si>
  <si>
    <r>
      <rPr>
        <sz val="12"/>
        <color rgb="FFFF0000"/>
        <rFont val="宋体"/>
        <family val="3"/>
        <charset val="134"/>
      </rPr>
      <t>广州市首个全空间智能体系体验中心，聚焦低空经济、具身智能、智能网联、智能船舶四大方向，挖掘可推广、有应用场景的产品，兼具科技前沿性，形成标志性解决方案，打造全市智能装备展示、营销的综合性服务平台。打造一批商旅文体健融合的消费新场景，推动形成服务消费集聚区，消费场景包括：</t>
    </r>
    <r>
      <rPr>
        <sz val="12"/>
        <color rgb="FFFF0000"/>
        <rFont val="Times New Roman"/>
        <family val="1"/>
      </rPr>
      <t xml:space="preserve">
</t>
    </r>
    <r>
      <rPr>
        <sz val="12"/>
        <color rgb="FFFF0000"/>
        <rFont val="宋体"/>
        <family val="3"/>
        <charset val="134"/>
      </rPr>
      <t>低空经济：模拟真实飞行的科普级六自由度固定翼模拟体验舱、无人机医疗物资运输计划搭建广州市首个医疗场景定制化寄递系统链接医疗机构与患者数字化服务桥梁；</t>
    </r>
    <r>
      <rPr>
        <sz val="12"/>
        <color rgb="FFFF0000"/>
        <rFont val="Times New Roman"/>
        <family val="1"/>
      </rPr>
      <t xml:space="preserve">
</t>
    </r>
    <r>
      <rPr>
        <sz val="12"/>
        <color rgb="FFFF0000"/>
        <rFont val="宋体"/>
        <family val="3"/>
        <charset val="134"/>
      </rPr>
      <t>具身智能：观众亲身体验的机器人足球赛、利用机器狗对周边安全进行不定期巡检；发动具身智能机器人企业入驻实现展示体验及销售、未来驿站打造无人咖啡机、炒菜机等便民服务；</t>
    </r>
    <r>
      <rPr>
        <sz val="12"/>
        <color rgb="FFFF0000"/>
        <rFont val="Times New Roman"/>
        <family val="1"/>
      </rPr>
      <t xml:space="preserve">
</t>
    </r>
    <r>
      <rPr>
        <sz val="12"/>
        <color rgb="FFFF0000"/>
        <rFont val="宋体"/>
        <family val="3"/>
        <charset val="134"/>
      </rPr>
      <t>智能网联：佩戴</t>
    </r>
    <r>
      <rPr>
        <sz val="12"/>
        <color rgb="FFFF0000"/>
        <rFont val="Times New Roman"/>
        <family val="1"/>
      </rPr>
      <t xml:space="preserve"> AR </t>
    </r>
    <r>
      <rPr>
        <sz val="12"/>
        <color rgb="FFFF0000"/>
        <rFont val="宋体"/>
        <family val="3"/>
        <charset val="134"/>
      </rPr>
      <t>眼镜体验与海洋相关的虚拟与现实交融的场景；</t>
    </r>
    <r>
      <rPr>
        <sz val="12"/>
        <color rgb="FFFF0000"/>
        <rFont val="Times New Roman"/>
        <family val="1"/>
      </rPr>
      <t xml:space="preserve">
</t>
    </r>
    <r>
      <rPr>
        <sz val="12"/>
        <color rgb="FFFF0000"/>
        <rFont val="宋体"/>
        <family val="3"/>
        <charset val="134"/>
      </rPr>
      <t>智能船舶：体验无人驾驶船舶新能源的珠江游。</t>
    </r>
  </si>
  <si>
    <r>
      <rPr>
        <sz val="12"/>
        <color rgb="FFFF0000"/>
        <rFont val="Times New Roman"/>
        <family val="1"/>
      </rPr>
      <t>2025</t>
    </r>
    <r>
      <rPr>
        <sz val="12"/>
        <color rgb="FFFF0000"/>
        <rFont val="宋体"/>
        <family val="3"/>
        <charset val="134"/>
      </rPr>
      <t>年</t>
    </r>
    <r>
      <rPr>
        <sz val="12"/>
        <color rgb="FFFF0000"/>
        <rFont val="Times New Roman"/>
        <family val="1"/>
      </rPr>
      <t>10</t>
    </r>
    <r>
      <rPr>
        <sz val="12"/>
        <color rgb="FFFF0000"/>
        <rFont val="宋体"/>
        <family val="3"/>
        <charset val="134"/>
      </rPr>
      <t>月完成建设；</t>
    </r>
    <r>
      <rPr>
        <sz val="12"/>
        <color rgb="FFFF0000"/>
        <rFont val="Times New Roman"/>
        <family val="1"/>
      </rPr>
      <t xml:space="preserve">
2026</t>
    </r>
    <r>
      <rPr>
        <sz val="12"/>
        <color rgb="FFFF0000"/>
        <rFont val="宋体"/>
        <family val="3"/>
        <charset val="134"/>
      </rPr>
      <t>年</t>
    </r>
    <r>
      <rPr>
        <sz val="12"/>
        <color rgb="FFFF0000"/>
        <rFont val="Times New Roman"/>
        <family val="1"/>
      </rPr>
      <t>4</t>
    </r>
    <r>
      <rPr>
        <sz val="12"/>
        <color rgb="FFFF0000"/>
        <rFont val="宋体"/>
        <family val="3"/>
        <charset val="134"/>
      </rPr>
      <t>月不间断组织各类活动；</t>
    </r>
    <r>
      <rPr>
        <sz val="12"/>
        <color rgb="FFFF0000"/>
        <rFont val="Times New Roman"/>
        <family val="1"/>
      </rPr>
      <t xml:space="preserve">
2027</t>
    </r>
    <r>
      <rPr>
        <sz val="12"/>
        <color rgb="FFFF0000"/>
        <rFont val="宋体"/>
        <family val="3"/>
        <charset val="134"/>
      </rPr>
      <t>年</t>
    </r>
    <r>
      <rPr>
        <sz val="12"/>
        <color rgb="FFFF0000"/>
        <rFont val="Times New Roman"/>
        <family val="1"/>
      </rPr>
      <t>6</t>
    </r>
    <r>
      <rPr>
        <sz val="12"/>
        <color rgb="FFFF0000"/>
        <rFont val="宋体"/>
        <family val="3"/>
        <charset val="134"/>
      </rPr>
      <t>月通过各类活动、媒体等渠道将体验中心知名度打响。</t>
    </r>
  </si>
  <si>
    <r>
      <rPr>
        <sz val="12"/>
        <color rgb="FFFF0000"/>
        <rFont val="Times New Roman"/>
        <family val="1"/>
      </rPr>
      <t>1.</t>
    </r>
    <r>
      <rPr>
        <sz val="12"/>
        <color rgb="FFFF0000"/>
        <rFont val="宋体"/>
        <family val="3"/>
        <charset val="134"/>
      </rPr>
      <t>组建</t>
    </r>
    <r>
      <rPr>
        <sz val="12"/>
        <color rgb="FFFF0000"/>
        <rFont val="Times New Roman"/>
        <family val="1"/>
      </rPr>
      <t>“</t>
    </r>
    <r>
      <rPr>
        <sz val="12"/>
        <color rgb="FFFF0000"/>
        <rFont val="宋体"/>
        <family val="3"/>
        <charset val="134"/>
      </rPr>
      <t>广州战队</t>
    </r>
    <r>
      <rPr>
        <sz val="12"/>
        <color rgb="FFFF0000"/>
        <rFont val="Times New Roman"/>
        <family val="1"/>
      </rPr>
      <t>”</t>
    </r>
    <r>
      <rPr>
        <sz val="12"/>
        <color rgb="FFFF0000"/>
        <rFont val="宋体"/>
        <family val="3"/>
        <charset val="134"/>
      </rPr>
      <t>，入驻高科技头部企业不低于</t>
    </r>
    <r>
      <rPr>
        <sz val="12"/>
        <color rgb="FFFF0000"/>
        <rFont val="Times New Roman"/>
        <family val="1"/>
      </rPr>
      <t>20</t>
    </r>
    <r>
      <rPr>
        <sz val="12"/>
        <color rgb="FFFF0000"/>
        <rFont val="宋体"/>
        <family val="3"/>
        <charset val="134"/>
      </rPr>
      <t>家；</t>
    </r>
    <r>
      <rPr>
        <sz val="12"/>
        <color rgb="FFFF0000"/>
        <rFont val="Times New Roman"/>
        <family val="1"/>
      </rPr>
      <t xml:space="preserve">
2.</t>
    </r>
    <r>
      <rPr>
        <sz val="12"/>
        <color rgb="FFFF0000"/>
        <rFont val="宋体"/>
        <family val="3"/>
        <charset val="134"/>
      </rPr>
      <t>客流量目标：实现总客流人数</t>
    </r>
    <r>
      <rPr>
        <sz val="12"/>
        <color rgb="FFFF0000"/>
        <rFont val="Times New Roman"/>
        <family val="1"/>
      </rPr>
      <t>≥20</t>
    </r>
    <r>
      <rPr>
        <sz val="12"/>
        <color rgb="FFFF0000"/>
        <rFont val="宋体"/>
        <family val="3"/>
        <charset val="134"/>
      </rPr>
      <t>万人次。</t>
    </r>
    <r>
      <rPr>
        <sz val="12"/>
        <color rgb="FFFF0000"/>
        <rFont val="Times New Roman"/>
        <family val="1"/>
      </rPr>
      <t xml:space="preserve">
3.</t>
    </r>
    <r>
      <rPr>
        <sz val="12"/>
        <color rgb="FFFF0000"/>
        <rFont val="宋体"/>
        <family val="3"/>
        <charset val="134"/>
      </rPr>
      <t>组织活动目标：年度组织高科技展示活动不低于</t>
    </r>
    <r>
      <rPr>
        <sz val="12"/>
        <color rgb="FFFF0000"/>
        <rFont val="Times New Roman"/>
        <family val="1"/>
      </rPr>
      <t>12</t>
    </r>
    <r>
      <rPr>
        <sz val="12"/>
        <color rgb="FFFF0000"/>
        <rFont val="宋体"/>
        <family val="3"/>
        <charset val="134"/>
      </rPr>
      <t>次。</t>
    </r>
  </si>
  <si>
    <t>智能竞技消费产品操控系统及装备</t>
  </si>
  <si>
    <r>
      <rPr>
        <sz val="12"/>
        <color rgb="FFFF0000"/>
        <rFont val="宋体"/>
        <family val="3"/>
        <charset val="134"/>
      </rPr>
      <t>广州市天河区员村西街</t>
    </r>
    <r>
      <rPr>
        <sz val="12"/>
        <color rgb="FFFF0000"/>
        <rFont val="Times New Roman"/>
        <family val="1"/>
      </rPr>
      <t>2</t>
    </r>
    <r>
      <rPr>
        <sz val="12"/>
        <color rgb="FFFF0000"/>
        <rFont val="宋体"/>
        <family val="3"/>
        <charset val="134"/>
      </rPr>
      <t>号大院自编</t>
    </r>
    <r>
      <rPr>
        <sz val="12"/>
        <color rgb="FFFF0000"/>
        <rFont val="Times New Roman"/>
        <family val="1"/>
      </rPr>
      <t>19</t>
    </r>
    <r>
      <rPr>
        <sz val="12"/>
        <color rgb="FFFF0000"/>
        <rFont val="宋体"/>
        <family val="3"/>
        <charset val="134"/>
      </rPr>
      <t>号</t>
    </r>
    <r>
      <rPr>
        <sz val="12"/>
        <color rgb="FFFF0000"/>
        <rFont val="Times New Roman"/>
        <family val="1"/>
      </rPr>
      <t>1001</t>
    </r>
    <r>
      <rPr>
        <sz val="12"/>
        <color rgb="FFFF0000"/>
        <rFont val="宋体"/>
        <family val="3"/>
        <charset val="134"/>
      </rPr>
      <t>、</t>
    </r>
    <r>
      <rPr>
        <sz val="12"/>
        <color rgb="FFFF0000"/>
        <rFont val="Times New Roman"/>
        <family val="1"/>
      </rPr>
      <t>1003</t>
    </r>
    <r>
      <rPr>
        <sz val="12"/>
        <color rgb="FFFF0000"/>
        <rFont val="宋体"/>
        <family val="3"/>
        <charset val="134"/>
      </rPr>
      <t>房</t>
    </r>
  </si>
  <si>
    <t>广州小鸡快跑网络科技有限公司</t>
  </si>
  <si>
    <t>我司核心产品“智能竞技消费产品操控系统及装备”属于《广东省十大战略性支柱产业集群》中的“新一代电子信息产业集群—智能消费设备制造”领域，依托“工业六基”领域的“关键软件与产业技术基础”，是一款先进的人机交互式设备。产品精准契合《广东省国民经济和社会发展第十四个五年规划和2035年远景目标纲要》关于“做强数字文化装备制造”的产业政策方向。凸显了公司在智能交互与数字装备领域的先进技术实力。
本装备作为新一代智能消费设备，依托关键软件与产业技术基础，具备卓越的跨平台控制能力，通过运用霍尔传感、高回报率传输等核心技术，实现了专业级的操控精度与电竞级的响应速度。通过可编程与深度定制功能，为智能竞技、数字娱乐及文化展示等领域提供创新的交互体验，充分体现数字文化装备制造的技术实力与发展方向。</t>
  </si>
  <si>
    <r>
      <rPr>
        <sz val="12"/>
        <color rgb="FFFF0000"/>
        <rFont val="宋体"/>
        <family val="3"/>
        <charset val="134"/>
      </rPr>
      <t>第一阶段：研发与设计</t>
    </r>
    <r>
      <rPr>
        <sz val="12"/>
        <color rgb="FFFF0000"/>
        <rFont val="Times New Roman"/>
        <family val="1"/>
      </rPr>
      <t xml:space="preserve">  
2025</t>
    </r>
    <r>
      <rPr>
        <sz val="12"/>
        <color rgb="FFFF0000"/>
        <rFont val="宋体"/>
        <family val="3"/>
        <charset val="134"/>
      </rPr>
      <t>年下半年：完成项目立项与团队组建；明确产品定义与技术方案；启动核心技术（如低延迟算法、跨平台兼容）研发。</t>
    </r>
    <r>
      <rPr>
        <sz val="12"/>
        <color rgb="FFFF0000"/>
        <rFont val="Times New Roman"/>
        <family val="1"/>
      </rPr>
      <t xml:space="preserve"> 
2026</t>
    </r>
    <r>
      <rPr>
        <sz val="12"/>
        <color rgb="FFFF0000"/>
        <rFont val="宋体"/>
        <family val="3"/>
        <charset val="134"/>
      </rPr>
      <t>年上半年：完成系统软硬件详细设计；完成系统及装备开发与内部测试；启动首批专利与软著申请。</t>
    </r>
    <r>
      <rPr>
        <sz val="12"/>
        <color rgb="FFFF0000"/>
        <rFont val="Times New Roman"/>
        <family val="1"/>
      </rPr>
      <t xml:space="preserve"> 
</t>
    </r>
    <r>
      <rPr>
        <sz val="12"/>
        <color rgb="FFFF0000"/>
        <rFont val="宋体"/>
        <family val="3"/>
        <charset val="134"/>
      </rPr>
      <t>第二阶段：量产与市场推广</t>
    </r>
    <r>
      <rPr>
        <sz val="12"/>
        <color rgb="FFFF0000"/>
        <rFont val="Times New Roman"/>
        <family val="1"/>
      </rPr>
      <t xml:space="preserve">
2026</t>
    </r>
    <r>
      <rPr>
        <sz val="12"/>
        <color rgb="FFFF0000"/>
        <rFont val="宋体"/>
        <family val="3"/>
        <charset val="134"/>
      </rPr>
      <t>年下半年：完成系统及装备性能优化；进行小批量试产验证；与生产供应商对接，锁定量产方案。</t>
    </r>
    <r>
      <rPr>
        <sz val="12"/>
        <color rgb="FFFF0000"/>
        <rFont val="Times New Roman"/>
        <family val="1"/>
      </rPr>
      <t xml:space="preserve"> </t>
    </r>
    <r>
      <rPr>
        <sz val="12"/>
        <color rgb="FFFF0000"/>
        <rFont val="宋体"/>
        <family val="3"/>
        <charset val="134"/>
      </rPr>
      <t>实现首款产品规模化量产与正式上市；达成首期营收目标；建立初期销售渠道与市场推广体系。</t>
    </r>
    <r>
      <rPr>
        <sz val="12"/>
        <color rgb="FFFF0000"/>
        <rFont val="Times New Roman"/>
        <family val="1"/>
      </rPr>
      <t xml:space="preserve">
2027</t>
    </r>
    <r>
      <rPr>
        <sz val="12"/>
        <color rgb="FFFF0000"/>
        <rFont val="宋体"/>
        <family val="3"/>
        <charset val="134"/>
      </rPr>
      <t>年上半年：</t>
    </r>
    <r>
      <rPr>
        <sz val="12"/>
        <color rgb="FFFF0000"/>
        <rFont val="Times New Roman"/>
        <family val="1"/>
      </rPr>
      <t xml:space="preserve"> </t>
    </r>
    <r>
      <rPr>
        <sz val="12"/>
        <color rgb="FFFF0000"/>
        <rFont val="宋体"/>
        <family val="3"/>
        <charset val="134"/>
      </rPr>
      <t>持续扩大产能与市场份额；根据市场反馈进行产品迭代；启动下一代产品技术规划。深化市场渗透，拓展新应用场景。</t>
    </r>
  </si>
  <si>
    <r>
      <rPr>
        <sz val="12"/>
        <color rgb="FFFF0000"/>
        <rFont val="宋体"/>
        <family val="3"/>
        <charset val="134"/>
      </rPr>
      <t>一、经济效益与产业化指标</t>
    </r>
    <r>
      <rPr>
        <sz val="12"/>
        <color indexed="10"/>
        <rFont val="Times New Roman"/>
        <family val="1"/>
      </rPr>
      <t xml:space="preserve"> </t>
    </r>
    <r>
      <rPr>
        <sz val="12"/>
        <color rgb="FFFF0000"/>
        <rFont val="宋体"/>
        <family val="3"/>
        <charset val="134"/>
      </rPr>
      <t>累计总营收：实现总额</t>
    </r>
    <r>
      <rPr>
        <sz val="12"/>
        <color indexed="10"/>
        <rFont val="Times New Roman"/>
        <family val="1"/>
      </rPr>
      <t>1.5</t>
    </r>
    <r>
      <rPr>
        <sz val="12"/>
        <color rgb="FFFF0000"/>
        <rFont val="宋体"/>
        <family val="3"/>
        <charset val="134"/>
      </rPr>
      <t>亿元。其中，</t>
    </r>
    <r>
      <rPr>
        <sz val="12"/>
        <color indexed="10"/>
        <rFont val="Times New Roman"/>
        <family val="1"/>
      </rPr>
      <t>2026</t>
    </r>
    <r>
      <rPr>
        <sz val="12"/>
        <color rgb="FFFF0000"/>
        <rFont val="宋体"/>
        <family val="3"/>
        <charset val="134"/>
      </rPr>
      <t>年11月前实现</t>
    </r>
    <r>
      <rPr>
        <sz val="12"/>
        <color indexed="10"/>
        <rFont val="Times New Roman"/>
        <family val="1"/>
      </rPr>
      <t>1000</t>
    </r>
    <r>
      <rPr>
        <sz val="12"/>
        <color rgb="FFFF0000"/>
        <rFont val="宋体"/>
        <family val="3"/>
        <charset val="134"/>
      </rPr>
      <t>万元，</t>
    </r>
    <r>
      <rPr>
        <sz val="12"/>
        <color indexed="10"/>
        <rFont val="Times New Roman"/>
        <family val="1"/>
      </rPr>
      <t>2027</t>
    </r>
    <r>
      <rPr>
        <sz val="12"/>
        <color rgb="FFFF0000"/>
        <rFont val="宋体"/>
        <family val="3"/>
        <charset val="134"/>
      </rPr>
      <t>年</t>
    </r>
    <r>
      <rPr>
        <sz val="12"/>
        <color indexed="10"/>
        <rFont val="Times New Roman"/>
        <family val="1"/>
      </rPr>
      <t>6</t>
    </r>
    <r>
      <rPr>
        <sz val="12"/>
        <color rgb="FFFF0000"/>
        <rFont val="宋体"/>
        <family val="3"/>
        <charset val="134"/>
      </rPr>
      <t>月前累计实现</t>
    </r>
    <r>
      <rPr>
        <sz val="12"/>
        <color indexed="10"/>
        <rFont val="Times New Roman"/>
        <family val="1"/>
      </rPr>
      <t>1.4</t>
    </r>
    <r>
      <rPr>
        <sz val="12"/>
        <color rgb="FFFF0000"/>
        <rFont val="宋体"/>
        <family val="3"/>
        <charset val="134"/>
      </rPr>
      <t>亿元。</t>
    </r>
    <r>
      <rPr>
        <sz val="12"/>
        <color indexed="10"/>
        <rFont val="Times New Roman"/>
        <family val="1"/>
      </rPr>
      <t xml:space="preserve"> </t>
    </r>
    <r>
      <rPr>
        <sz val="12"/>
        <color rgb="FFFF0000"/>
        <rFont val="宋体"/>
        <family val="3"/>
        <charset val="134"/>
      </rPr>
      <t>产品量产与市场转化：实现</t>
    </r>
    <r>
      <rPr>
        <sz val="12"/>
        <color indexed="10"/>
        <rFont val="Times New Roman"/>
        <family val="1"/>
      </rPr>
      <t>“</t>
    </r>
    <r>
      <rPr>
        <sz val="12"/>
        <color rgb="FFFF0000"/>
        <rFont val="宋体"/>
        <family val="3"/>
        <charset val="134"/>
      </rPr>
      <t>智能竞技消费产品操控系统及装备</t>
    </r>
    <r>
      <rPr>
        <sz val="12"/>
        <color indexed="10"/>
        <rFont val="Times New Roman"/>
        <family val="1"/>
      </rPr>
      <t>”</t>
    </r>
    <r>
      <rPr>
        <sz val="12"/>
        <color rgb="FFFF0000"/>
        <rFont val="宋体"/>
        <family val="3"/>
        <charset val="134"/>
      </rPr>
      <t>的规模化生产与销售，累计产销不低于</t>
    </r>
    <r>
      <rPr>
        <sz val="12"/>
        <color indexed="10"/>
        <rFont val="Times New Roman"/>
        <family val="1"/>
      </rPr>
      <t>5</t>
    </r>
    <r>
      <rPr>
        <sz val="12"/>
        <color rgb="FFFF0000"/>
        <rFont val="宋体"/>
        <family val="3"/>
        <charset val="134"/>
      </rPr>
      <t>万台，产品良品率</t>
    </r>
    <r>
      <rPr>
        <sz val="12"/>
        <color indexed="10"/>
        <rFont val="Times New Roman"/>
        <family val="1"/>
      </rPr>
      <t>≥98%</t>
    </r>
    <r>
      <rPr>
        <sz val="12"/>
        <color rgb="FFFF0000"/>
        <rFont val="宋体"/>
        <family val="3"/>
        <charset val="134"/>
      </rPr>
      <t xml:space="preserve">。
</t>
    </r>
    <r>
      <rPr>
        <sz val="12"/>
        <color indexed="10"/>
        <rFont val="Times New Roman"/>
        <family val="1"/>
      </rPr>
      <t xml:space="preserve"> </t>
    </r>
    <r>
      <rPr>
        <sz val="12"/>
        <color rgb="FFFF0000"/>
        <rFont val="宋体"/>
        <family val="3"/>
        <charset val="134"/>
      </rPr>
      <t>二、技术创新与社会效益指标</t>
    </r>
    <r>
      <rPr>
        <sz val="12"/>
        <color indexed="10"/>
        <rFont val="Times New Roman"/>
        <family val="1"/>
      </rPr>
      <t xml:space="preserve"> </t>
    </r>
    <r>
      <rPr>
        <sz val="12"/>
        <color rgb="FFFF0000"/>
        <rFont val="宋体"/>
        <family val="3"/>
        <charset val="134"/>
      </rPr>
      <t>技术成果：申请相关专利及软件著作权</t>
    </r>
    <r>
      <rPr>
        <sz val="12"/>
        <color indexed="10"/>
        <rFont val="Times New Roman"/>
        <family val="1"/>
      </rPr>
      <t>≥6</t>
    </r>
    <r>
      <rPr>
        <sz val="12"/>
        <color rgb="FFFF0000"/>
        <rFont val="宋体"/>
        <family val="3"/>
        <charset val="134"/>
      </rPr>
      <t>项；实现跨平台</t>
    </r>
    <r>
      <rPr>
        <sz val="12"/>
        <color indexed="10"/>
        <rFont val="Times New Roman"/>
        <family val="1"/>
      </rPr>
      <t xml:space="preserve"> </t>
    </r>
    <r>
      <rPr>
        <sz val="12"/>
        <color rgb="FFFF0000"/>
        <rFont val="宋体"/>
        <family val="3"/>
        <charset val="134"/>
      </rPr>
      <t>低延迟（＜</t>
    </r>
    <r>
      <rPr>
        <sz val="12"/>
        <color indexed="10"/>
        <rFont val="Times New Roman"/>
        <family val="1"/>
      </rPr>
      <t>10ms</t>
    </r>
    <r>
      <rPr>
        <sz val="12"/>
        <color rgb="FFFF0000"/>
        <rFont val="宋体"/>
        <family val="3"/>
        <charset val="134"/>
      </rPr>
      <t>）精准操控。</t>
    </r>
    <r>
      <rPr>
        <sz val="12"/>
        <color indexed="10"/>
        <rFont val="Times New Roman"/>
        <family val="1"/>
      </rPr>
      <t xml:space="preserve"> </t>
    </r>
    <r>
      <rPr>
        <sz val="12"/>
        <color rgb="FFFF0000"/>
        <rFont val="宋体"/>
        <family val="3"/>
        <charset val="134"/>
      </rPr>
      <t>带动就业：项目直接与间接合计带动就业20人，并组建一支</t>
    </r>
    <r>
      <rPr>
        <sz val="12"/>
        <color indexed="10"/>
        <rFont val="Times New Roman"/>
        <family val="1"/>
      </rPr>
      <t>≥5</t>
    </r>
    <r>
      <rPr>
        <sz val="12"/>
        <color rgb="FFFF0000"/>
        <rFont val="宋体"/>
        <family val="3"/>
        <charset val="134"/>
      </rPr>
      <t>人的核心技术研发团队。</t>
    </r>
  </si>
  <si>
    <t>武林威</t>
  </si>
  <si>
    <t>凯乐石磐石空间创新消费新场景</t>
  </si>
  <si>
    <t>广州市天河区天河路299号 凯乐石磐石空间</t>
  </si>
  <si>
    <t>广州凯乐石运动科技有限公司</t>
  </si>
  <si>
    <r>
      <rPr>
        <sz val="12"/>
        <color rgb="FFFF0000"/>
        <rFont val="宋体"/>
        <family val="3"/>
        <charset val="134"/>
      </rPr>
      <t>我司于广州市天河区天河体育中心成功落地“磐石空间”综合性项目。该项目是我司在华南区域的首个旗舰店，并以此为核心载体，对原有体育场馆进行了全面升级，建设了具备国际赛事标准、专业性与大众体验并重的高规格攀岩馆。同步设立了越野跑专业品牌的电子商务发展中心。更重要的是，着力打造了一个集装备零售、咖啡轻食、体能健身、专业装备咨询与户外运动教学于一体的综合性服务空间。</t>
    </r>
    <r>
      <rPr>
        <sz val="12"/>
        <color rgb="FFFF0000"/>
        <rFont val="Times New Roman"/>
        <family val="1"/>
      </rPr>
      <t xml:space="preserve">
“</t>
    </r>
    <r>
      <rPr>
        <sz val="12"/>
        <color rgb="FFFF0000"/>
        <rFont val="宋体"/>
        <family val="3"/>
        <charset val="134"/>
      </rPr>
      <t>磐石空间”打破了传统零售业态的局限，通过“零售</t>
    </r>
    <r>
      <rPr>
        <sz val="12"/>
        <color rgb="FFFF0000"/>
        <rFont val="Times New Roman"/>
        <family val="1"/>
      </rPr>
      <t>+</t>
    </r>
    <r>
      <rPr>
        <sz val="12"/>
        <color rgb="FFFF0000"/>
        <rFont val="宋体"/>
        <family val="3"/>
        <charset val="134"/>
      </rPr>
      <t>体验</t>
    </r>
    <r>
      <rPr>
        <sz val="12"/>
        <color rgb="FFFF0000"/>
        <rFont val="Times New Roman"/>
        <family val="1"/>
      </rPr>
      <t>+</t>
    </r>
    <r>
      <rPr>
        <sz val="12"/>
        <color rgb="FFFF0000"/>
        <rFont val="宋体"/>
        <family val="3"/>
        <charset val="134"/>
      </rPr>
      <t>服务</t>
    </r>
    <r>
      <rPr>
        <sz val="12"/>
        <color rgb="FFFF0000"/>
        <rFont val="Times New Roman"/>
        <family val="1"/>
      </rPr>
      <t>+</t>
    </r>
    <r>
      <rPr>
        <sz val="12"/>
        <color rgb="FFFF0000"/>
        <rFont val="宋体"/>
        <family val="3"/>
        <charset val="134"/>
      </rPr>
      <t>社交”的深度融合，构建了一个以户外运动为主题的新消费场景。该项目不仅展示了首发新品，更通过多元化服务有效增强了消费者黏性，拉动了复合型消费，是探索服务消费场景创新的一次具体实践，为广州培育建设国际消费中心城市贡献了企业力量。</t>
    </r>
  </si>
  <si>
    <r>
      <rPr>
        <b/>
        <u/>
        <sz val="12"/>
        <color rgb="FFFF0000"/>
        <rFont val="宋体"/>
        <family val="3"/>
        <charset val="134"/>
      </rPr>
      <t>一、</t>
    </r>
    <r>
      <rPr>
        <b/>
        <u/>
        <sz val="12"/>
        <color rgb="FFFF0000"/>
        <rFont val="Times New Roman"/>
        <family val="1"/>
      </rPr>
      <t xml:space="preserve"> </t>
    </r>
    <r>
      <rPr>
        <b/>
        <u/>
        <sz val="12"/>
        <color rgb="FFFF0000"/>
        <rFont val="宋体"/>
        <family val="3"/>
        <charset val="134"/>
      </rPr>
      <t>项目实施内容</t>
    </r>
    <r>
      <rPr>
        <sz val="12"/>
        <color rgb="FFFF0000"/>
        <rFont val="Times New Roman"/>
        <family val="1"/>
      </rPr>
      <t xml:space="preserve">
</t>
    </r>
    <r>
      <rPr>
        <sz val="12"/>
        <color rgb="FFFF0000"/>
        <rFont val="宋体"/>
        <family val="3"/>
        <charset val="134"/>
      </rPr>
      <t>本项目将整合以下四大核心业态，形成协同效应：</t>
    </r>
    <r>
      <rPr>
        <sz val="12"/>
        <color rgb="FFFF0000"/>
        <rFont val="Times New Roman"/>
        <family val="1"/>
      </rPr>
      <t xml:space="preserve">
1.  </t>
    </r>
    <r>
      <rPr>
        <sz val="12"/>
        <color rgb="FFFF0000"/>
        <rFont val="宋体"/>
        <family val="3"/>
        <charset val="134"/>
      </rPr>
      <t>凯乐石华南旗舰店（首发经济载体）：作为新品首发、限量款首展的核心平台，打造品牌形象高地。</t>
    </r>
    <r>
      <rPr>
        <sz val="12"/>
        <color rgb="FFFF0000"/>
        <rFont val="Times New Roman"/>
        <family val="1"/>
      </rPr>
      <t xml:space="preserve">
2.  </t>
    </r>
    <r>
      <rPr>
        <sz val="12"/>
        <color rgb="FFFF0000"/>
        <rFont val="宋体"/>
        <family val="3"/>
        <charset val="134"/>
      </rPr>
      <t>专业攀岩运动馆（升级）：对原有运动场馆进行硬件升级与课程体系优化，提供国际化专业的攀爬体验与教学服务。</t>
    </r>
    <r>
      <rPr>
        <sz val="12"/>
        <color rgb="FFFF0000"/>
        <rFont val="Times New Roman"/>
        <family val="1"/>
      </rPr>
      <t xml:space="preserve">
3.  </t>
    </r>
    <r>
      <rPr>
        <sz val="12"/>
        <color rgb="FFFF0000"/>
        <rFont val="宋体"/>
        <family val="3"/>
        <charset val="134"/>
      </rPr>
      <t xml:space="preserve">越野跑电子商务发展中心：整合线上运营、直播带货与线下体验，打造专业越野跑社群的互动与服务中心；              </t>
    </r>
    <r>
      <rPr>
        <sz val="12"/>
        <color rgb="FFFF0000"/>
        <rFont val="Times New Roman"/>
        <family val="1"/>
      </rPr>
      <t xml:space="preserve">4.  </t>
    </r>
    <r>
      <rPr>
        <sz val="12"/>
        <color rgb="FFFF0000"/>
        <rFont val="宋体"/>
        <family val="3"/>
        <charset val="134"/>
      </rPr>
      <t>户外运动综合服务空间：创新融合</t>
    </r>
    <r>
      <rPr>
        <sz val="12"/>
        <color rgb="FFFF0000"/>
        <rFont val="Times New Roman"/>
        <family val="1"/>
      </rPr>
      <t>KAILAS</t>
    </r>
    <r>
      <rPr>
        <sz val="12"/>
        <color rgb="FFFF0000"/>
        <rFont val="宋体"/>
        <family val="3"/>
        <charset val="134"/>
      </rPr>
      <t xml:space="preserve">咖啡、体能健身、装备咨询与维护、户外课程教学等功能，提供一站式户外运动解决方案                                     </t>
    </r>
    <r>
      <rPr>
        <b/>
        <u/>
        <sz val="12"/>
        <color rgb="FFFF0000"/>
        <rFont val="宋体"/>
        <family val="3"/>
        <charset val="134"/>
      </rPr>
      <t>二、</t>
    </r>
    <r>
      <rPr>
        <b/>
        <u/>
        <sz val="12"/>
        <color rgb="FFFF0000"/>
        <rFont val="Times New Roman"/>
        <family val="1"/>
      </rPr>
      <t xml:space="preserve"> </t>
    </r>
    <r>
      <rPr>
        <b/>
        <u/>
        <sz val="12"/>
        <color rgb="FFFF0000"/>
        <rFont val="宋体"/>
        <family val="3"/>
        <charset val="134"/>
      </rPr>
      <t>项目建设进度安排</t>
    </r>
    <r>
      <rPr>
        <sz val="12"/>
        <color rgb="FFFF0000"/>
        <rFont val="宋体"/>
        <family val="3"/>
        <charset val="134"/>
      </rPr>
      <t xml:space="preserve">（以半年度为单位）             </t>
    </r>
    <r>
      <rPr>
        <b/>
        <u/>
        <sz val="12"/>
        <color rgb="FFFF0000"/>
        <rFont val="宋体"/>
        <family val="3"/>
        <charset val="134"/>
      </rPr>
      <t>第一个半年</t>
    </r>
    <r>
      <rPr>
        <sz val="12"/>
        <color rgb="FFFF0000"/>
        <rFont val="宋体"/>
        <family val="3"/>
        <charset val="134"/>
      </rPr>
      <t>（</t>
    </r>
    <r>
      <rPr>
        <sz val="12"/>
        <color rgb="FFFF0000"/>
        <rFont val="Times New Roman"/>
        <family val="1"/>
      </rPr>
      <t>2024</t>
    </r>
    <r>
      <rPr>
        <sz val="12"/>
        <color rgb="FFFF0000"/>
        <rFont val="宋体"/>
        <family val="3"/>
        <charset val="134"/>
      </rPr>
      <t>年</t>
    </r>
    <r>
      <rPr>
        <sz val="12"/>
        <color rgb="FFFF0000"/>
        <rFont val="Times New Roman"/>
        <family val="1"/>
      </rPr>
      <t>12-2025</t>
    </r>
    <r>
      <rPr>
        <sz val="12"/>
        <color rgb="FFFF0000"/>
        <rFont val="宋体"/>
        <family val="3"/>
        <charset val="134"/>
      </rPr>
      <t>年</t>
    </r>
    <r>
      <rPr>
        <sz val="12"/>
        <color rgb="FFFF0000"/>
        <rFont val="Times New Roman"/>
        <family val="1"/>
      </rPr>
      <t>6</t>
    </r>
    <r>
      <rPr>
        <sz val="12"/>
        <color rgb="FFFF0000"/>
        <rFont val="宋体"/>
        <family val="3"/>
        <charset val="134"/>
      </rPr>
      <t>月）：启动与基础建设期。</t>
    </r>
    <r>
      <rPr>
        <sz val="12"/>
        <color rgb="FFFF0000"/>
        <rFont val="Times New Roman"/>
        <family val="1"/>
      </rPr>
      <t xml:space="preserve">
 *</t>
    </r>
    <r>
      <rPr>
        <sz val="12"/>
        <color rgb="FFFF0000"/>
        <rFont val="宋体"/>
        <family val="3"/>
        <charset val="134"/>
      </rPr>
      <t>完成场地整体设计与装修</t>
    </r>
    <r>
      <rPr>
        <sz val="12"/>
        <color rgb="FFFF0000"/>
        <rFont val="Times New Roman"/>
        <family val="1"/>
      </rPr>
      <t xml:space="preserve">
 *</t>
    </r>
    <r>
      <rPr>
        <sz val="12"/>
        <color rgb="FFFF0000"/>
        <rFont val="宋体"/>
        <family val="3"/>
        <charset val="134"/>
      </rPr>
      <t>启动旗舰店货品与首发产品规划。</t>
    </r>
    <r>
      <rPr>
        <sz val="12"/>
        <color rgb="FFFF0000"/>
        <rFont val="Times New Roman"/>
        <family val="1"/>
      </rPr>
      <t xml:space="preserve">
 * </t>
    </r>
    <r>
      <rPr>
        <sz val="12"/>
        <color rgb="FFFF0000"/>
        <rFont val="宋体"/>
        <family val="3"/>
        <charset val="134"/>
      </rPr>
      <t xml:space="preserve">攀岩馆升级方案细化及设备采购                     </t>
    </r>
    <r>
      <rPr>
        <b/>
        <u/>
        <sz val="12"/>
        <color rgb="FFFF0000"/>
        <rFont val="宋体"/>
        <family val="3"/>
        <charset val="134"/>
      </rPr>
      <t>第二个半年</t>
    </r>
    <r>
      <rPr>
        <sz val="12"/>
        <color rgb="FFFF0000"/>
        <rFont val="宋体"/>
        <family val="3"/>
        <charset val="134"/>
      </rPr>
      <t>（</t>
    </r>
    <r>
      <rPr>
        <sz val="12"/>
        <color rgb="FFFF0000"/>
        <rFont val="Times New Roman"/>
        <family val="1"/>
      </rPr>
      <t>2025</t>
    </r>
    <r>
      <rPr>
        <sz val="12"/>
        <color rgb="FFFF0000"/>
        <rFont val="宋体"/>
        <family val="3"/>
        <charset val="134"/>
      </rPr>
      <t>年</t>
    </r>
    <r>
      <rPr>
        <sz val="12"/>
        <color rgb="FFFF0000"/>
        <rFont val="Times New Roman"/>
        <family val="1"/>
      </rPr>
      <t>6</t>
    </r>
    <r>
      <rPr>
        <sz val="12"/>
        <color rgb="FFFF0000"/>
        <rFont val="宋体"/>
        <family val="3"/>
        <charset val="134"/>
      </rPr>
      <t>月</t>
    </r>
    <r>
      <rPr>
        <sz val="12"/>
        <color rgb="FFFF0000"/>
        <rFont val="Times New Roman"/>
        <family val="1"/>
      </rPr>
      <t>-2025</t>
    </r>
    <r>
      <rPr>
        <sz val="12"/>
        <color rgb="FFFF0000"/>
        <rFont val="宋体"/>
        <family val="3"/>
        <charset val="134"/>
      </rPr>
      <t>年</t>
    </r>
    <r>
      <rPr>
        <sz val="12"/>
        <color rgb="FFFF0000"/>
        <rFont val="Times New Roman"/>
        <family val="1"/>
      </rPr>
      <t>12</t>
    </r>
    <r>
      <rPr>
        <sz val="12"/>
        <color rgb="FFFF0000"/>
        <rFont val="宋体"/>
        <family val="3"/>
        <charset val="134"/>
      </rPr>
      <t>月）：完成施工与实施期</t>
    </r>
    <r>
      <rPr>
        <sz val="12"/>
        <color rgb="FFFF0000"/>
        <rFont val="Times New Roman"/>
        <family val="1"/>
      </rPr>
      <t xml:space="preserve">
*</t>
    </r>
    <r>
      <rPr>
        <sz val="12"/>
        <color rgb="FFFF0000"/>
        <rFont val="宋体"/>
        <family val="3"/>
        <charset val="134"/>
      </rPr>
      <t>完成场地装修改造工程。</t>
    </r>
    <r>
      <rPr>
        <sz val="12"/>
        <color rgb="FFFF0000"/>
        <rFont val="Times New Roman"/>
        <family val="1"/>
      </rPr>
      <t xml:space="preserve">
*</t>
    </r>
    <r>
      <rPr>
        <sz val="12"/>
        <color rgb="FFFF0000"/>
        <rFont val="宋体"/>
        <family val="3"/>
        <charset val="134"/>
      </rPr>
      <t>完成岩壁与专业设备安装与调试。</t>
    </r>
    <r>
      <rPr>
        <sz val="12"/>
        <color rgb="FFFF0000"/>
        <rFont val="Times New Roman"/>
        <family val="1"/>
      </rPr>
      <t xml:space="preserve">
 *</t>
    </r>
    <r>
      <rPr>
        <sz val="12"/>
        <color rgb="FFFF0000"/>
        <rFont val="宋体"/>
        <family val="3"/>
        <charset val="134"/>
      </rPr>
      <t>完成攀岩馆硬件升级与设备安装。</t>
    </r>
    <r>
      <rPr>
        <sz val="12"/>
        <color rgb="FFFF0000"/>
        <rFont val="Times New Roman"/>
        <family val="1"/>
      </rPr>
      <t xml:space="preserve">
 *</t>
    </r>
    <r>
      <rPr>
        <sz val="12"/>
        <color rgb="FFFF0000"/>
        <rFont val="宋体"/>
        <family val="3"/>
        <charset val="134"/>
      </rPr>
      <t>旗舰店货架、综合服务空间设施进场安装。</t>
    </r>
    <r>
      <rPr>
        <sz val="12"/>
        <color rgb="FFFF0000"/>
        <rFont val="Times New Roman"/>
        <family val="1"/>
      </rPr>
      <t xml:space="preserve">
 *</t>
    </r>
    <r>
      <rPr>
        <sz val="12"/>
        <color rgb="FFFF0000"/>
        <rFont val="宋体"/>
        <family val="3"/>
        <charset val="134"/>
      </rPr>
      <t xml:space="preserve">电子商务中心设备调试及系统搭建。                  </t>
    </r>
    <r>
      <rPr>
        <b/>
        <u/>
        <sz val="12"/>
        <color rgb="FFFF0000"/>
        <rFont val="宋体"/>
        <family val="3"/>
        <charset val="134"/>
      </rPr>
      <t>第三个半年</t>
    </r>
    <r>
      <rPr>
        <sz val="12"/>
        <color rgb="FFFF0000"/>
        <rFont val="宋体"/>
        <family val="3"/>
        <charset val="134"/>
      </rPr>
      <t>：营收准备与试运营期</t>
    </r>
    <r>
      <rPr>
        <sz val="12"/>
        <color rgb="FFFF0000"/>
        <rFont val="Times New Roman"/>
        <family val="1"/>
      </rPr>
      <t xml:space="preserve">
 *</t>
    </r>
    <r>
      <rPr>
        <sz val="12"/>
        <color rgb="FFFF0000"/>
        <rFont val="宋体"/>
        <family val="3"/>
        <charset val="134"/>
      </rPr>
      <t>各业态人员招聘与系统化培训完成。</t>
    </r>
    <r>
      <rPr>
        <sz val="12"/>
        <color rgb="FFFF0000"/>
        <rFont val="Times New Roman"/>
        <family val="1"/>
      </rPr>
      <t xml:space="preserve">
 *</t>
    </r>
    <r>
      <rPr>
        <sz val="12"/>
        <color rgb="FFFF0000"/>
        <rFont val="宋体"/>
        <family val="3"/>
        <charset val="134"/>
      </rPr>
      <t>全面开展试运营，优化服务流程。</t>
    </r>
    <r>
      <rPr>
        <sz val="12"/>
        <color rgb="FFFF0000"/>
        <rFont val="Times New Roman"/>
        <family val="1"/>
      </rPr>
      <t xml:space="preserve">
 *</t>
    </r>
    <r>
      <rPr>
        <sz val="12"/>
        <color rgb="FFFF0000"/>
        <rFont val="宋体"/>
        <family val="3"/>
        <charset val="134"/>
      </rPr>
      <t>举办首发活动及初期社群活动，引爆市场关注。</t>
    </r>
    <r>
      <rPr>
        <sz val="12"/>
        <color rgb="FFFF0000"/>
        <rFont val="Times New Roman"/>
        <family val="1"/>
      </rPr>
      <t xml:space="preserve">
*</t>
    </r>
    <r>
      <rPr>
        <sz val="12"/>
        <color rgb="FFFF0000"/>
        <rFont val="宋体"/>
        <family val="3"/>
        <charset val="134"/>
      </rPr>
      <t>项目整体验收，正式投入全面运营。</t>
    </r>
  </si>
  <si>
    <r>
      <rPr>
        <b/>
        <u/>
        <sz val="12"/>
        <color rgb="FFFF0000"/>
        <rFont val="宋体"/>
        <family val="3"/>
        <charset val="134"/>
      </rPr>
      <t>凯乐石华南旗舰店（首发经济）</t>
    </r>
    <r>
      <rPr>
        <sz val="12"/>
        <color rgb="FFFF0000"/>
        <rFont val="宋体"/>
        <family val="3"/>
        <charset val="134"/>
      </rPr>
      <t xml:space="preserve">：                         • 年度首发新品数量 ≥ 50 款
• 限量专属款产品上市 ≥ 4 系列/年
• 门店客流量目标 ≥ 10,000 人次/月                         </t>
    </r>
    <r>
      <rPr>
        <b/>
        <u/>
        <sz val="12"/>
        <color rgb="FFFF0000"/>
        <rFont val="宋体"/>
        <family val="3"/>
        <charset val="134"/>
      </rPr>
      <t>专业攀岩运动馆（升级）</t>
    </r>
    <r>
      <rPr>
        <sz val="12"/>
        <color indexed="10"/>
        <rFont val="Arial"/>
        <family val="2"/>
      </rPr>
      <t xml:space="preserve">	</t>
    </r>
    <r>
      <rPr>
        <sz val="12"/>
        <color rgb="FFFF0000"/>
        <rFont val="宋体"/>
        <family val="3"/>
        <charset val="134"/>
      </rPr>
      <t xml:space="preserve">             • 岩壁总面积 ≥ 800 平方米
• 符合国际标准赛道 ≥ 3 条（难度、速度、抱石）
• 可同时容纳攀爬人数 ≥ 80 人
• 年度承办各级别赛事 ≥ 6 场             </t>
    </r>
    <r>
      <rPr>
        <b/>
        <u/>
        <sz val="12"/>
        <color rgb="FFFF0000"/>
        <rFont val="宋体"/>
        <family val="3"/>
        <charset val="134"/>
      </rPr>
      <t>越野跑电子商务发展中心</t>
    </r>
    <r>
      <rPr>
        <sz val="12"/>
        <color indexed="10"/>
        <rFont val="Arial"/>
        <family val="2"/>
      </rPr>
      <t xml:space="preserve">	</t>
    </r>
    <r>
      <rPr>
        <sz val="12"/>
        <color rgb="FFFF0000"/>
        <rFont val="宋体"/>
        <family val="3"/>
        <charset val="134"/>
      </rPr>
      <t xml:space="preserve">              • 年度直播带货场次 ≥ 100 场
• 线上销售额年增长率目标 ≥ 30%
• 孵化或合作越野跑KOL ≥ 5 位         </t>
    </r>
    <r>
      <rPr>
        <b/>
        <u/>
        <sz val="12"/>
        <color rgb="FFFF0000"/>
        <rFont val="宋体"/>
        <family val="3"/>
        <charset val="134"/>
      </rPr>
      <t>户外运动综合服务空间</t>
    </r>
    <r>
      <rPr>
        <sz val="12"/>
        <color indexed="10"/>
        <rFont val="Arial"/>
        <family val="2"/>
      </rPr>
      <t xml:space="preserve">	</t>
    </r>
    <r>
      <rPr>
        <sz val="12"/>
        <color rgb="FFFF0000"/>
        <rFont val="宋体"/>
        <family val="3"/>
        <charset val="134"/>
      </rPr>
      <t xml:space="preserve">             • 咖啡区日均客单量目标 ≥ 200 杯
• 年度开设户外教学课程 ≥ 200 课时
• 组织线下社群活动 ≥ 50 场/年
• 服务会员人数目标 ≥ 3,000 人</t>
    </r>
  </si>
  <si>
    <t>于曼</t>
  </si>
  <si>
    <t>库洛游戏全球总部核心游戏IP“沉浸式谷子经济”新消费场景构建项目</t>
  </si>
  <si>
    <t>广州市天河区华观路天河智慧城时代E-park二期10栋</t>
  </si>
  <si>
    <t>广州库洛科技有限公司</t>
  </si>
  <si>
    <t>“谷子经济+游戏IP”融合消费新场景。项目以公司原创游戏IP为核心，构建线下IP主题店+线上数字孪生空间，集成IP演出、主题快闪、谷子咖啡、手办盲盒、 创作者集市等功能，推动“游戏内容—谷子产品—沉浸体验—社交消费”闭环。通过游戏IP直播及PV等演出首发、游戏场景虚拟体验、线下IP主题消费点打卡互动、数字藏品纪念等技术，打造库洛游戏全国首家游戏IP驱动的谷子经济消费主题店，实现IP价值深度转化，培育“内容消费-衍生消费-场景消费”闭环生态，累计带动IP衍生消费超1.5亿元，打造可复制的游戏IP消费新业态样本。</t>
  </si>
  <si>
    <t>1.第一年上半年：完成项目详细规划，完成线下主题空间的施工建设与展陈布置。
2. 第一年下半年：启动线上IP演出交互技术开发并进行内测，策划并开展线下互动消费活动；以《鸣潮》《战双帕弥什》IP为核心，开发角色手办、场景周边等8-15款“谷子”精品；商谈文博/非遗联名合作具体事宜，打造1-2款“IP+非遗”联名品。
3. 第二年上半年：完成文博/非遗联名合作签约，开发剩余“谷子”及联名品；持续运营优化，根据用户反馈迭代消费场景与活动内容，完成主题店升级运营；拓展与更多商圈、景区的快闪合作，推动IP活动“进商圈、进街区、进景区”。
4. 第二年下半年：优化场景运营，开展项目总结，沉淀可复制的模式经验，形成IP消费新业态标准体系。</t>
  </si>
  <si>
    <t>1.场景及产业建设：1）成功打造线下库洛游戏IP主题店 ≥1 个；2）开发并上市IP独家限定及联名谷子产品 ≥1000个SKU；3）与文创产业、知名品牌等达成跨界联动合作 ≥10 项。
2.消费规模与效益：1）项目直接带动IP相关线上线下累计消费总额超1.5亿元，其中线下消费超900万元；2）主题店有效带动周边商圈整体客流量同比增长。
3.客流量与影响力：1）线下主题店客流量 ≥20万人次；2）成功举办大型快闪、IP线上演出及市集活动 ≥10场。
4. 行业贡献：带动产业链上下游超5-10家企业协同发展，新增就业岗位150个。</t>
  </si>
  <si>
    <t>黄雪婷</t>
  </si>
  <si>
    <r>
      <rPr>
        <sz val="12"/>
        <rFont val="宋体"/>
        <family val="3"/>
        <charset val="134"/>
      </rPr>
      <t>广州海洋馆</t>
    </r>
    <r>
      <rPr>
        <sz val="12"/>
        <rFont val="Times New Roman"/>
        <family val="1"/>
      </rPr>
      <t>·</t>
    </r>
    <r>
      <rPr>
        <sz val="12"/>
        <rFont val="宋体"/>
        <family val="3"/>
        <charset val="134"/>
      </rPr>
      <t>原创</t>
    </r>
    <r>
      <rPr>
        <sz val="12"/>
        <rFont val="Times New Roman"/>
        <family val="1"/>
      </rPr>
      <t>IP</t>
    </r>
    <r>
      <rPr>
        <sz val="12"/>
        <rFont val="宋体"/>
        <family val="3"/>
        <charset val="134"/>
      </rPr>
      <t>运营及跨界活动</t>
    </r>
  </si>
  <si>
    <r>
      <rPr>
        <sz val="12"/>
        <rFont val="宋体"/>
        <family val="3"/>
        <charset val="134"/>
      </rPr>
      <t>广州市越秀区先烈中路</t>
    </r>
    <r>
      <rPr>
        <sz val="12"/>
        <rFont val="Times New Roman"/>
        <family val="1"/>
      </rPr>
      <t>120</t>
    </r>
    <r>
      <rPr>
        <sz val="12"/>
        <rFont val="宋体"/>
        <family val="3"/>
        <charset val="134"/>
      </rPr>
      <t>号</t>
    </r>
  </si>
  <si>
    <r>
      <rPr>
        <sz val="12"/>
        <rFont val="宋体"/>
        <family val="3"/>
        <charset val="134"/>
      </rPr>
      <t>广州海洋馆运营管理有限公司</t>
    </r>
  </si>
  <si>
    <r>
      <rPr>
        <sz val="12"/>
        <rFont val="宋体"/>
        <family val="3"/>
        <charset val="134"/>
      </rPr>
      <t>原创</t>
    </r>
    <r>
      <rPr>
        <sz val="12"/>
        <rFont val="Times New Roman"/>
        <family val="1"/>
      </rPr>
      <t>IP</t>
    </r>
    <r>
      <rPr>
        <sz val="12"/>
        <rFont val="宋体"/>
        <family val="3"/>
        <charset val="134"/>
      </rPr>
      <t>运营：深化自主</t>
    </r>
    <r>
      <rPr>
        <sz val="12"/>
        <rFont val="Times New Roman"/>
        <family val="1"/>
      </rPr>
      <t>IP</t>
    </r>
    <r>
      <rPr>
        <sz val="12"/>
        <rFont val="宋体"/>
        <family val="3"/>
        <charset val="134"/>
      </rPr>
      <t>孵化与跨界联动，构建沉浸式消费新空间</t>
    </r>
    <r>
      <rPr>
        <sz val="12"/>
        <rFont val="Times New Roman"/>
        <family val="1"/>
      </rPr>
      <t xml:space="preserve">
</t>
    </r>
    <r>
      <rPr>
        <sz val="12"/>
        <rFont val="宋体"/>
        <family val="3"/>
        <charset val="134"/>
      </rPr>
      <t>广州海洋馆依托自主研发孵化的品牌</t>
    </r>
    <r>
      <rPr>
        <sz val="12"/>
        <rFont val="Times New Roman"/>
        <family val="1"/>
      </rPr>
      <t>IP“</t>
    </r>
    <r>
      <rPr>
        <sz val="12"/>
        <rFont val="宋体"/>
        <family val="3"/>
        <charset val="134"/>
      </rPr>
      <t>海洋时空小队</t>
    </r>
    <r>
      <rPr>
        <sz val="12"/>
        <rFont val="Times New Roman"/>
        <family val="1"/>
      </rPr>
      <t>”</t>
    </r>
    <r>
      <rPr>
        <sz val="12"/>
        <rFont val="宋体"/>
        <family val="3"/>
        <charset val="134"/>
      </rPr>
      <t>（海豚啾啾、白鲸唯唯、海豹爆爆），系统打通</t>
    </r>
    <r>
      <rPr>
        <sz val="12"/>
        <rFont val="Times New Roman"/>
        <family val="1"/>
      </rPr>
      <t>IP</t>
    </r>
    <r>
      <rPr>
        <sz val="12"/>
        <rFont val="宋体"/>
        <family val="3"/>
        <charset val="134"/>
      </rPr>
      <t>设计、产品开发、生产制造与营销推广全产业链。通过</t>
    </r>
    <r>
      <rPr>
        <sz val="12"/>
        <rFont val="Times New Roman"/>
        <family val="1"/>
      </rPr>
      <t>IP</t>
    </r>
    <r>
      <rPr>
        <sz val="12"/>
        <rFont val="宋体"/>
        <family val="3"/>
        <charset val="134"/>
      </rPr>
      <t>形象深化品牌传播，结合人偶互动、主题场景营造及与广州塔文创公司等优质资源合作，开发系列化文创周边产品，打造</t>
    </r>
    <r>
      <rPr>
        <sz val="12"/>
        <rFont val="Times New Roman"/>
        <family val="1"/>
      </rPr>
      <t>“</t>
    </r>
    <r>
      <rPr>
        <sz val="12"/>
        <rFont val="宋体"/>
        <family val="3"/>
        <charset val="134"/>
      </rPr>
      <t>海洋时空</t>
    </r>
    <r>
      <rPr>
        <sz val="12"/>
        <rFont val="Times New Roman"/>
        <family val="1"/>
      </rPr>
      <t>”</t>
    </r>
    <r>
      <rPr>
        <sz val="12"/>
        <rFont val="宋体"/>
        <family val="3"/>
        <charset val="134"/>
      </rPr>
      <t>主题店、概念店等沉浸式消费空间，激活优质消费资源潜力。</t>
    </r>
    <r>
      <rPr>
        <sz val="12"/>
        <rFont val="Times New Roman"/>
        <family val="1"/>
      </rPr>
      <t xml:space="preserve">
IP</t>
    </r>
    <r>
      <rPr>
        <sz val="12"/>
        <rFont val="宋体"/>
        <family val="3"/>
        <charset val="134"/>
      </rPr>
      <t>跨界活动：联动知名</t>
    </r>
    <r>
      <rPr>
        <sz val="12"/>
        <rFont val="Times New Roman"/>
        <family val="1"/>
      </rPr>
      <t>IP</t>
    </r>
    <r>
      <rPr>
        <sz val="12"/>
        <rFont val="宋体"/>
        <family val="3"/>
        <charset val="134"/>
      </rPr>
      <t>拓展消费场景，推动业态融合与品牌升级</t>
    </r>
    <r>
      <rPr>
        <sz val="12"/>
        <rFont val="Times New Roman"/>
        <family val="1"/>
      </rPr>
      <t xml:space="preserve">
</t>
    </r>
    <r>
      <rPr>
        <sz val="12"/>
        <rFont val="宋体"/>
        <family val="3"/>
        <charset val="134"/>
      </rPr>
      <t>广州海洋馆积极联合</t>
    </r>
    <r>
      <rPr>
        <sz val="12"/>
        <rFont val="Times New Roman"/>
        <family val="1"/>
      </rPr>
      <t>“</t>
    </r>
    <r>
      <rPr>
        <sz val="12"/>
        <rFont val="宋体"/>
        <family val="3"/>
        <charset val="134"/>
      </rPr>
      <t>超级飞侠</t>
    </r>
    <r>
      <rPr>
        <sz val="12"/>
        <rFont val="Times New Roman"/>
        <family val="1"/>
      </rPr>
      <t>”“</t>
    </r>
    <r>
      <rPr>
        <sz val="12"/>
        <rFont val="宋体"/>
        <family val="3"/>
        <charset val="134"/>
      </rPr>
      <t>奇妙萌可</t>
    </r>
    <r>
      <rPr>
        <sz val="12"/>
        <rFont val="Times New Roman"/>
        <family val="1"/>
      </rPr>
      <t>”“</t>
    </r>
    <r>
      <rPr>
        <sz val="12"/>
        <rFont val="宋体"/>
        <family val="3"/>
        <charset val="134"/>
      </rPr>
      <t>炫卡斗士</t>
    </r>
    <r>
      <rPr>
        <sz val="12"/>
        <rFont val="Times New Roman"/>
        <family val="1"/>
      </rPr>
      <t>”</t>
    </r>
    <r>
      <rPr>
        <sz val="12"/>
        <rFont val="宋体"/>
        <family val="3"/>
        <charset val="134"/>
      </rPr>
      <t>等知名动画</t>
    </r>
    <r>
      <rPr>
        <sz val="12"/>
        <rFont val="Times New Roman"/>
        <family val="1"/>
      </rPr>
      <t>IP</t>
    </r>
    <r>
      <rPr>
        <sz val="12"/>
        <rFont val="宋体"/>
        <family val="3"/>
        <charset val="134"/>
      </rPr>
      <t>，通过主题美陈、</t>
    </r>
    <r>
      <rPr>
        <sz val="12"/>
        <rFont val="Times New Roman"/>
        <family val="1"/>
      </rPr>
      <t>IP</t>
    </r>
    <r>
      <rPr>
        <sz val="12"/>
        <rFont val="宋体"/>
        <family val="3"/>
        <charset val="134"/>
      </rPr>
      <t>见面会、互动体验与限时快闪店等形式，打造多维度的</t>
    </r>
    <r>
      <rPr>
        <sz val="12"/>
        <rFont val="Times New Roman"/>
        <family val="1"/>
      </rPr>
      <t>IP</t>
    </r>
    <r>
      <rPr>
        <sz val="12"/>
        <rFont val="宋体"/>
        <family val="3"/>
        <charset val="134"/>
      </rPr>
      <t>跨界活动。此类合作不仅丰富园区消费体验，促进门票及衍生品销售，还通过</t>
    </r>
    <r>
      <rPr>
        <sz val="12"/>
        <rFont val="Times New Roman"/>
        <family val="1"/>
      </rPr>
      <t>“</t>
    </r>
    <r>
      <rPr>
        <sz val="12"/>
        <rFont val="宋体"/>
        <family val="3"/>
        <charset val="134"/>
      </rPr>
      <t>老牌新品</t>
    </r>
    <r>
      <rPr>
        <sz val="12"/>
        <rFont val="Times New Roman"/>
        <family val="1"/>
      </rPr>
      <t>”“</t>
    </r>
    <r>
      <rPr>
        <sz val="12"/>
        <rFont val="宋体"/>
        <family val="3"/>
        <charset val="134"/>
      </rPr>
      <t>国潮联动</t>
    </r>
    <r>
      <rPr>
        <sz val="12"/>
        <rFont val="Times New Roman"/>
        <family val="1"/>
      </rPr>
      <t>”</t>
    </r>
    <r>
      <rPr>
        <sz val="12"/>
        <rFont val="宋体"/>
        <family val="3"/>
        <charset val="134"/>
      </rPr>
      <t>等模式，推动老字号与新消费品牌依托本地文化资源开发创新产品，加速企业转型升级。项目有效实现</t>
    </r>
    <r>
      <rPr>
        <sz val="12"/>
        <rFont val="Times New Roman"/>
        <family val="1"/>
      </rPr>
      <t>IP</t>
    </r>
    <r>
      <rPr>
        <sz val="12"/>
        <rFont val="宋体"/>
        <family val="3"/>
        <charset val="134"/>
      </rPr>
      <t>价值与消费场景深度融合，提升双方品牌影响力，形成良性循环的消费生态。</t>
    </r>
  </si>
  <si>
    <r>
      <rPr>
        <sz val="12"/>
        <rFont val="宋体"/>
        <family val="3"/>
        <charset val="134"/>
      </rPr>
      <t>未来，广州海洋馆文创产品研发将坚定围绕原创</t>
    </r>
    <r>
      <rPr>
        <sz val="12"/>
        <rFont val="Times New Roman"/>
        <family val="1"/>
      </rPr>
      <t>IP</t>
    </r>
    <r>
      <rPr>
        <sz val="12"/>
        <rFont val="宋体"/>
        <family val="3"/>
        <charset val="134"/>
      </rPr>
      <t>的角色魅力展开，以</t>
    </r>
    <r>
      <rPr>
        <sz val="12"/>
        <rFont val="Times New Roman"/>
        <family val="1"/>
      </rPr>
      <t>“</t>
    </r>
    <r>
      <rPr>
        <sz val="12"/>
        <rFont val="宋体"/>
        <family val="3"/>
        <charset val="134"/>
      </rPr>
      <t>强化</t>
    </r>
    <r>
      <rPr>
        <sz val="12"/>
        <rFont val="Times New Roman"/>
        <family val="1"/>
      </rPr>
      <t>IP</t>
    </r>
    <r>
      <rPr>
        <sz val="12"/>
        <rFont val="宋体"/>
        <family val="3"/>
        <charset val="134"/>
      </rPr>
      <t>、深化体验、引领潮流</t>
    </r>
    <r>
      <rPr>
        <sz val="12"/>
        <rFont val="Times New Roman"/>
        <family val="1"/>
      </rPr>
      <t>”</t>
    </r>
    <r>
      <rPr>
        <sz val="12"/>
        <rFont val="宋体"/>
        <family val="3"/>
        <charset val="134"/>
      </rPr>
      <t>为战略方向。</t>
    </r>
    <r>
      <rPr>
        <sz val="12"/>
        <rFont val="Times New Roman"/>
        <family val="1"/>
      </rPr>
      <t xml:space="preserve">
1.</t>
    </r>
    <r>
      <rPr>
        <sz val="12"/>
        <rFont val="宋体"/>
        <family val="3"/>
        <charset val="134"/>
      </rPr>
      <t>核心品类深化：</t>
    </r>
    <r>
      <rPr>
        <sz val="12"/>
        <rFont val="Times New Roman"/>
        <family val="1"/>
      </rPr>
      <t xml:space="preserve">
</t>
    </r>
    <r>
      <rPr>
        <sz val="12"/>
        <rFont val="宋体"/>
        <family val="3"/>
        <charset val="134"/>
      </rPr>
      <t>毛绒公仔系列：将持续以</t>
    </r>
    <r>
      <rPr>
        <sz val="12"/>
        <rFont val="Times New Roman"/>
        <family val="1"/>
      </rPr>
      <t>“</t>
    </r>
    <r>
      <rPr>
        <sz val="12"/>
        <rFont val="宋体"/>
        <family val="3"/>
        <charset val="134"/>
      </rPr>
      <t>穿戴式互动</t>
    </r>
    <r>
      <rPr>
        <sz val="12"/>
        <rFont val="Times New Roman"/>
        <family val="1"/>
      </rPr>
      <t>”</t>
    </r>
    <r>
      <rPr>
        <sz val="12"/>
        <rFont val="宋体"/>
        <family val="3"/>
        <charset val="134"/>
      </rPr>
      <t>为主攻方向，开发诸如动物造型帽子、主题背包、手套等兼具美观与实用性的产品，强化游客在游园时的氛围营造与身份认同。当前开发主题聚焦于</t>
    </r>
    <r>
      <rPr>
        <sz val="12"/>
        <rFont val="Times New Roman"/>
        <family val="1"/>
      </rPr>
      <t>“</t>
    </r>
    <r>
      <rPr>
        <sz val="12"/>
        <rFont val="宋体"/>
        <family val="3"/>
        <charset val="134"/>
      </rPr>
      <t>馆藏明星动物</t>
    </r>
    <r>
      <rPr>
        <sz val="12"/>
        <rFont val="Times New Roman"/>
        <family val="1"/>
      </rPr>
      <t>”</t>
    </r>
    <r>
      <rPr>
        <sz val="12"/>
        <rFont val="宋体"/>
        <family val="3"/>
        <charset val="134"/>
      </rPr>
      <t>与</t>
    </r>
    <r>
      <rPr>
        <sz val="12"/>
        <rFont val="Times New Roman"/>
        <family val="1"/>
      </rPr>
      <t>“</t>
    </r>
    <r>
      <rPr>
        <sz val="12"/>
        <rFont val="宋体"/>
        <family val="3"/>
        <charset val="134"/>
      </rPr>
      <t>奇幻美人鱼</t>
    </r>
    <r>
      <rPr>
        <sz val="12"/>
        <rFont val="Times New Roman"/>
        <family val="1"/>
      </rPr>
      <t>”</t>
    </r>
    <r>
      <rPr>
        <sz val="12"/>
        <rFont val="宋体"/>
        <family val="3"/>
        <charset val="134"/>
      </rPr>
      <t>系列，形象风格坚持萌趣、可爱。下一步将重点研发集成柔和</t>
    </r>
    <r>
      <rPr>
        <sz val="12"/>
        <rFont val="Times New Roman"/>
        <family val="1"/>
      </rPr>
      <t>LED</t>
    </r>
    <r>
      <rPr>
        <sz val="12"/>
        <rFont val="宋体"/>
        <family val="3"/>
        <charset val="134"/>
      </rPr>
      <t>光效的穿戴类毛绒产品，增强夜间游园趣味性与产品独特性。</t>
    </r>
    <r>
      <rPr>
        <sz val="12"/>
        <rFont val="Times New Roman"/>
        <family val="1"/>
      </rPr>
      <t xml:space="preserve">
</t>
    </r>
    <r>
      <rPr>
        <sz val="12"/>
        <rFont val="宋体"/>
        <family val="3"/>
        <charset val="134"/>
      </rPr>
      <t>益智玩具系列：将聚焦于</t>
    </r>
    <r>
      <rPr>
        <sz val="12"/>
        <rFont val="Times New Roman"/>
        <family val="1"/>
      </rPr>
      <t>“</t>
    </r>
    <r>
      <rPr>
        <sz val="12"/>
        <rFont val="宋体"/>
        <family val="3"/>
        <charset val="134"/>
      </rPr>
      <t>美人鱼</t>
    </r>
    <r>
      <rPr>
        <sz val="12"/>
        <rFont val="Times New Roman"/>
        <family val="1"/>
      </rPr>
      <t>”</t>
    </r>
    <r>
      <rPr>
        <sz val="12"/>
        <rFont val="宋体"/>
        <family val="3"/>
        <charset val="134"/>
      </rPr>
      <t>等深受儿童喜爱的主题，深度融入声、光、电等科技元素，开发具备故事叙述、音乐播放、互动感应等功能的产品，如探险套装、拼装模型等，从视觉、听觉、触觉多维度加强玩家的沉浸式与交互式体验。</t>
    </r>
    <r>
      <rPr>
        <sz val="12"/>
        <rFont val="Times New Roman"/>
        <family val="1"/>
      </rPr>
      <t xml:space="preserve">
2.</t>
    </r>
    <r>
      <rPr>
        <sz val="12"/>
        <rFont val="宋体"/>
        <family val="3"/>
        <charset val="134"/>
      </rPr>
      <t>产品线拓展：</t>
    </r>
    <r>
      <rPr>
        <sz val="12"/>
        <rFont val="Times New Roman"/>
        <family val="1"/>
      </rPr>
      <t xml:space="preserve">
</t>
    </r>
    <r>
      <rPr>
        <sz val="12"/>
        <rFont val="宋体"/>
        <family val="3"/>
        <charset val="134"/>
      </rPr>
      <t>计划围绕</t>
    </r>
    <r>
      <rPr>
        <sz val="12"/>
        <rFont val="Times New Roman"/>
        <family val="1"/>
      </rPr>
      <t>“</t>
    </r>
    <r>
      <rPr>
        <sz val="12"/>
        <rFont val="宋体"/>
        <family val="3"/>
        <charset val="134"/>
      </rPr>
      <t>海洋时空小队</t>
    </r>
    <r>
      <rPr>
        <sz val="12"/>
        <rFont val="Times New Roman"/>
        <family val="1"/>
      </rPr>
      <t>”</t>
    </r>
    <r>
      <rPr>
        <sz val="12"/>
        <rFont val="宋体"/>
        <family val="3"/>
        <charset val="134"/>
      </rPr>
      <t>开发</t>
    </r>
    <r>
      <rPr>
        <sz val="12"/>
        <rFont val="Times New Roman"/>
        <family val="1"/>
      </rPr>
      <t>NFC</t>
    </r>
    <r>
      <rPr>
        <sz val="12"/>
        <rFont val="宋体"/>
        <family val="3"/>
        <charset val="134"/>
      </rPr>
      <t>卡牌、故事短视频等数字产品，丰富</t>
    </r>
    <r>
      <rPr>
        <sz val="12"/>
        <rFont val="Times New Roman"/>
        <family val="1"/>
      </rPr>
      <t>IP</t>
    </r>
    <r>
      <rPr>
        <sz val="12"/>
        <rFont val="宋体"/>
        <family val="3"/>
        <charset val="134"/>
      </rPr>
      <t>内涵，反哺产品销售。探索限量款、艺术家联名款等高附加值产品，满足收藏爱好者需求，提升品牌调性。积极调研并开发具备广州本土文化特色的联名文创产品，讲好</t>
    </r>
    <r>
      <rPr>
        <sz val="12"/>
        <rFont val="Times New Roman"/>
        <family val="1"/>
      </rPr>
      <t>“</t>
    </r>
    <r>
      <rPr>
        <sz val="12"/>
        <rFont val="宋体"/>
        <family val="3"/>
        <charset val="134"/>
      </rPr>
      <t>海洋生态保护与绿美广州</t>
    </r>
    <r>
      <rPr>
        <sz val="12"/>
        <rFont val="Times New Roman"/>
        <family val="1"/>
      </rPr>
      <t>”</t>
    </r>
    <r>
      <rPr>
        <sz val="12"/>
        <rFont val="宋体"/>
        <family val="3"/>
        <charset val="134"/>
      </rPr>
      <t>的故事。</t>
    </r>
    <r>
      <rPr>
        <sz val="12"/>
        <rFont val="Times New Roman"/>
        <family val="1"/>
      </rPr>
      <t xml:space="preserve">
3.</t>
    </r>
    <r>
      <rPr>
        <sz val="12"/>
        <rFont val="宋体"/>
        <family val="3"/>
        <charset val="134"/>
      </rPr>
      <t>营销与体验结合：</t>
    </r>
    <r>
      <rPr>
        <sz val="12"/>
        <rFont val="Times New Roman"/>
        <family val="1"/>
      </rPr>
      <t xml:space="preserve">
</t>
    </r>
    <r>
      <rPr>
        <sz val="12"/>
        <rFont val="宋体"/>
        <family val="3"/>
        <charset val="134"/>
      </rPr>
      <t>规划在商店内设置</t>
    </r>
    <r>
      <rPr>
        <sz val="12"/>
        <rFont val="Times New Roman"/>
        <family val="1"/>
      </rPr>
      <t>“</t>
    </r>
    <r>
      <rPr>
        <sz val="12"/>
        <rFont val="宋体"/>
        <family val="3"/>
        <charset val="134"/>
      </rPr>
      <t>文创产品体验区</t>
    </r>
    <r>
      <rPr>
        <sz val="12"/>
        <rFont val="Times New Roman"/>
        <family val="1"/>
      </rPr>
      <t>”</t>
    </r>
    <r>
      <rPr>
        <sz val="12"/>
        <rFont val="宋体"/>
        <family val="3"/>
        <charset val="134"/>
      </rPr>
      <t>，让游客在购买前能直观感受玩具的互动功能和毛绒产品的穿戴效果。推动文创销售与场馆门票、主题活动联动营销，形成协同效应，最大化挖掘市场价值。</t>
    </r>
  </si>
  <si>
    <r>
      <rPr>
        <sz val="12"/>
        <rFont val="Times New Roman"/>
        <family val="1"/>
      </rPr>
      <t>IP</t>
    </r>
    <r>
      <rPr>
        <sz val="12"/>
        <rFont val="宋体"/>
        <family val="3"/>
        <charset val="134"/>
      </rPr>
      <t>联合活动期间游客满意度达</t>
    </r>
    <r>
      <rPr>
        <sz val="12"/>
        <rFont val="Times New Roman"/>
        <family val="1"/>
      </rPr>
      <t>95%</t>
    </r>
    <r>
      <rPr>
        <sz val="12"/>
        <rFont val="宋体"/>
        <family val="3"/>
        <charset val="134"/>
      </rPr>
      <t>，日均客流、衍生品销售、园区总营收等同步提升。相关活动线上话题阅读量创新高，打造行业标杆案例。</t>
    </r>
  </si>
  <si>
    <r>
      <rPr>
        <sz val="12"/>
        <rFont val="宋体"/>
        <family val="3"/>
        <charset val="134"/>
      </rPr>
      <t>广州塔剧场</t>
    </r>
    <r>
      <rPr>
        <sz val="12"/>
        <rFont val="Times New Roman"/>
        <family val="1"/>
      </rPr>
      <t>·</t>
    </r>
    <r>
      <rPr>
        <sz val="12"/>
        <rFont val="宋体"/>
        <family val="3"/>
        <charset val="134"/>
      </rPr>
      <t>沉浸式演艺项目，营造演艺新空间</t>
    </r>
  </si>
  <si>
    <r>
      <rPr>
        <sz val="12"/>
        <rFont val="宋体"/>
        <family val="3"/>
        <charset val="134"/>
      </rPr>
      <t>广州塔海珠区广州塔路</t>
    </r>
    <r>
      <rPr>
        <sz val="12"/>
        <rFont val="Times New Roman"/>
        <family val="1"/>
      </rPr>
      <t>8</t>
    </r>
    <r>
      <rPr>
        <sz val="12"/>
        <rFont val="宋体"/>
        <family val="3"/>
        <charset val="134"/>
      </rPr>
      <t>号首层</t>
    </r>
    <r>
      <rPr>
        <sz val="12"/>
        <rFont val="Times New Roman"/>
        <family val="1"/>
      </rPr>
      <t>108</t>
    </r>
    <r>
      <rPr>
        <sz val="12"/>
        <rFont val="宋体"/>
        <family val="3"/>
        <charset val="134"/>
      </rPr>
      <t>铺</t>
    </r>
  </si>
  <si>
    <r>
      <rPr>
        <sz val="12"/>
        <rFont val="宋体"/>
        <family val="3"/>
        <charset val="134"/>
      </rPr>
      <t>广州塔剧场运营管理有限公司</t>
    </r>
  </si>
  <si>
    <r>
      <rPr>
        <sz val="12"/>
        <rFont val="Times New Roman"/>
        <family val="1"/>
      </rPr>
      <t>2025</t>
    </r>
    <r>
      <rPr>
        <sz val="12"/>
        <rFont val="方正书宋_GBK"/>
        <charset val="134"/>
      </rPr>
      <t>年</t>
    </r>
    <r>
      <rPr>
        <sz val="12"/>
        <rFont val="Times New Roman"/>
        <family val="1"/>
      </rPr>
      <t>11</t>
    </r>
    <r>
      <rPr>
        <sz val="12"/>
        <rFont val="方正书宋_GBK"/>
        <charset val="134"/>
      </rPr>
      <t>月</t>
    </r>
  </si>
  <si>
    <r>
      <rPr>
        <sz val="12"/>
        <rFont val="Times New Roman"/>
        <family val="1"/>
      </rPr>
      <t>2027</t>
    </r>
    <r>
      <rPr>
        <sz val="12"/>
        <rFont val="方正书宋_GBK"/>
        <charset val="134"/>
      </rPr>
      <t>年</t>
    </r>
    <r>
      <rPr>
        <sz val="12"/>
        <rFont val="Times New Roman"/>
        <family val="1"/>
      </rPr>
      <t>6</t>
    </r>
    <r>
      <rPr>
        <sz val="12"/>
        <rFont val="方正书宋_GBK"/>
        <charset val="134"/>
      </rPr>
      <t>月</t>
    </r>
  </si>
  <si>
    <r>
      <rPr>
        <sz val="12"/>
        <rFont val="宋体"/>
        <family val="3"/>
        <charset val="134"/>
      </rPr>
      <t>演艺空定位为沉浸式小剧场，配备先进声光电与全域数字化中控，引入国际知名戏剧</t>
    </r>
    <r>
      <rPr>
        <sz val="12"/>
        <rFont val="Times New Roman"/>
        <family val="1"/>
      </rPr>
      <t>IP</t>
    </r>
    <r>
      <rPr>
        <sz val="12"/>
        <rFont val="宋体"/>
        <family val="3"/>
        <charset val="134"/>
      </rPr>
      <t>，打造舞台与观众深度融合的先锋文化场景。</t>
    </r>
    <r>
      <rPr>
        <sz val="12"/>
        <rFont val="Times New Roman"/>
        <family val="1"/>
      </rPr>
      <t xml:space="preserve">
</t>
    </r>
    <r>
      <rPr>
        <sz val="12"/>
        <rFont val="宋体"/>
        <family val="3"/>
        <charset val="134"/>
      </rPr>
      <t>剧场近期重点推出两大演艺项目：</t>
    </r>
    <r>
      <rPr>
        <sz val="12"/>
        <rFont val="Times New Roman"/>
        <family val="1"/>
      </rPr>
      <t>2025</t>
    </r>
    <r>
      <rPr>
        <sz val="12"/>
        <rFont val="宋体"/>
        <family val="3"/>
        <charset val="134"/>
      </rPr>
      <t>年</t>
    </r>
    <r>
      <rPr>
        <sz val="12"/>
        <rFont val="Times New Roman"/>
        <family val="1"/>
      </rPr>
      <t>12</t>
    </r>
    <r>
      <rPr>
        <sz val="12"/>
        <rFont val="宋体"/>
        <family val="3"/>
        <charset val="134"/>
      </rPr>
      <t>月至</t>
    </r>
    <r>
      <rPr>
        <sz val="12"/>
        <rFont val="Times New Roman"/>
        <family val="1"/>
      </rPr>
      <t>2026</t>
    </r>
    <r>
      <rPr>
        <sz val="12"/>
        <rFont val="宋体"/>
        <family val="3"/>
        <charset val="134"/>
      </rPr>
      <t>年</t>
    </r>
    <r>
      <rPr>
        <sz val="12"/>
        <rFont val="Times New Roman"/>
        <family val="1"/>
      </rPr>
      <t>10</t>
    </r>
    <r>
      <rPr>
        <sz val="12"/>
        <rFont val="宋体"/>
        <family val="3"/>
        <charset val="134"/>
      </rPr>
      <t>月将举办《吉卜力工作室物语》</t>
    </r>
    <r>
      <rPr>
        <sz val="12"/>
        <rFont val="Times New Roman"/>
        <family val="1"/>
      </rPr>
      <t>40</t>
    </r>
    <r>
      <rPr>
        <sz val="12"/>
        <rFont val="宋体"/>
        <family val="3"/>
        <charset val="134"/>
      </rPr>
      <t>周年限定沉浸体验，还原经典动画场景，推动文旅新业态发展；同时，环境式驻演音乐剧《翻国王棋》以环绕式舞台打破观演边界，结合广州塔地标优势，实现</t>
    </r>
    <r>
      <rPr>
        <sz val="12"/>
        <rFont val="Times New Roman"/>
        <family val="1"/>
      </rPr>
      <t>“</t>
    </r>
    <r>
      <rPr>
        <sz val="12"/>
        <rFont val="宋体"/>
        <family val="3"/>
        <charset val="134"/>
      </rPr>
      <t>文旅</t>
    </r>
    <r>
      <rPr>
        <sz val="12"/>
        <rFont val="Times New Roman"/>
        <family val="1"/>
      </rPr>
      <t>+</t>
    </r>
    <r>
      <rPr>
        <sz val="12"/>
        <rFont val="宋体"/>
        <family val="3"/>
        <charset val="134"/>
      </rPr>
      <t>演艺</t>
    </r>
    <r>
      <rPr>
        <sz val="12"/>
        <rFont val="Times New Roman"/>
        <family val="1"/>
      </rPr>
      <t>”</t>
    </r>
    <r>
      <rPr>
        <sz val="12"/>
        <rFont val="宋体"/>
        <family val="3"/>
        <charset val="134"/>
      </rPr>
      <t>深度融合，吸引观众复刷并带动文化消费。</t>
    </r>
  </si>
  <si>
    <r>
      <rPr>
        <sz val="12"/>
        <rFont val="宋体"/>
        <family val="3"/>
        <charset val="134"/>
      </rPr>
      <t>广州塔剧场三大项目正按计划有序推进实施：</t>
    </r>
    <r>
      <rPr>
        <sz val="12"/>
        <rFont val="Times New Roman"/>
        <family val="1"/>
      </rPr>
      <t xml:space="preserve">
</t>
    </r>
    <r>
      <rPr>
        <sz val="12"/>
        <rFont val="宋体"/>
        <family val="3"/>
        <charset val="134"/>
      </rPr>
      <t>《吉卜力工作室物语》</t>
    </r>
    <r>
      <rPr>
        <sz val="12"/>
        <rFont val="Times New Roman"/>
        <family val="1"/>
      </rPr>
      <t>40</t>
    </r>
    <r>
      <rPr>
        <sz val="12"/>
        <rFont val="宋体"/>
        <family val="3"/>
        <charset val="134"/>
      </rPr>
      <t>周年限定沉浸体验项目将于</t>
    </r>
    <r>
      <rPr>
        <sz val="12"/>
        <rFont val="Times New Roman"/>
        <family val="1"/>
      </rPr>
      <t>2025</t>
    </r>
    <r>
      <rPr>
        <sz val="12"/>
        <rFont val="宋体"/>
        <family val="3"/>
        <charset val="134"/>
      </rPr>
      <t>年</t>
    </r>
    <r>
      <rPr>
        <sz val="12"/>
        <rFont val="Times New Roman"/>
        <family val="1"/>
      </rPr>
      <t>6</t>
    </r>
    <r>
      <rPr>
        <sz val="12"/>
        <rFont val="宋体"/>
        <family val="3"/>
        <charset val="134"/>
      </rPr>
      <t>月启动，随后依次开展创意设计、道具布景制作与场景搭建，并于</t>
    </r>
    <r>
      <rPr>
        <sz val="12"/>
        <rFont val="Times New Roman"/>
        <family val="1"/>
      </rPr>
      <t>2025</t>
    </r>
    <r>
      <rPr>
        <sz val="12"/>
        <rFont val="宋体"/>
        <family val="3"/>
        <charset val="134"/>
      </rPr>
      <t>年</t>
    </r>
    <r>
      <rPr>
        <sz val="12"/>
        <rFont val="Times New Roman"/>
        <family val="1"/>
      </rPr>
      <t>12</t>
    </r>
    <r>
      <rPr>
        <sz val="12"/>
        <rFont val="宋体"/>
        <family val="3"/>
        <charset val="134"/>
      </rPr>
      <t>月正式对外开放，持续运营至</t>
    </r>
    <r>
      <rPr>
        <sz val="12"/>
        <rFont val="Times New Roman"/>
        <family val="1"/>
      </rPr>
      <t>2026</t>
    </r>
    <r>
      <rPr>
        <sz val="12"/>
        <rFont val="宋体"/>
        <family val="3"/>
        <charset val="134"/>
      </rPr>
      <t>年</t>
    </r>
    <r>
      <rPr>
        <sz val="12"/>
        <rFont val="Times New Roman"/>
        <family val="1"/>
      </rPr>
      <t>10</t>
    </r>
    <r>
      <rPr>
        <sz val="12"/>
        <rFont val="宋体"/>
        <family val="3"/>
        <charset val="134"/>
      </rPr>
      <t>月。</t>
    </r>
    <r>
      <rPr>
        <sz val="12"/>
        <rFont val="Times New Roman"/>
        <family val="1"/>
      </rPr>
      <t xml:space="preserve">
</t>
    </r>
    <r>
      <rPr>
        <sz val="12"/>
        <rFont val="宋体"/>
        <family val="3"/>
        <charset val="134"/>
      </rPr>
      <t>音乐剧《翻国王棋》</t>
    </r>
    <r>
      <rPr>
        <sz val="12"/>
        <rFont val="Times New Roman"/>
        <family val="1"/>
      </rPr>
      <t xml:space="preserve"> </t>
    </r>
    <r>
      <rPr>
        <sz val="12"/>
        <rFont val="宋体"/>
        <family val="3"/>
        <charset val="134"/>
      </rPr>
      <t>已于</t>
    </r>
    <r>
      <rPr>
        <sz val="12"/>
        <rFont val="Times New Roman"/>
        <family val="1"/>
      </rPr>
      <t>2024</t>
    </r>
    <r>
      <rPr>
        <sz val="12"/>
        <rFont val="宋体"/>
        <family val="3"/>
        <charset val="134"/>
      </rPr>
      <t>年</t>
    </r>
    <r>
      <rPr>
        <sz val="12"/>
        <rFont val="Times New Roman"/>
        <family val="1"/>
      </rPr>
      <t>12</t>
    </r>
    <r>
      <rPr>
        <sz val="12"/>
        <rFont val="宋体"/>
        <family val="3"/>
        <charset val="134"/>
      </rPr>
      <t>月启动前期工作，</t>
    </r>
    <r>
      <rPr>
        <sz val="12"/>
        <rFont val="Times New Roman"/>
        <family val="1"/>
      </rPr>
      <t>2025</t>
    </r>
    <r>
      <rPr>
        <sz val="12"/>
        <rFont val="宋体"/>
        <family val="3"/>
        <charset val="134"/>
      </rPr>
      <t>年</t>
    </r>
    <r>
      <rPr>
        <sz val="12"/>
        <rFont val="Times New Roman"/>
        <family val="1"/>
      </rPr>
      <t>1</t>
    </r>
    <r>
      <rPr>
        <sz val="12"/>
        <rFont val="宋体"/>
        <family val="3"/>
        <charset val="134"/>
      </rPr>
      <t>月至</t>
    </r>
    <r>
      <rPr>
        <sz val="12"/>
        <rFont val="Times New Roman"/>
        <family val="1"/>
      </rPr>
      <t>3</t>
    </r>
    <r>
      <rPr>
        <sz val="12"/>
        <rFont val="宋体"/>
        <family val="3"/>
        <charset val="134"/>
      </rPr>
      <t>月期间完成演员招募、剧目排练与舞台舞美搭建，并于</t>
    </r>
    <r>
      <rPr>
        <sz val="12"/>
        <rFont val="Times New Roman"/>
        <family val="1"/>
      </rPr>
      <t>2025</t>
    </r>
    <r>
      <rPr>
        <sz val="12"/>
        <rFont val="宋体"/>
        <family val="3"/>
        <charset val="134"/>
      </rPr>
      <t>年</t>
    </r>
    <r>
      <rPr>
        <sz val="12"/>
        <rFont val="Times New Roman"/>
        <family val="1"/>
      </rPr>
      <t>3</t>
    </r>
    <r>
      <rPr>
        <sz val="12"/>
        <rFont val="宋体"/>
        <family val="3"/>
        <charset val="134"/>
      </rPr>
      <t>月起正式驻场演出，目前持续运营中。</t>
    </r>
    <r>
      <rPr>
        <sz val="12"/>
        <rFont val="Times New Roman"/>
        <family val="1"/>
      </rPr>
      <t xml:space="preserve">
</t>
    </r>
    <r>
      <rPr>
        <sz val="12"/>
        <rFont val="宋体"/>
        <family val="3"/>
        <charset val="134"/>
      </rPr>
      <t>广州塔新空间Ⅱ</t>
    </r>
    <r>
      <rPr>
        <sz val="12"/>
        <rFont val="Times New Roman"/>
        <family val="1"/>
      </rPr>
      <t xml:space="preserve"> </t>
    </r>
    <r>
      <rPr>
        <sz val="12"/>
        <rFont val="宋体"/>
        <family val="3"/>
        <charset val="134"/>
      </rPr>
      <t>计划于</t>
    </r>
    <r>
      <rPr>
        <sz val="12"/>
        <rFont val="Times New Roman"/>
        <family val="1"/>
      </rPr>
      <t>2025</t>
    </r>
    <r>
      <rPr>
        <sz val="12"/>
        <rFont val="宋体"/>
        <family val="3"/>
        <charset val="134"/>
      </rPr>
      <t>年</t>
    </r>
    <r>
      <rPr>
        <sz val="12"/>
        <rFont val="Times New Roman"/>
        <family val="1"/>
      </rPr>
      <t>12</t>
    </r>
    <r>
      <rPr>
        <sz val="12"/>
        <rFont val="宋体"/>
        <family val="3"/>
        <charset val="134"/>
      </rPr>
      <t>月启动前期工作，</t>
    </r>
    <r>
      <rPr>
        <sz val="12"/>
        <rFont val="Times New Roman"/>
        <family val="1"/>
      </rPr>
      <t>2026</t>
    </r>
    <r>
      <rPr>
        <sz val="12"/>
        <rFont val="宋体"/>
        <family val="3"/>
        <charset val="134"/>
      </rPr>
      <t>年上半年完成场景规划、空间改造与前期宣传，预计</t>
    </r>
    <r>
      <rPr>
        <sz val="12"/>
        <rFont val="Times New Roman"/>
        <family val="1"/>
      </rPr>
      <t>2026</t>
    </r>
    <r>
      <rPr>
        <sz val="12"/>
        <rFont val="宋体"/>
        <family val="3"/>
        <charset val="134"/>
      </rPr>
      <t>年下半年正式投入运营，持续至</t>
    </r>
    <r>
      <rPr>
        <sz val="12"/>
        <rFont val="Times New Roman"/>
        <family val="1"/>
      </rPr>
      <t>2027</t>
    </r>
    <r>
      <rPr>
        <sz val="12"/>
        <rFont val="宋体"/>
        <family val="3"/>
        <charset val="134"/>
      </rPr>
      <t>年。</t>
    </r>
  </si>
  <si>
    <r>
      <rPr>
        <sz val="12"/>
        <rFont val="Times New Roman"/>
        <family val="1"/>
      </rPr>
      <t>1</t>
    </r>
    <r>
      <rPr>
        <sz val="12"/>
        <rFont val="宋体"/>
        <family val="3"/>
        <charset val="134"/>
      </rPr>
      <t>、依托广州塔的城市地标属性，共享游客资源，形成</t>
    </r>
    <r>
      <rPr>
        <sz val="12"/>
        <rFont val="Times New Roman"/>
        <family val="1"/>
      </rPr>
      <t xml:space="preserve"> “</t>
    </r>
    <r>
      <rPr>
        <sz val="12"/>
        <rFont val="宋体"/>
        <family val="3"/>
        <charset val="134"/>
      </rPr>
      <t>逛地标、赏好剧</t>
    </r>
    <r>
      <rPr>
        <sz val="12"/>
        <rFont val="Times New Roman"/>
        <family val="1"/>
      </rPr>
      <t xml:space="preserve">” </t>
    </r>
    <r>
      <rPr>
        <sz val="12"/>
        <rFont val="宋体"/>
        <family val="3"/>
        <charset val="134"/>
      </rPr>
      <t>的天然消费场景，区别于普通剧场的客流获取优势显著。</t>
    </r>
    <r>
      <rPr>
        <sz val="12"/>
        <rFont val="Times New Roman"/>
        <family val="1"/>
      </rPr>
      <t xml:space="preserve">
2</t>
    </r>
    <r>
      <rPr>
        <sz val="12"/>
        <rFont val="宋体"/>
        <family val="3"/>
        <charset val="134"/>
      </rPr>
      <t>、实现首轮开票即售罄，二轮预售场次提前售罄，实现社交平台话题持续升温，形成稳定的核心观众群体，为长期驻演奠定坚实市场基础。</t>
    </r>
  </si>
  <si>
    <r>
      <rPr>
        <sz val="12"/>
        <rFont val="宋体"/>
        <family val="3"/>
        <charset val="134"/>
      </rPr>
      <t>未来城项目</t>
    </r>
  </si>
  <si>
    <r>
      <rPr>
        <sz val="12"/>
        <rFont val="宋体"/>
        <family val="3"/>
        <charset val="134"/>
      </rPr>
      <t>从化区</t>
    </r>
  </si>
  <si>
    <r>
      <rPr>
        <sz val="12"/>
        <rFont val="宋体"/>
        <family val="3"/>
        <charset val="134"/>
      </rPr>
      <t>广州市从化区明珠工业园明珠大道南</t>
    </r>
    <r>
      <rPr>
        <sz val="12"/>
        <rFont val="Times New Roman"/>
        <family val="1"/>
      </rPr>
      <t>30</t>
    </r>
    <r>
      <rPr>
        <sz val="12"/>
        <rFont val="宋体"/>
        <family val="3"/>
        <charset val="134"/>
      </rPr>
      <t>号</t>
    </r>
  </si>
  <si>
    <r>
      <rPr>
        <sz val="12"/>
        <rFont val="宋体"/>
        <family val="3"/>
        <charset val="134"/>
      </rPr>
      <t>广州齐力汇实业投资有限公司</t>
    </r>
  </si>
  <si>
    <r>
      <rPr>
        <sz val="12"/>
        <rFont val="宋体"/>
        <family val="3"/>
        <charset val="134"/>
      </rPr>
      <t>拟建的未来城占地总面积达</t>
    </r>
    <r>
      <rPr>
        <sz val="12"/>
        <rFont val="Times New Roman"/>
        <family val="1"/>
      </rPr>
      <t>15327.01</t>
    </r>
    <r>
      <rPr>
        <sz val="12"/>
        <rFont val="宋体"/>
        <family val="3"/>
        <charset val="134"/>
      </rPr>
      <t>㎡，总建筑面积为</t>
    </r>
    <r>
      <rPr>
        <sz val="12"/>
        <rFont val="Times New Roman"/>
        <family val="1"/>
      </rPr>
      <t>39787.46</t>
    </r>
    <r>
      <rPr>
        <sz val="12"/>
        <rFont val="宋体"/>
        <family val="3"/>
        <charset val="134"/>
      </rPr>
      <t>㎡，地下一层，地上最高十一层。项目建成后包含两栋酒店，约</t>
    </r>
    <r>
      <rPr>
        <sz val="12"/>
        <rFont val="Times New Roman"/>
        <family val="1"/>
      </rPr>
      <t>300</t>
    </r>
    <r>
      <rPr>
        <sz val="12"/>
        <rFont val="宋体"/>
        <family val="3"/>
        <charset val="134"/>
      </rPr>
      <t>套客房，还有沿街商业以及拥有</t>
    </r>
    <r>
      <rPr>
        <sz val="12"/>
        <rFont val="Times New Roman"/>
        <family val="1"/>
      </rPr>
      <t>400</t>
    </r>
    <r>
      <rPr>
        <sz val="12"/>
        <rFont val="宋体"/>
        <family val="3"/>
        <charset val="134"/>
      </rPr>
      <t>座的电影院。其主要建设内容包括</t>
    </r>
    <r>
      <rPr>
        <sz val="12"/>
        <rFont val="Times New Roman"/>
        <family val="1"/>
      </rPr>
      <t>1#</t>
    </r>
    <r>
      <rPr>
        <sz val="12"/>
        <rFont val="宋体"/>
        <family val="3"/>
        <charset val="134"/>
      </rPr>
      <t>酒店、</t>
    </r>
    <r>
      <rPr>
        <sz val="12"/>
        <rFont val="Times New Roman"/>
        <family val="1"/>
      </rPr>
      <t>2 - 5#</t>
    </r>
    <r>
      <rPr>
        <sz val="12"/>
        <rFont val="宋体"/>
        <family val="3"/>
        <charset val="134"/>
      </rPr>
      <t>商业、</t>
    </r>
    <r>
      <rPr>
        <sz val="12"/>
        <rFont val="Times New Roman"/>
        <family val="1"/>
      </rPr>
      <t>6#</t>
    </r>
    <r>
      <rPr>
        <sz val="12"/>
        <rFont val="宋体"/>
        <family val="3"/>
        <charset val="134"/>
      </rPr>
      <t>商业电影院、</t>
    </r>
    <r>
      <rPr>
        <sz val="12"/>
        <rFont val="Times New Roman"/>
        <family val="1"/>
      </rPr>
      <t>7#</t>
    </r>
    <r>
      <rPr>
        <sz val="12"/>
        <rFont val="宋体"/>
        <family val="3"/>
        <charset val="134"/>
      </rPr>
      <t>酒店这些功能建筑，同时还有停车场地、道路广场以及绿地等室外工程。</t>
    </r>
  </si>
  <si>
    <r>
      <rPr>
        <sz val="12"/>
        <rFont val="宋体"/>
        <family val="3"/>
        <charset val="134"/>
      </rPr>
      <t>本工程于</t>
    </r>
    <r>
      <rPr>
        <sz val="12"/>
        <rFont val="Times New Roman"/>
        <family val="1"/>
      </rPr>
      <t>2025</t>
    </r>
    <r>
      <rPr>
        <sz val="12"/>
        <rFont val="宋体"/>
        <family val="3"/>
        <charset val="134"/>
      </rPr>
      <t>年</t>
    </r>
    <r>
      <rPr>
        <sz val="12"/>
        <rFont val="Times New Roman"/>
        <family val="1"/>
      </rPr>
      <t>5</t>
    </r>
    <r>
      <rPr>
        <sz val="12"/>
        <rFont val="宋体"/>
        <family val="3"/>
        <charset val="134"/>
      </rPr>
      <t>月</t>
    </r>
    <r>
      <rPr>
        <sz val="12"/>
        <rFont val="Times New Roman"/>
        <family val="1"/>
      </rPr>
      <t>26</t>
    </r>
    <r>
      <rPr>
        <sz val="12"/>
        <rFont val="宋体"/>
        <family val="3"/>
        <charset val="134"/>
      </rPr>
      <t>日正式开工，计划在</t>
    </r>
    <r>
      <rPr>
        <sz val="12"/>
        <rFont val="Times New Roman"/>
        <family val="1"/>
      </rPr>
      <t>2026</t>
    </r>
    <r>
      <rPr>
        <sz val="12"/>
        <rFont val="宋体"/>
        <family val="3"/>
        <charset val="134"/>
      </rPr>
      <t>年</t>
    </r>
    <r>
      <rPr>
        <sz val="12"/>
        <rFont val="Times New Roman"/>
        <family val="1"/>
      </rPr>
      <t>5</t>
    </r>
    <r>
      <rPr>
        <sz val="12"/>
        <rFont val="宋体"/>
        <family val="3"/>
        <charset val="134"/>
      </rPr>
      <t>月进行基建验收，并于</t>
    </r>
    <r>
      <rPr>
        <sz val="12"/>
        <rFont val="Times New Roman"/>
        <family val="1"/>
      </rPr>
      <t>2026</t>
    </r>
    <r>
      <rPr>
        <sz val="12"/>
        <rFont val="宋体"/>
        <family val="3"/>
        <charset val="134"/>
      </rPr>
      <t>年</t>
    </r>
    <r>
      <rPr>
        <sz val="12"/>
        <rFont val="Times New Roman"/>
        <family val="1"/>
      </rPr>
      <t>10</t>
    </r>
    <r>
      <rPr>
        <sz val="12"/>
        <rFont val="宋体"/>
        <family val="3"/>
        <charset val="134"/>
      </rPr>
      <t>月试业。</t>
    </r>
  </si>
  <si>
    <r>
      <rPr>
        <sz val="12"/>
        <rFont val="Times New Roman"/>
        <family val="1"/>
      </rPr>
      <t>2025</t>
    </r>
    <r>
      <rPr>
        <sz val="12"/>
        <rFont val="宋体"/>
        <family val="3"/>
        <charset val="134"/>
      </rPr>
      <t>年</t>
    </r>
    <r>
      <rPr>
        <sz val="12"/>
        <rFont val="Times New Roman"/>
        <family val="1"/>
      </rPr>
      <t>5</t>
    </r>
    <r>
      <rPr>
        <sz val="12"/>
        <rFont val="宋体"/>
        <family val="3"/>
        <charset val="134"/>
      </rPr>
      <t>月</t>
    </r>
    <r>
      <rPr>
        <sz val="12"/>
        <rFont val="Times New Roman"/>
        <family val="1"/>
      </rPr>
      <t>26</t>
    </r>
    <r>
      <rPr>
        <sz val="12"/>
        <rFont val="宋体"/>
        <family val="3"/>
        <charset val="134"/>
      </rPr>
      <t>日正式开工，</t>
    </r>
    <r>
      <rPr>
        <sz val="12"/>
        <rFont val="Times New Roman"/>
        <family val="1"/>
      </rPr>
      <t>2026</t>
    </r>
    <r>
      <rPr>
        <sz val="12"/>
        <rFont val="宋体"/>
        <family val="3"/>
        <charset val="134"/>
      </rPr>
      <t>年</t>
    </r>
    <r>
      <rPr>
        <sz val="12"/>
        <rFont val="Times New Roman"/>
        <family val="1"/>
      </rPr>
      <t>3</t>
    </r>
    <r>
      <rPr>
        <sz val="12"/>
        <rFont val="宋体"/>
        <family val="3"/>
        <charset val="134"/>
      </rPr>
      <t>月完成主体结构及外墙装修，总投资额</t>
    </r>
    <r>
      <rPr>
        <sz val="12"/>
        <rFont val="Times New Roman"/>
        <family val="1"/>
      </rPr>
      <t>12336</t>
    </r>
    <r>
      <rPr>
        <sz val="12"/>
        <rFont val="宋体"/>
        <family val="3"/>
        <charset val="134"/>
      </rPr>
      <t>万元，</t>
    </r>
    <r>
      <rPr>
        <sz val="12"/>
        <rFont val="Times New Roman"/>
        <family val="1"/>
      </rPr>
      <t>2026</t>
    </r>
    <r>
      <rPr>
        <sz val="12"/>
        <rFont val="宋体"/>
        <family val="3"/>
        <charset val="134"/>
      </rPr>
      <t>年</t>
    </r>
    <r>
      <rPr>
        <sz val="12"/>
        <rFont val="Times New Roman"/>
        <family val="1"/>
      </rPr>
      <t>5</t>
    </r>
    <r>
      <rPr>
        <sz val="12"/>
        <rFont val="宋体"/>
        <family val="3"/>
        <charset val="134"/>
      </rPr>
      <t>月进行基建验收，总投资额</t>
    </r>
    <r>
      <rPr>
        <sz val="12"/>
        <rFont val="Times New Roman"/>
        <family val="1"/>
      </rPr>
      <t>13404</t>
    </r>
    <r>
      <rPr>
        <sz val="12"/>
        <rFont val="宋体"/>
        <family val="3"/>
        <charset val="134"/>
      </rPr>
      <t>万元，</t>
    </r>
    <r>
      <rPr>
        <sz val="12"/>
        <rFont val="Times New Roman"/>
        <family val="1"/>
      </rPr>
      <t>2026</t>
    </r>
    <r>
      <rPr>
        <sz val="12"/>
        <rFont val="宋体"/>
        <family val="3"/>
        <charset val="134"/>
      </rPr>
      <t>年</t>
    </r>
    <r>
      <rPr>
        <sz val="12"/>
        <rFont val="Times New Roman"/>
        <family val="1"/>
      </rPr>
      <t>10</t>
    </r>
    <r>
      <rPr>
        <sz val="12"/>
        <rFont val="宋体"/>
        <family val="3"/>
        <charset val="134"/>
      </rPr>
      <t>月完成所有项目并开业，总投资额</t>
    </r>
    <r>
      <rPr>
        <sz val="12"/>
        <rFont val="Times New Roman"/>
        <family val="1"/>
      </rPr>
      <t>25000</t>
    </r>
    <r>
      <rPr>
        <sz val="12"/>
        <rFont val="宋体"/>
        <family val="3"/>
        <charset val="134"/>
      </rPr>
      <t>万元。</t>
    </r>
  </si>
  <si>
    <t>李珊</t>
  </si>
  <si>
    <r>
      <rPr>
        <sz val="12"/>
        <rFont val="宋体"/>
        <family val="3"/>
        <charset val="134"/>
      </rPr>
      <t>从化凤凰新天地（二期）</t>
    </r>
  </si>
  <si>
    <r>
      <rPr>
        <sz val="12"/>
        <rFont val="宋体"/>
        <family val="3"/>
        <charset val="134"/>
      </rPr>
      <t>广州市从化区江埔街凤院村环市东路东侧</t>
    </r>
  </si>
  <si>
    <r>
      <rPr>
        <sz val="12"/>
        <rFont val="宋体"/>
        <family val="3"/>
        <charset val="134"/>
      </rPr>
      <t>广州海音实业发展有限公司</t>
    </r>
  </si>
  <si>
    <r>
      <rPr>
        <sz val="12"/>
        <rFont val="宋体"/>
        <family val="3"/>
        <charset val="134"/>
      </rPr>
      <t>从化凤凰新天地二期以商业塔楼结合商业底商作为建筑形态，进驻多种大型从化首进业态，赋予项目文旅属性及体验属性，达到满足本地消费者消费体验升级同时，也能吸引外地消费者到从化旅游消费的另一驱动力。</t>
    </r>
  </si>
  <si>
    <r>
      <rPr>
        <sz val="12"/>
        <rFont val="Times New Roman"/>
        <family val="1"/>
      </rPr>
      <t>1</t>
    </r>
    <r>
      <rPr>
        <sz val="12"/>
        <rFont val="宋体"/>
        <family val="3"/>
        <charset val="134"/>
      </rPr>
      <t>、</t>
    </r>
    <r>
      <rPr>
        <sz val="12"/>
        <rFont val="Times New Roman"/>
        <family val="1"/>
      </rPr>
      <t>2025</t>
    </r>
    <r>
      <rPr>
        <sz val="12"/>
        <rFont val="宋体"/>
        <family val="3"/>
        <charset val="134"/>
      </rPr>
      <t>年</t>
    </r>
    <r>
      <rPr>
        <sz val="12"/>
        <rFont val="Times New Roman"/>
        <family val="1"/>
      </rPr>
      <t>1</t>
    </r>
    <r>
      <rPr>
        <sz val="12"/>
        <rFont val="宋体"/>
        <family val="3"/>
        <charset val="134"/>
      </rPr>
      <t>月</t>
    </r>
    <r>
      <rPr>
        <sz val="12"/>
        <rFont val="Times New Roman"/>
        <family val="1"/>
      </rPr>
      <t>~6</t>
    </r>
    <r>
      <rPr>
        <sz val="12"/>
        <rFont val="宋体"/>
        <family val="3"/>
        <charset val="134"/>
      </rPr>
      <t>月：市场调研、二期项目定位；</t>
    </r>
    <r>
      <rPr>
        <sz val="12"/>
        <rFont val="Times New Roman"/>
        <family val="1"/>
      </rPr>
      <t xml:space="preserve">                  2</t>
    </r>
    <r>
      <rPr>
        <sz val="12"/>
        <rFont val="宋体"/>
        <family val="3"/>
        <charset val="134"/>
      </rPr>
      <t>、</t>
    </r>
    <r>
      <rPr>
        <sz val="12"/>
        <rFont val="Times New Roman"/>
        <family val="1"/>
      </rPr>
      <t>2025</t>
    </r>
    <r>
      <rPr>
        <sz val="12"/>
        <rFont val="宋体"/>
        <family val="3"/>
        <charset val="134"/>
      </rPr>
      <t>年</t>
    </r>
    <r>
      <rPr>
        <sz val="12"/>
        <rFont val="Times New Roman"/>
        <family val="1"/>
      </rPr>
      <t>7~12</t>
    </r>
    <r>
      <rPr>
        <sz val="12"/>
        <rFont val="宋体"/>
        <family val="3"/>
        <charset val="134"/>
      </rPr>
      <t>月：初步设计；</t>
    </r>
    <r>
      <rPr>
        <sz val="12"/>
        <rFont val="Times New Roman"/>
        <family val="1"/>
      </rPr>
      <t>3</t>
    </r>
    <r>
      <rPr>
        <sz val="12"/>
        <rFont val="宋体"/>
        <family val="3"/>
        <charset val="134"/>
      </rPr>
      <t>、</t>
    </r>
    <r>
      <rPr>
        <sz val="12"/>
        <rFont val="Times New Roman"/>
        <family val="1"/>
      </rPr>
      <t>2026</t>
    </r>
    <r>
      <rPr>
        <sz val="12"/>
        <rFont val="宋体"/>
        <family val="3"/>
        <charset val="134"/>
      </rPr>
      <t>年</t>
    </r>
    <r>
      <rPr>
        <sz val="12"/>
        <rFont val="Times New Roman"/>
        <family val="1"/>
      </rPr>
      <t>1~6</t>
    </r>
    <r>
      <rPr>
        <sz val="12"/>
        <rFont val="宋体"/>
        <family val="3"/>
        <charset val="134"/>
      </rPr>
      <t>月：报规报建；</t>
    </r>
    <r>
      <rPr>
        <sz val="12"/>
        <rFont val="Times New Roman"/>
        <family val="1"/>
      </rPr>
      <t>4</t>
    </r>
    <r>
      <rPr>
        <sz val="12"/>
        <rFont val="宋体"/>
        <family val="3"/>
        <charset val="134"/>
      </rPr>
      <t>、</t>
    </r>
    <r>
      <rPr>
        <sz val="12"/>
        <rFont val="Times New Roman"/>
        <family val="1"/>
      </rPr>
      <t>2026</t>
    </r>
    <r>
      <rPr>
        <sz val="12"/>
        <rFont val="宋体"/>
        <family val="3"/>
        <charset val="134"/>
      </rPr>
      <t>年</t>
    </r>
    <r>
      <rPr>
        <sz val="12"/>
        <rFont val="Times New Roman"/>
        <family val="1"/>
      </rPr>
      <t>7~12</t>
    </r>
    <r>
      <rPr>
        <sz val="12"/>
        <rFont val="宋体"/>
        <family val="3"/>
        <charset val="134"/>
      </rPr>
      <t>月：开工建设；</t>
    </r>
    <r>
      <rPr>
        <sz val="12"/>
        <rFont val="Times New Roman"/>
        <family val="1"/>
      </rPr>
      <t>5</t>
    </r>
    <r>
      <rPr>
        <sz val="12"/>
        <rFont val="宋体"/>
        <family val="3"/>
        <charset val="134"/>
      </rPr>
      <t>、</t>
    </r>
    <r>
      <rPr>
        <sz val="12"/>
        <rFont val="Times New Roman"/>
        <family val="1"/>
      </rPr>
      <t>2027</t>
    </r>
    <r>
      <rPr>
        <sz val="12"/>
        <rFont val="宋体"/>
        <family val="3"/>
        <charset val="134"/>
      </rPr>
      <t>年</t>
    </r>
    <r>
      <rPr>
        <sz val="12"/>
        <rFont val="Times New Roman"/>
        <family val="1"/>
      </rPr>
      <t>1~6</t>
    </r>
    <r>
      <rPr>
        <sz val="12"/>
        <rFont val="宋体"/>
        <family val="3"/>
        <charset val="134"/>
      </rPr>
      <t>月：主体封顶；</t>
    </r>
    <r>
      <rPr>
        <sz val="12"/>
        <rFont val="Times New Roman"/>
        <family val="1"/>
      </rPr>
      <t>6</t>
    </r>
    <r>
      <rPr>
        <sz val="12"/>
        <rFont val="宋体"/>
        <family val="3"/>
        <charset val="134"/>
      </rPr>
      <t>、</t>
    </r>
    <r>
      <rPr>
        <sz val="12"/>
        <rFont val="Times New Roman"/>
        <family val="1"/>
      </rPr>
      <t>2027</t>
    </r>
    <r>
      <rPr>
        <sz val="12"/>
        <rFont val="宋体"/>
        <family val="3"/>
        <charset val="134"/>
      </rPr>
      <t>年</t>
    </r>
    <r>
      <rPr>
        <sz val="12"/>
        <rFont val="Times New Roman"/>
        <family val="1"/>
      </rPr>
      <t>7~12</t>
    </r>
    <r>
      <rPr>
        <sz val="12"/>
        <rFont val="宋体"/>
        <family val="3"/>
        <charset val="134"/>
      </rPr>
      <t>月：招商、项目土建装修；</t>
    </r>
    <r>
      <rPr>
        <sz val="12"/>
        <rFont val="Times New Roman"/>
        <family val="1"/>
      </rPr>
      <t xml:space="preserve">                7</t>
    </r>
    <r>
      <rPr>
        <sz val="12"/>
        <rFont val="宋体"/>
        <family val="3"/>
        <charset val="134"/>
      </rPr>
      <t>、</t>
    </r>
    <r>
      <rPr>
        <sz val="12"/>
        <rFont val="Times New Roman"/>
        <family val="1"/>
      </rPr>
      <t>2028</t>
    </r>
    <r>
      <rPr>
        <sz val="12"/>
        <rFont val="宋体"/>
        <family val="3"/>
        <charset val="134"/>
      </rPr>
      <t>年</t>
    </r>
    <r>
      <rPr>
        <sz val="12"/>
        <rFont val="Times New Roman"/>
        <family val="1"/>
      </rPr>
      <t>1~6</t>
    </r>
    <r>
      <rPr>
        <sz val="12"/>
        <rFont val="宋体"/>
        <family val="3"/>
        <charset val="134"/>
      </rPr>
      <t>月：项目竣工、投产。</t>
    </r>
  </si>
  <si>
    <r>
      <rPr>
        <sz val="12"/>
        <rFont val="宋体"/>
        <family val="3"/>
        <charset val="134"/>
      </rPr>
      <t>日均客流达</t>
    </r>
    <r>
      <rPr>
        <sz val="12"/>
        <rFont val="Times New Roman"/>
        <family val="1"/>
      </rPr>
      <t>2</t>
    </r>
    <r>
      <rPr>
        <sz val="12"/>
        <rFont val="宋体"/>
        <family val="3"/>
        <charset val="134"/>
      </rPr>
      <t>万人，进驻商家品牌</t>
    </r>
    <r>
      <rPr>
        <sz val="12"/>
        <rFont val="Times New Roman"/>
        <family val="1"/>
      </rPr>
      <t>100+</t>
    </r>
    <r>
      <rPr>
        <sz val="12"/>
        <rFont val="宋体"/>
        <family val="3"/>
        <charset val="134"/>
      </rPr>
      <t>，年销售额</t>
    </r>
    <r>
      <rPr>
        <sz val="12"/>
        <rFont val="Times New Roman"/>
        <family val="1"/>
      </rPr>
      <t>2</t>
    </r>
    <r>
      <rPr>
        <sz val="12"/>
        <rFont val="宋体"/>
        <family val="3"/>
        <charset val="134"/>
      </rPr>
      <t>亿元，就业岗位</t>
    </r>
    <r>
      <rPr>
        <sz val="12"/>
        <rFont val="Times New Roman"/>
        <family val="1"/>
      </rPr>
      <t>3000+</t>
    </r>
  </si>
  <si>
    <t>叶晋豪</t>
  </si>
  <si>
    <r>
      <rPr>
        <sz val="12"/>
        <rFont val="宋体"/>
        <family val="3"/>
        <charset val="134"/>
      </rPr>
      <t>计划融合自然、商业、生活、演艺，释放演艺经济、公园经济红利，打造粉丝经济专区，引入户外运动生活方式品牌，引进品质零售、特色餐饮、休闲娱乐等业态，打造</t>
    </r>
    <r>
      <rPr>
        <sz val="12"/>
        <rFont val="Times New Roman"/>
        <family val="1"/>
      </rPr>
      <t>“</t>
    </r>
    <r>
      <rPr>
        <sz val="12"/>
        <rFont val="宋体"/>
        <family val="3"/>
        <charset val="134"/>
      </rPr>
      <t>科学城青年城市理想生活中心</t>
    </r>
    <r>
      <rPr>
        <sz val="12"/>
        <rFont val="Times New Roman"/>
        <family val="1"/>
      </rPr>
      <t>”</t>
    </r>
  </si>
  <si>
    <r>
      <rPr>
        <sz val="12"/>
        <rFont val="宋体"/>
        <family val="3"/>
        <charset val="134"/>
      </rPr>
      <t>第一阶段（</t>
    </r>
    <r>
      <rPr>
        <sz val="12"/>
        <rFont val="Times New Roman"/>
        <family val="1"/>
      </rPr>
      <t>2026</t>
    </r>
    <r>
      <rPr>
        <sz val="12"/>
        <rFont val="宋体"/>
        <family val="3"/>
        <charset val="134"/>
      </rPr>
      <t>年上半年）：核心内容建设与氛围预热</t>
    </r>
    <r>
      <rPr>
        <sz val="12"/>
        <rFont val="Times New Roman"/>
        <family val="1"/>
      </rPr>
      <t xml:space="preserve">
</t>
    </r>
    <r>
      <rPr>
        <sz val="12"/>
        <rFont val="宋体"/>
        <family val="3"/>
        <charset val="134"/>
      </rPr>
      <t>本阶段将重点完成项目核心竞争力的构建。将全力推进区域首店的引进与签约工作，奠定品牌高度；同步启动专属</t>
    </r>
    <r>
      <rPr>
        <sz val="12"/>
        <rFont val="Times New Roman"/>
        <family val="1"/>
      </rPr>
      <t>IP</t>
    </r>
    <r>
      <rPr>
        <sz val="12"/>
        <rFont val="宋体"/>
        <family val="3"/>
        <charset val="134"/>
      </rPr>
      <t>形象的设计与开发，为项目注入独特灵魂；并着手进行商圈公共空间的氛围营造，通过美陈、灯光等元素优化消费环境，为开业积攒初期人气与市场期待。</t>
    </r>
    <r>
      <rPr>
        <sz val="12"/>
        <rFont val="Times New Roman"/>
        <family val="1"/>
      </rPr>
      <t xml:space="preserve">
</t>
    </r>
    <r>
      <rPr>
        <sz val="12"/>
        <rFont val="宋体"/>
        <family val="3"/>
        <charset val="134"/>
      </rPr>
      <t>第二阶段（</t>
    </r>
    <r>
      <rPr>
        <sz val="12"/>
        <rFont val="Times New Roman"/>
        <family val="1"/>
      </rPr>
      <t>2026</t>
    </r>
    <r>
      <rPr>
        <sz val="12"/>
        <rFont val="宋体"/>
        <family val="3"/>
        <charset val="134"/>
      </rPr>
      <t>年下半年）：盛大开业与多维营销引爆</t>
    </r>
    <r>
      <rPr>
        <sz val="12"/>
        <rFont val="Times New Roman"/>
        <family val="1"/>
      </rPr>
      <t xml:space="preserve">
</t>
    </r>
    <r>
      <rPr>
        <sz val="12"/>
        <rFont val="宋体"/>
        <family val="3"/>
        <charset val="134"/>
      </rPr>
      <t>本阶段将聚焦于开业期的全面引爆。将精心策划并执行项目开业系列营销活动，制造全城热点；积极引入演艺经济资源，打造持续性文化盛宴；同时，将首阶段引入的首店、首展资源集中呈现，并结合夜间经济业态，共同构建商旅文体健深度融合的消费新场景，最终实现项目的圆满开业与强势启航。</t>
    </r>
    <r>
      <rPr>
        <sz val="12"/>
        <rFont val="Times New Roman"/>
        <family val="1"/>
      </rPr>
      <t xml:space="preserve">
</t>
    </r>
    <r>
      <rPr>
        <sz val="12"/>
        <rFont val="宋体"/>
        <family val="3"/>
        <charset val="134"/>
      </rPr>
      <t>第三阶段（</t>
    </r>
    <r>
      <rPr>
        <sz val="12"/>
        <rFont val="Times New Roman"/>
        <family val="1"/>
      </rPr>
      <t>2027</t>
    </r>
    <r>
      <rPr>
        <sz val="12"/>
        <rFont val="宋体"/>
        <family val="3"/>
        <charset val="134"/>
      </rPr>
      <t>年上半年）：持续优化消费场景</t>
    </r>
    <r>
      <rPr>
        <sz val="12"/>
        <rFont val="Times New Roman"/>
        <family val="1"/>
      </rPr>
      <t xml:space="preserve">
</t>
    </r>
    <r>
      <rPr>
        <sz val="12"/>
        <rFont val="宋体"/>
        <family val="3"/>
        <charset val="134"/>
      </rPr>
      <t>本阶段将持续优化入驻品牌，谋划主题</t>
    </r>
    <r>
      <rPr>
        <sz val="12"/>
        <rFont val="Times New Roman"/>
        <family val="1"/>
      </rPr>
      <t>IP</t>
    </r>
    <r>
      <rPr>
        <sz val="12"/>
        <rFont val="宋体"/>
        <family val="3"/>
        <charset val="134"/>
      </rPr>
      <t>活动，完善消费场景。</t>
    </r>
  </si>
  <si>
    <r>
      <rPr>
        <sz val="12"/>
        <rFont val="宋体"/>
        <family val="3"/>
        <charset val="134"/>
      </rPr>
      <t>预计将有</t>
    </r>
    <r>
      <rPr>
        <sz val="12"/>
        <rFont val="Times New Roman"/>
        <family val="1"/>
      </rPr>
      <t>90</t>
    </r>
    <r>
      <rPr>
        <sz val="12"/>
        <rFont val="宋体"/>
        <family val="3"/>
        <charset val="134"/>
      </rPr>
      <t>个商家进驻、将引入黄埔区首店</t>
    </r>
    <r>
      <rPr>
        <sz val="12"/>
        <rFont val="Times New Roman"/>
        <family val="1"/>
      </rPr>
      <t>10</t>
    </r>
    <r>
      <rPr>
        <sz val="12"/>
        <rFont val="宋体"/>
        <family val="3"/>
        <charset val="134"/>
      </rPr>
      <t>家，预计项目营收额</t>
    </r>
    <r>
      <rPr>
        <sz val="12"/>
        <rFont val="Times New Roman"/>
        <family val="1"/>
      </rPr>
      <t>2</t>
    </r>
    <r>
      <rPr>
        <sz val="12"/>
        <rFont val="宋体"/>
        <family val="3"/>
        <charset val="134"/>
      </rPr>
      <t>亿元、税收</t>
    </r>
    <r>
      <rPr>
        <sz val="12"/>
        <rFont val="Times New Roman"/>
        <family val="1"/>
      </rPr>
      <t>1700</t>
    </r>
    <r>
      <rPr>
        <sz val="12"/>
        <rFont val="宋体"/>
        <family val="3"/>
        <charset val="134"/>
      </rPr>
      <t>万元、提供就业</t>
    </r>
    <r>
      <rPr>
        <sz val="12"/>
        <rFont val="Times New Roman"/>
        <family val="1"/>
      </rPr>
      <t>1500</t>
    </r>
    <r>
      <rPr>
        <sz val="12"/>
        <rFont val="宋体"/>
        <family val="3"/>
        <charset val="134"/>
      </rPr>
      <t>人。</t>
    </r>
  </si>
  <si>
    <r>
      <rPr>
        <sz val="12"/>
        <rFont val="宋体"/>
        <family val="3"/>
        <charset val="134"/>
      </rPr>
      <t>余欢</t>
    </r>
    <r>
      <rPr>
        <sz val="12"/>
        <rFont val="Times New Roman"/>
        <family val="1"/>
      </rPr>
      <t xml:space="preserve"> </t>
    </r>
  </si>
  <si>
    <r>
      <rPr>
        <sz val="12"/>
        <rFont val="宋体"/>
        <family val="3"/>
        <charset val="134"/>
      </rPr>
      <t>广州黄埔大悦汇</t>
    </r>
  </si>
  <si>
    <r>
      <rPr>
        <sz val="12"/>
        <rFont val="宋体"/>
        <family val="3"/>
        <charset val="134"/>
      </rPr>
      <t>广州市黄埔区科学大道</t>
    </r>
    <r>
      <rPr>
        <sz val="12"/>
        <rFont val="Times New Roman"/>
        <family val="1"/>
      </rPr>
      <t>46</t>
    </r>
    <r>
      <rPr>
        <sz val="12"/>
        <rFont val="宋体"/>
        <family val="3"/>
        <charset val="134"/>
      </rPr>
      <t>号</t>
    </r>
  </si>
  <si>
    <r>
      <rPr>
        <sz val="12"/>
        <rFont val="宋体"/>
        <family val="3"/>
        <charset val="134"/>
      </rPr>
      <t>广州悦丰商业管理有限公司</t>
    </r>
  </si>
  <si>
    <r>
      <rPr>
        <sz val="12"/>
        <rFont val="宋体"/>
        <family val="3"/>
        <charset val="134"/>
      </rPr>
      <t>本项目商业建筑面积约</t>
    </r>
    <r>
      <rPr>
        <sz val="12"/>
        <rFont val="Times New Roman"/>
        <family val="1"/>
      </rPr>
      <t>6</t>
    </r>
    <r>
      <rPr>
        <sz val="12"/>
        <rFont val="宋体"/>
        <family val="3"/>
        <charset val="134"/>
      </rPr>
      <t>万㎡，打造了黄埔区首个裸眼</t>
    </r>
    <r>
      <rPr>
        <sz val="12"/>
        <rFont val="Times New Roman"/>
        <family val="1"/>
      </rPr>
      <t>3D</t>
    </r>
    <r>
      <rPr>
        <sz val="12"/>
        <rFont val="宋体"/>
        <family val="3"/>
        <charset val="134"/>
      </rPr>
      <t>巨幕、近</t>
    </r>
    <r>
      <rPr>
        <sz val="12"/>
        <rFont val="Times New Roman"/>
        <family val="1"/>
      </rPr>
      <t>5000</t>
    </r>
    <r>
      <rPr>
        <sz val="12"/>
        <rFont val="宋体"/>
        <family val="3"/>
        <charset val="134"/>
      </rPr>
      <t>㎡的五大主题公园。项目聚焦</t>
    </r>
    <r>
      <rPr>
        <sz val="12"/>
        <rFont val="Times New Roman"/>
        <family val="1"/>
      </rPr>
      <t>“</t>
    </r>
    <r>
      <rPr>
        <sz val="12"/>
        <rFont val="宋体"/>
        <family val="3"/>
        <charset val="134"/>
      </rPr>
      <t>休憩、社交、生活、品位</t>
    </r>
    <r>
      <rPr>
        <sz val="12"/>
        <rFont val="Times New Roman"/>
        <family val="1"/>
      </rPr>
      <t>”</t>
    </r>
    <r>
      <rPr>
        <sz val="12"/>
        <rFont val="宋体"/>
        <family val="3"/>
        <charset val="134"/>
      </rPr>
      <t>的品牌内涵，以</t>
    </r>
    <r>
      <rPr>
        <sz val="12"/>
        <rFont val="Times New Roman"/>
        <family val="1"/>
      </rPr>
      <t>“</t>
    </r>
    <r>
      <rPr>
        <sz val="12"/>
        <rFont val="宋体"/>
        <family val="3"/>
        <charset val="134"/>
      </rPr>
      <t>得意生活社交场</t>
    </r>
    <r>
      <rPr>
        <sz val="12"/>
        <rFont val="Times New Roman"/>
        <family val="1"/>
      </rPr>
      <t>”</t>
    </r>
    <r>
      <rPr>
        <sz val="12"/>
        <rFont val="宋体"/>
        <family val="3"/>
        <charset val="134"/>
      </rPr>
      <t>为定位，因地制宜地融入广州在地文化，提出</t>
    </r>
    <r>
      <rPr>
        <sz val="12"/>
        <rFont val="Times New Roman"/>
        <family val="1"/>
      </rPr>
      <t>“</t>
    </r>
    <r>
      <rPr>
        <sz val="12"/>
        <rFont val="宋体"/>
        <family val="3"/>
        <charset val="134"/>
      </rPr>
      <t>粤式</t>
    </r>
    <r>
      <rPr>
        <sz val="12"/>
        <rFont val="Times New Roman"/>
        <family val="1"/>
      </rPr>
      <t>+</t>
    </r>
    <r>
      <rPr>
        <sz val="12"/>
        <rFont val="宋体"/>
        <family val="3"/>
        <charset val="134"/>
      </rPr>
      <t>生活</t>
    </r>
    <r>
      <rPr>
        <sz val="12"/>
        <rFont val="Times New Roman"/>
        <family val="1"/>
      </rPr>
      <t>”</t>
    </r>
    <r>
      <rPr>
        <sz val="12"/>
        <rFont val="宋体"/>
        <family val="3"/>
        <charset val="134"/>
      </rPr>
      <t>的概念；并引进涵盖品质餐饮、精品零售、娱乐体验等业态的</t>
    </r>
    <r>
      <rPr>
        <sz val="12"/>
        <rFont val="Times New Roman"/>
        <family val="1"/>
      </rPr>
      <t>30%</t>
    </r>
    <r>
      <rPr>
        <sz val="12"/>
        <rFont val="宋体"/>
        <family val="3"/>
        <charset val="134"/>
      </rPr>
      <t>首店、</t>
    </r>
    <r>
      <rPr>
        <sz val="12"/>
        <rFont val="Times New Roman"/>
        <family val="1"/>
      </rPr>
      <t>8</t>
    </r>
    <r>
      <rPr>
        <sz val="12"/>
        <rFont val="宋体"/>
        <family val="3"/>
        <charset val="134"/>
      </rPr>
      <t>大主力店与次主力店共计</t>
    </r>
    <r>
      <rPr>
        <sz val="12"/>
        <rFont val="Times New Roman"/>
        <family val="1"/>
      </rPr>
      <t>120+</t>
    </r>
    <r>
      <rPr>
        <sz val="12"/>
        <rFont val="宋体"/>
        <family val="3"/>
        <charset val="134"/>
      </rPr>
      <t>品牌。开业至今持续开展有温度的圈层活动，为区域构筑一个兼顾工作以外与生活以内的复合商业新场景。</t>
    </r>
  </si>
  <si>
    <r>
      <rPr>
        <sz val="12"/>
        <rFont val="Times New Roman"/>
        <family val="1"/>
      </rPr>
      <t>2025</t>
    </r>
    <r>
      <rPr>
        <sz val="12"/>
        <rFont val="宋体"/>
        <family val="3"/>
        <charset val="134"/>
      </rPr>
      <t>年</t>
    </r>
    <r>
      <rPr>
        <sz val="12"/>
        <rFont val="Times New Roman"/>
        <family val="1"/>
      </rPr>
      <t>12</t>
    </r>
    <r>
      <rPr>
        <sz val="12"/>
        <rFont val="宋体"/>
        <family val="3"/>
        <charset val="134"/>
      </rPr>
      <t>月</t>
    </r>
    <r>
      <rPr>
        <sz val="12"/>
        <rFont val="Times New Roman"/>
        <family val="1"/>
      </rPr>
      <t>-2026</t>
    </r>
    <r>
      <rPr>
        <sz val="12"/>
        <rFont val="宋体"/>
        <family val="3"/>
        <charset val="134"/>
      </rPr>
      <t>年</t>
    </r>
    <r>
      <rPr>
        <sz val="12"/>
        <rFont val="Times New Roman"/>
        <family val="1"/>
      </rPr>
      <t>6</t>
    </r>
    <r>
      <rPr>
        <sz val="12"/>
        <rFont val="宋体"/>
        <family val="3"/>
        <charset val="134"/>
      </rPr>
      <t>月结合项目定位</t>
    </r>
    <r>
      <rPr>
        <sz val="12"/>
        <rFont val="Times New Roman"/>
        <family val="1"/>
      </rPr>
      <t>“</t>
    </r>
    <r>
      <rPr>
        <sz val="12"/>
        <rFont val="宋体"/>
        <family val="3"/>
        <charset val="134"/>
      </rPr>
      <t>得意生活社交场</t>
    </r>
    <r>
      <rPr>
        <sz val="12"/>
        <rFont val="Times New Roman"/>
        <family val="1"/>
      </rPr>
      <t>”</t>
    </r>
    <r>
      <rPr>
        <sz val="12"/>
        <rFont val="宋体"/>
        <family val="3"/>
        <charset val="134"/>
      </rPr>
      <t>进行特色主题街区调整，引进多家区域首店。</t>
    </r>
    <r>
      <rPr>
        <sz val="12"/>
        <rFont val="Times New Roman"/>
        <family val="1"/>
      </rPr>
      <t xml:space="preserve">
2026</t>
    </r>
    <r>
      <rPr>
        <sz val="12"/>
        <rFont val="宋体"/>
        <family val="3"/>
        <charset val="134"/>
      </rPr>
      <t>年</t>
    </r>
    <r>
      <rPr>
        <sz val="12"/>
        <rFont val="Times New Roman"/>
        <family val="1"/>
      </rPr>
      <t>7</t>
    </r>
    <r>
      <rPr>
        <sz val="12"/>
        <rFont val="宋体"/>
        <family val="3"/>
        <charset val="134"/>
      </rPr>
      <t>月</t>
    </r>
    <r>
      <rPr>
        <sz val="12"/>
        <rFont val="Times New Roman"/>
        <family val="1"/>
      </rPr>
      <t>-2026</t>
    </r>
    <r>
      <rPr>
        <sz val="12"/>
        <rFont val="宋体"/>
        <family val="3"/>
        <charset val="134"/>
      </rPr>
      <t>年</t>
    </r>
    <r>
      <rPr>
        <sz val="12"/>
        <rFont val="Times New Roman"/>
        <family val="1"/>
      </rPr>
      <t>12</t>
    </r>
    <r>
      <rPr>
        <sz val="12"/>
        <rFont val="宋体"/>
        <family val="3"/>
        <charset val="134"/>
      </rPr>
      <t>月结合现有品牌升级区域定制店，概念店，数码旗舰店等引领区域品牌形象升级</t>
    </r>
    <r>
      <rPr>
        <sz val="12"/>
        <rFont val="Times New Roman"/>
        <family val="1"/>
      </rPr>
      <t xml:space="preserve">
2027</t>
    </r>
    <r>
      <rPr>
        <sz val="12"/>
        <rFont val="宋体"/>
        <family val="3"/>
        <charset val="134"/>
      </rPr>
      <t>年</t>
    </r>
    <r>
      <rPr>
        <sz val="12"/>
        <rFont val="Times New Roman"/>
        <family val="1"/>
      </rPr>
      <t>1</t>
    </r>
    <r>
      <rPr>
        <sz val="12"/>
        <rFont val="宋体"/>
        <family val="3"/>
        <charset val="134"/>
      </rPr>
      <t>月</t>
    </r>
    <r>
      <rPr>
        <sz val="12"/>
        <rFont val="Times New Roman"/>
        <family val="1"/>
      </rPr>
      <t>-2027</t>
    </r>
    <r>
      <rPr>
        <sz val="12"/>
        <rFont val="宋体"/>
        <family val="3"/>
        <charset val="134"/>
      </rPr>
      <t>年</t>
    </r>
    <r>
      <rPr>
        <sz val="12"/>
        <rFont val="Times New Roman"/>
        <family val="1"/>
      </rPr>
      <t>6</t>
    </r>
    <r>
      <rPr>
        <sz val="12"/>
        <rFont val="宋体"/>
        <family val="3"/>
        <charset val="134"/>
      </rPr>
      <t>月完善项目品类业态，增加潮玩、潮流服饰、智能终端等业态的补充</t>
    </r>
  </si>
  <si>
    <r>
      <rPr>
        <sz val="12"/>
        <rFont val="Times New Roman"/>
        <family val="1"/>
      </rPr>
      <t>1.</t>
    </r>
    <r>
      <rPr>
        <sz val="12"/>
        <rFont val="宋体"/>
        <family val="3"/>
        <charset val="134"/>
      </rPr>
      <t>区域首店</t>
    </r>
    <r>
      <rPr>
        <sz val="12"/>
        <rFont val="Times New Roman"/>
        <family val="1"/>
      </rPr>
      <t>30</t>
    </r>
    <r>
      <rPr>
        <sz val="12"/>
        <rFont val="宋体"/>
        <family val="3"/>
        <charset val="134"/>
      </rPr>
      <t>余家</t>
    </r>
    <r>
      <rPr>
        <sz val="12"/>
        <rFont val="Times New Roman"/>
        <family val="1"/>
      </rPr>
      <t xml:space="preserve">
2.</t>
    </r>
    <r>
      <rPr>
        <sz val="12"/>
        <rFont val="宋体"/>
        <family val="3"/>
        <charset val="134"/>
      </rPr>
      <t>升级店铺</t>
    </r>
    <r>
      <rPr>
        <sz val="12"/>
        <rFont val="Times New Roman"/>
        <family val="1"/>
      </rPr>
      <t>10</t>
    </r>
    <r>
      <rPr>
        <sz val="12"/>
        <rFont val="宋体"/>
        <family val="3"/>
        <charset val="134"/>
      </rPr>
      <t>余家</t>
    </r>
    <r>
      <rPr>
        <sz val="12"/>
        <rFont val="Times New Roman"/>
        <family val="1"/>
      </rPr>
      <t xml:space="preserve">
3.</t>
    </r>
    <r>
      <rPr>
        <sz val="12"/>
        <rFont val="宋体"/>
        <family val="3"/>
        <charset val="134"/>
      </rPr>
      <t>区域独家主题</t>
    </r>
    <r>
      <rPr>
        <sz val="12"/>
        <rFont val="Times New Roman"/>
        <family val="1"/>
      </rPr>
      <t>IP</t>
    </r>
    <r>
      <rPr>
        <sz val="12"/>
        <rFont val="宋体"/>
        <family val="3"/>
        <charset val="134"/>
      </rPr>
      <t>，</t>
    </r>
    <r>
      <rPr>
        <sz val="12"/>
        <rFont val="Times New Roman"/>
        <family val="1"/>
      </rPr>
      <t>2</t>
    </r>
    <r>
      <rPr>
        <sz val="12"/>
        <rFont val="宋体"/>
        <family val="3"/>
        <charset val="134"/>
      </rPr>
      <t>次</t>
    </r>
  </si>
  <si>
    <t>赵旭</t>
  </si>
  <si>
    <r>
      <rPr>
        <sz val="12"/>
        <rFont val="宋体"/>
        <family val="3"/>
        <charset val="134"/>
      </rPr>
      <t>火村花厅坊</t>
    </r>
    <r>
      <rPr>
        <sz val="12"/>
        <rFont val="Times New Roman"/>
        <family val="1"/>
      </rPr>
      <t>-</t>
    </r>
    <r>
      <rPr>
        <sz val="12"/>
        <rFont val="宋体"/>
        <family val="3"/>
        <charset val="134"/>
      </rPr>
      <t>历史文化古镇改造提升项目</t>
    </r>
  </si>
  <si>
    <r>
      <rPr>
        <sz val="12"/>
        <rFont val="宋体"/>
        <family val="3"/>
        <charset val="134"/>
      </rPr>
      <t>黄埔区云埔街道岗荔街</t>
    </r>
    <r>
      <rPr>
        <sz val="12"/>
        <rFont val="Times New Roman"/>
        <family val="1"/>
      </rPr>
      <t>13</t>
    </r>
    <r>
      <rPr>
        <sz val="12"/>
        <rFont val="宋体"/>
        <family val="3"/>
        <charset val="134"/>
      </rPr>
      <t>号</t>
    </r>
  </si>
  <si>
    <r>
      <rPr>
        <sz val="12"/>
        <rFont val="宋体"/>
        <family val="3"/>
        <charset val="134"/>
      </rPr>
      <t>拟开展古建筑修复与保护、基础设施升级，通过</t>
    </r>
    <r>
      <rPr>
        <sz val="12"/>
        <rFont val="Times New Roman"/>
        <family val="1"/>
      </rPr>
      <t>“</t>
    </r>
    <r>
      <rPr>
        <sz val="12"/>
        <rFont val="宋体"/>
        <family val="3"/>
        <charset val="134"/>
      </rPr>
      <t>历史文脉保护</t>
    </r>
    <r>
      <rPr>
        <sz val="12"/>
        <rFont val="Times New Roman"/>
        <family val="1"/>
      </rPr>
      <t>+</t>
    </r>
    <r>
      <rPr>
        <sz val="12"/>
        <rFont val="宋体"/>
        <family val="3"/>
        <charset val="134"/>
      </rPr>
      <t>消费场景再造</t>
    </r>
    <r>
      <rPr>
        <sz val="12"/>
        <rFont val="Times New Roman"/>
        <family val="1"/>
      </rPr>
      <t>”</t>
    </r>
    <r>
      <rPr>
        <sz val="12"/>
        <rFont val="宋体"/>
        <family val="3"/>
        <charset val="134"/>
      </rPr>
      <t>，实施古建筑活化、商业动线重塑、智慧化基建升级，打造</t>
    </r>
    <r>
      <rPr>
        <sz val="12"/>
        <rFont val="Times New Roman"/>
        <family val="1"/>
      </rPr>
      <t>“</t>
    </r>
    <r>
      <rPr>
        <sz val="12"/>
        <rFont val="宋体"/>
        <family val="3"/>
        <charset val="134"/>
      </rPr>
      <t>文化体验</t>
    </r>
    <r>
      <rPr>
        <sz val="12"/>
        <rFont val="Times New Roman"/>
        <family val="1"/>
      </rPr>
      <t>+</t>
    </r>
    <r>
      <rPr>
        <sz val="12"/>
        <rFont val="宋体"/>
        <family val="3"/>
        <charset val="134"/>
      </rPr>
      <t>品质消费</t>
    </r>
    <r>
      <rPr>
        <sz val="12"/>
        <rFont val="Times New Roman"/>
        <family val="1"/>
      </rPr>
      <t>+</t>
    </r>
    <r>
      <rPr>
        <sz val="12"/>
        <rFont val="宋体"/>
        <family val="3"/>
        <charset val="134"/>
      </rPr>
      <t>智慧服务</t>
    </r>
    <r>
      <rPr>
        <sz val="12"/>
        <rFont val="Times New Roman"/>
        <family val="1"/>
      </rPr>
      <t>”</t>
    </r>
    <r>
      <rPr>
        <sz val="12"/>
        <rFont val="宋体"/>
        <family val="3"/>
        <charset val="134"/>
      </rPr>
      <t>三位一体的商业生态体系。</t>
    </r>
  </si>
  <si>
    <r>
      <rPr>
        <sz val="12"/>
        <rFont val="Times New Roman"/>
        <family val="1"/>
      </rPr>
      <t>2023</t>
    </r>
    <r>
      <rPr>
        <sz val="12"/>
        <rFont val="宋体"/>
        <family val="3"/>
        <charset val="134"/>
      </rPr>
      <t>年</t>
    </r>
    <r>
      <rPr>
        <sz val="12"/>
        <rFont val="Times New Roman"/>
        <family val="1"/>
      </rPr>
      <t>7</t>
    </r>
    <r>
      <rPr>
        <sz val="12"/>
        <rFont val="宋体"/>
        <family val="3"/>
        <charset val="134"/>
      </rPr>
      <t>月</t>
    </r>
    <r>
      <rPr>
        <sz val="12"/>
        <rFont val="Times New Roman"/>
        <family val="1"/>
      </rPr>
      <t>-2026</t>
    </r>
    <r>
      <rPr>
        <sz val="12"/>
        <rFont val="宋体"/>
        <family val="3"/>
        <charset val="134"/>
      </rPr>
      <t>年</t>
    </r>
    <r>
      <rPr>
        <sz val="12"/>
        <rFont val="Times New Roman"/>
        <family val="1"/>
      </rPr>
      <t>4</t>
    </r>
    <r>
      <rPr>
        <sz val="12"/>
        <rFont val="宋体"/>
        <family val="3"/>
        <charset val="134"/>
      </rPr>
      <t>月</t>
    </r>
  </si>
  <si>
    <t>周椰
15818124778</t>
  </si>
  <si>
    <r>
      <rPr>
        <sz val="12"/>
        <rFont val="宋体"/>
        <family val="3"/>
        <charset val="134"/>
      </rPr>
      <t>黄埔区科学城科学大道</t>
    </r>
    <r>
      <rPr>
        <sz val="12"/>
        <rFont val="Times New Roman"/>
        <family val="1"/>
      </rPr>
      <t>193-195</t>
    </r>
    <r>
      <rPr>
        <sz val="12"/>
        <rFont val="宋体"/>
        <family val="3"/>
        <charset val="134"/>
      </rPr>
      <t>号</t>
    </r>
  </si>
  <si>
    <r>
      <rPr>
        <sz val="12"/>
        <rFont val="宋体"/>
        <family val="3"/>
        <charset val="134"/>
      </rPr>
      <t>通过改造，升级自然生态商业空间，构建</t>
    </r>
    <r>
      <rPr>
        <sz val="12"/>
        <rFont val="Times New Roman"/>
        <family val="1"/>
      </rPr>
      <t>“</t>
    </r>
    <r>
      <rPr>
        <sz val="12"/>
        <rFont val="宋体"/>
        <family val="3"/>
        <charset val="134"/>
      </rPr>
      <t>泛文娱</t>
    </r>
    <r>
      <rPr>
        <sz val="12"/>
        <rFont val="Times New Roman"/>
        <family val="1"/>
      </rPr>
      <t>”</t>
    </r>
    <r>
      <rPr>
        <sz val="12"/>
        <rFont val="宋体"/>
        <family val="3"/>
        <charset val="134"/>
      </rPr>
      <t>共情文化艺术复合场景、</t>
    </r>
    <r>
      <rPr>
        <sz val="12"/>
        <rFont val="Times New Roman"/>
        <family val="1"/>
      </rPr>
      <t>“</t>
    </r>
    <r>
      <rPr>
        <sz val="12"/>
        <rFont val="宋体"/>
        <family val="3"/>
        <charset val="134"/>
      </rPr>
      <t>泛运动</t>
    </r>
    <r>
      <rPr>
        <sz val="12"/>
        <rFont val="Times New Roman"/>
        <family val="1"/>
      </rPr>
      <t>”</t>
    </r>
    <r>
      <rPr>
        <sz val="12"/>
        <rFont val="宋体"/>
        <family val="3"/>
        <charset val="134"/>
      </rPr>
      <t>感官互动体验场景及户外广场等三大场景，打造区域首个非标公园式商业综合体。</t>
    </r>
  </si>
  <si>
    <r>
      <rPr>
        <sz val="12"/>
        <rFont val="Times New Roman"/>
        <family val="1"/>
      </rPr>
      <t>2025</t>
    </r>
    <r>
      <rPr>
        <sz val="12"/>
        <rFont val="宋体"/>
        <family val="3"/>
        <charset val="134"/>
      </rPr>
      <t>年下半年：全力推进区域首店的招引工作，引入</t>
    </r>
    <r>
      <rPr>
        <sz val="12"/>
        <rFont val="Times New Roman"/>
        <family val="1"/>
      </rPr>
      <t>livehouse</t>
    </r>
    <r>
      <rPr>
        <sz val="12"/>
        <rFont val="宋体"/>
        <family val="3"/>
        <charset val="134"/>
      </rPr>
      <t>等文娱业态，打造商旅文体健融合消费新场景，完善项目招商储客。</t>
    </r>
    <r>
      <rPr>
        <sz val="12"/>
        <rFont val="Times New Roman"/>
        <family val="1"/>
      </rPr>
      <t xml:space="preserve">
2026</t>
    </r>
    <r>
      <rPr>
        <sz val="12"/>
        <rFont val="宋体"/>
        <family val="3"/>
        <charset val="134"/>
      </rPr>
      <t>年上半年：推动项目全面开业，举办主题</t>
    </r>
    <r>
      <rPr>
        <sz val="12"/>
        <rFont val="Times New Roman"/>
        <family val="1"/>
      </rPr>
      <t>IP</t>
    </r>
    <r>
      <rPr>
        <sz val="12"/>
        <rFont val="宋体"/>
        <family val="3"/>
        <charset val="134"/>
      </rPr>
      <t>促销活动，提升消费氛围。</t>
    </r>
  </si>
  <si>
    <r>
      <rPr>
        <sz val="12"/>
        <rFont val="宋体"/>
        <family val="3"/>
        <charset val="134"/>
      </rPr>
      <t>项目预计商业铺数</t>
    </r>
    <r>
      <rPr>
        <sz val="12"/>
        <rFont val="Times New Roman"/>
        <family val="1"/>
      </rPr>
      <t>134</t>
    </r>
    <r>
      <rPr>
        <sz val="12"/>
        <rFont val="宋体"/>
        <family val="3"/>
        <charset val="134"/>
      </rPr>
      <t>个，预计引入首店</t>
    </r>
    <r>
      <rPr>
        <sz val="12"/>
        <rFont val="Times New Roman"/>
        <family val="1"/>
      </rPr>
      <t>40</t>
    </r>
    <r>
      <rPr>
        <sz val="12"/>
        <rFont val="宋体"/>
        <family val="3"/>
        <charset val="134"/>
      </rPr>
      <t>个，场内预计年营收达</t>
    </r>
    <r>
      <rPr>
        <sz val="12"/>
        <rFont val="Times New Roman"/>
        <family val="1"/>
      </rPr>
      <t>5</t>
    </r>
    <r>
      <rPr>
        <sz val="12"/>
        <rFont val="宋体"/>
        <family val="3"/>
        <charset val="134"/>
      </rPr>
      <t>亿元，综合税收约</t>
    </r>
    <r>
      <rPr>
        <sz val="12"/>
        <rFont val="Times New Roman"/>
        <family val="1"/>
      </rPr>
      <t>1000-2000</t>
    </r>
    <r>
      <rPr>
        <sz val="12"/>
        <rFont val="宋体"/>
        <family val="3"/>
        <charset val="134"/>
      </rPr>
      <t>万元，提供就业岗位</t>
    </r>
    <r>
      <rPr>
        <sz val="12"/>
        <rFont val="Times New Roman"/>
        <family val="1"/>
      </rPr>
      <t>1100</t>
    </r>
    <r>
      <rPr>
        <sz val="12"/>
        <rFont val="宋体"/>
        <family val="3"/>
        <charset val="134"/>
      </rPr>
      <t>个。</t>
    </r>
  </si>
  <si>
    <r>
      <rPr>
        <sz val="12"/>
        <rFont val="宋体"/>
        <family val="3"/>
        <charset val="134"/>
      </rPr>
      <t>唐维</t>
    </r>
    <r>
      <rPr>
        <sz val="12"/>
        <rFont val="Times New Roman"/>
        <family val="1"/>
      </rPr>
      <t xml:space="preserve">
13632486127</t>
    </r>
  </si>
  <si>
    <r>
      <rPr>
        <sz val="12"/>
        <rFont val="宋体"/>
        <family val="3"/>
        <charset val="134"/>
      </rPr>
      <t>西区红酒文化街</t>
    </r>
  </si>
  <si>
    <r>
      <rPr>
        <sz val="12"/>
        <rFont val="宋体"/>
        <family val="3"/>
        <charset val="134"/>
      </rPr>
      <t>广保大道</t>
    </r>
  </si>
  <si>
    <r>
      <rPr>
        <sz val="12"/>
        <rFont val="宋体"/>
        <family val="3"/>
        <charset val="134"/>
      </rPr>
      <t>广州开投品时尚商业运营有限公司</t>
    </r>
  </si>
  <si>
    <r>
      <rPr>
        <sz val="12"/>
        <rFont val="宋体"/>
        <family val="3"/>
        <charset val="134"/>
      </rPr>
      <t>西区红酒文化街是西区新地标全业态特色文化街区。位于广州综保区外、保税区内，是西区扶胥十景之一，于</t>
    </r>
    <r>
      <rPr>
        <sz val="12"/>
        <rFont val="Times New Roman"/>
        <family val="1"/>
      </rPr>
      <t>1994</t>
    </r>
    <r>
      <rPr>
        <sz val="12"/>
        <rFont val="宋体"/>
        <family val="3"/>
        <charset val="134"/>
      </rPr>
      <t>年开发兴建，全长约</t>
    </r>
    <r>
      <rPr>
        <sz val="12"/>
        <rFont val="Times New Roman"/>
        <family val="1"/>
      </rPr>
      <t>1</t>
    </r>
    <r>
      <rPr>
        <sz val="12"/>
        <rFont val="宋体"/>
        <family val="3"/>
        <charset val="134"/>
      </rPr>
      <t>公里，建筑面积约</t>
    </r>
    <r>
      <rPr>
        <sz val="12"/>
        <rFont val="Times New Roman"/>
        <family val="1"/>
      </rPr>
      <t>7</t>
    </r>
    <r>
      <rPr>
        <sz val="12"/>
        <rFont val="宋体"/>
        <family val="3"/>
        <charset val="134"/>
      </rPr>
      <t>万平方米，拥有着浓厚的历史文化底蕴。作为西区新地标，开投</t>
    </r>
    <r>
      <rPr>
        <sz val="12"/>
        <rFont val="Times New Roman"/>
        <family val="1"/>
      </rPr>
      <t>·</t>
    </r>
    <r>
      <rPr>
        <sz val="12"/>
        <rFont val="宋体"/>
        <family val="3"/>
        <charset val="134"/>
      </rPr>
      <t>智尚产业空间集美食、潮玩、休闲、购物等多元生活为一体，是一条充满</t>
    </r>
    <r>
      <rPr>
        <sz val="12"/>
        <rFont val="Times New Roman"/>
        <family val="1"/>
      </rPr>
      <t>“</t>
    </r>
    <r>
      <rPr>
        <sz val="12"/>
        <rFont val="宋体"/>
        <family val="3"/>
        <charset val="134"/>
      </rPr>
      <t>公园</t>
    </r>
    <r>
      <rPr>
        <sz val="12"/>
        <rFont val="Times New Roman"/>
        <family val="1"/>
      </rPr>
      <t>+”</t>
    </r>
    <r>
      <rPr>
        <sz val="12"/>
        <rFont val="宋体"/>
        <family val="3"/>
        <charset val="134"/>
      </rPr>
      <t>气质的商业街区，为人们提供休闲娱乐、文化旅游、品鉴消费的一站式全新体验。在</t>
    </r>
    <r>
      <rPr>
        <sz val="12"/>
        <rFont val="Times New Roman"/>
        <family val="1"/>
      </rPr>
      <t>2025</t>
    </r>
    <r>
      <rPr>
        <sz val="12"/>
        <rFont val="宋体"/>
        <family val="3"/>
        <charset val="134"/>
      </rPr>
      <t>年西区红酒文化街迎来品牌升级新篇章，成功引入多元化优质商户，既有遇见小面、边城小粉等特色餐饮品牌，也有煲仔正、碧海渔村等地方风味代表，更包含芷溏屋等精致生活方式店铺，并且新能源汽车领军品牌比亚迪入驻，标志着街区业态实现</t>
    </r>
    <r>
      <rPr>
        <sz val="12"/>
        <rFont val="Times New Roman"/>
        <family val="1"/>
      </rPr>
      <t>“</t>
    </r>
    <r>
      <rPr>
        <sz val="12"/>
        <rFont val="宋体"/>
        <family val="3"/>
        <charset val="134"/>
      </rPr>
      <t>餐饮</t>
    </r>
    <r>
      <rPr>
        <sz val="12"/>
        <rFont val="Times New Roman"/>
        <family val="1"/>
      </rPr>
      <t>+</t>
    </r>
    <r>
      <rPr>
        <sz val="12"/>
        <rFont val="宋体"/>
        <family val="3"/>
        <charset val="134"/>
      </rPr>
      <t>零售</t>
    </r>
    <r>
      <rPr>
        <sz val="12"/>
        <rFont val="Times New Roman"/>
        <family val="1"/>
      </rPr>
      <t>+</t>
    </r>
    <r>
      <rPr>
        <sz val="12"/>
        <rFont val="宋体"/>
        <family val="3"/>
        <charset val="134"/>
      </rPr>
      <t>科技</t>
    </r>
    <r>
      <rPr>
        <sz val="12"/>
        <rFont val="Times New Roman"/>
        <family val="1"/>
      </rPr>
      <t>”</t>
    </r>
    <r>
      <rPr>
        <sz val="12"/>
        <rFont val="宋体"/>
        <family val="3"/>
        <charset val="134"/>
      </rPr>
      <t>的跨界融合新格局。</t>
    </r>
  </si>
  <si>
    <r>
      <rPr>
        <sz val="12"/>
        <rFont val="Times New Roman"/>
        <family val="1"/>
      </rPr>
      <t xml:space="preserve">
2025</t>
    </r>
    <r>
      <rPr>
        <sz val="12"/>
        <rFont val="宋体"/>
        <family val="3"/>
        <charset val="134"/>
      </rPr>
      <t>年下半年：三期改造：建筑立面改造</t>
    </r>
    <r>
      <rPr>
        <sz val="12"/>
        <rFont val="Times New Roman"/>
        <family val="1"/>
      </rPr>
      <t>(</t>
    </r>
    <r>
      <rPr>
        <sz val="12"/>
        <rFont val="宋体"/>
        <family val="3"/>
        <charset val="134"/>
      </rPr>
      <t>沿街面</t>
    </r>
    <r>
      <rPr>
        <sz val="12"/>
        <rFont val="Times New Roman"/>
        <family val="1"/>
      </rPr>
      <t>)</t>
    </r>
    <r>
      <rPr>
        <sz val="12"/>
        <rFont val="宋体"/>
        <family val="3"/>
        <charset val="134"/>
      </rPr>
      <t>、建筑立面改造</t>
    </r>
    <r>
      <rPr>
        <sz val="12"/>
        <rFont val="Times New Roman"/>
        <family val="1"/>
      </rPr>
      <t>(</t>
    </r>
    <r>
      <rPr>
        <sz val="12"/>
        <rFont val="宋体"/>
        <family val="3"/>
        <charset val="134"/>
      </rPr>
      <t>背街面</t>
    </r>
    <r>
      <rPr>
        <sz val="12"/>
        <rFont val="Times New Roman"/>
        <family val="1"/>
      </rPr>
      <t>)</t>
    </r>
    <r>
      <rPr>
        <sz val="12"/>
        <rFont val="宋体"/>
        <family val="3"/>
        <charset val="134"/>
      </rPr>
      <t>、建筑泛光工程、建筑局部空间功能改造、屋面防水及装饰改造、</t>
    </r>
    <r>
      <rPr>
        <sz val="12"/>
        <rFont val="Times New Roman"/>
        <family val="1"/>
      </rPr>
      <t xml:space="preserve">
</t>
    </r>
    <r>
      <rPr>
        <sz val="12"/>
        <rFont val="宋体"/>
        <family val="3"/>
        <charset val="134"/>
      </rPr>
      <t>公共空间机电改造工程、消防系统升级改造、</t>
    </r>
    <r>
      <rPr>
        <sz val="12"/>
        <rFont val="Times New Roman"/>
        <family val="1"/>
      </rPr>
      <t xml:space="preserve">
</t>
    </r>
    <r>
      <rPr>
        <sz val="12"/>
        <rFont val="宋体"/>
        <family val="3"/>
        <charset val="134"/>
      </rPr>
      <t>导视系统。</t>
    </r>
    <r>
      <rPr>
        <sz val="12"/>
        <rFont val="Times New Roman"/>
        <family val="1"/>
      </rPr>
      <t xml:space="preserve">
2026</t>
    </r>
    <r>
      <rPr>
        <sz val="12"/>
        <rFont val="宋体"/>
        <family val="3"/>
        <charset val="134"/>
      </rPr>
      <t>年上半年：景观设施改造：人行道绿化带树池桌椅改造工程、广保大道南段口袋公园改造工程、保盈大道与广保大道交汇处中心绿化带改造、工程红酒街人行天桥</t>
    </r>
    <r>
      <rPr>
        <sz val="12"/>
        <rFont val="Times New Roman"/>
        <family val="1"/>
      </rPr>
      <t>(</t>
    </r>
    <r>
      <rPr>
        <sz val="12"/>
        <rFont val="宋体"/>
        <family val="3"/>
        <charset val="134"/>
      </rPr>
      <t>平台</t>
    </r>
    <r>
      <rPr>
        <sz val="12"/>
        <rFont val="Times New Roman"/>
        <family val="1"/>
      </rPr>
      <t>)</t>
    </r>
    <r>
      <rPr>
        <sz val="12"/>
        <rFont val="宋体"/>
        <family val="3"/>
        <charset val="134"/>
      </rPr>
      <t>改造工程、青年路口大门改造工程、创意斑马线改造（已完成）。</t>
    </r>
    <r>
      <rPr>
        <sz val="12"/>
        <rFont val="Times New Roman"/>
        <family val="1"/>
      </rPr>
      <t xml:space="preserve">
2026</t>
    </r>
    <r>
      <rPr>
        <sz val="12"/>
        <rFont val="宋体"/>
        <family val="3"/>
        <charset val="134"/>
      </rPr>
      <t>年下半年：景观设施改造：人行道绿化带树池桌椅改造工程。</t>
    </r>
  </si>
  <si>
    <r>
      <rPr>
        <sz val="12"/>
        <rFont val="Times New Roman"/>
        <family val="1"/>
      </rPr>
      <t xml:space="preserve">
(</t>
    </r>
    <r>
      <rPr>
        <sz val="12"/>
        <rFont val="宋体"/>
        <family val="3"/>
        <charset val="134"/>
      </rPr>
      <t>一</t>
    </r>
    <r>
      <rPr>
        <sz val="12"/>
        <rFont val="Times New Roman"/>
        <family val="1"/>
      </rPr>
      <t>)</t>
    </r>
    <r>
      <rPr>
        <sz val="12"/>
        <rFont val="宋体"/>
        <family val="3"/>
        <charset val="134"/>
      </rPr>
      <t>举办特色主题商业活动、促销活动</t>
    </r>
    <r>
      <rPr>
        <sz val="12"/>
        <rFont val="Times New Roman"/>
        <family val="1"/>
      </rPr>
      <t>10</t>
    </r>
    <r>
      <rPr>
        <sz val="12"/>
        <rFont val="宋体"/>
        <family val="3"/>
        <charset val="134"/>
      </rPr>
      <t>场</t>
    </r>
    <r>
      <rPr>
        <sz val="12"/>
        <rFont val="Times New Roman"/>
        <family val="1"/>
      </rPr>
      <t>(</t>
    </r>
    <r>
      <rPr>
        <sz val="12"/>
        <rFont val="宋体"/>
        <family val="3"/>
        <charset val="134"/>
      </rPr>
      <t>含</t>
    </r>
    <r>
      <rPr>
        <sz val="12"/>
        <rFont val="Times New Roman"/>
        <family val="1"/>
      </rPr>
      <t>)</t>
    </r>
    <r>
      <rPr>
        <sz val="12"/>
        <rFont val="宋体"/>
        <family val="3"/>
        <charset val="134"/>
      </rPr>
      <t>以上。</t>
    </r>
    <r>
      <rPr>
        <sz val="12"/>
        <rFont val="Times New Roman"/>
        <family val="1"/>
      </rPr>
      <t xml:space="preserve">
(</t>
    </r>
    <r>
      <rPr>
        <sz val="12"/>
        <rFont val="宋体"/>
        <family val="3"/>
        <charset val="134"/>
      </rPr>
      <t>二</t>
    </r>
    <r>
      <rPr>
        <sz val="12"/>
        <rFont val="Times New Roman"/>
        <family val="1"/>
      </rPr>
      <t>)</t>
    </r>
    <r>
      <rPr>
        <sz val="12"/>
        <rFont val="宋体"/>
        <family val="3"/>
        <charset val="134"/>
      </rPr>
      <t>在西区红酒文化街范围内招商新开业门店总数超</t>
    </r>
    <r>
      <rPr>
        <sz val="12"/>
        <rFont val="Times New Roman"/>
        <family val="1"/>
      </rPr>
      <t>50</t>
    </r>
    <r>
      <rPr>
        <sz val="12"/>
        <rFont val="宋体"/>
        <family val="3"/>
        <charset val="134"/>
      </rPr>
      <t>家，升级店铺</t>
    </r>
    <r>
      <rPr>
        <sz val="12"/>
        <rFont val="Times New Roman"/>
        <family val="1"/>
      </rPr>
      <t>10</t>
    </r>
    <r>
      <rPr>
        <sz val="12"/>
        <rFont val="宋体"/>
        <family val="3"/>
        <charset val="134"/>
      </rPr>
      <t>家。</t>
    </r>
  </si>
  <si>
    <r>
      <rPr>
        <sz val="12"/>
        <rFont val="宋体"/>
        <family val="3"/>
        <charset val="134"/>
      </rPr>
      <t>陈捷聪</t>
    </r>
    <r>
      <rPr>
        <sz val="12"/>
        <rFont val="Times New Roman"/>
        <family val="1"/>
      </rPr>
      <t>18588817248</t>
    </r>
  </si>
  <si>
    <r>
      <rPr>
        <sz val="12"/>
        <rFont val="宋体"/>
        <family val="3"/>
        <charset val="134"/>
      </rPr>
      <t>广州九龙湖悦榕庄酒店</t>
    </r>
  </si>
  <si>
    <r>
      <rPr>
        <sz val="12"/>
        <rFont val="宋体"/>
        <family val="3"/>
        <charset val="134"/>
      </rPr>
      <t>黄埔区知识大道</t>
    </r>
    <r>
      <rPr>
        <sz val="12"/>
        <rFont val="Times New Roman"/>
        <family val="1"/>
      </rPr>
      <t>888</t>
    </r>
    <r>
      <rPr>
        <sz val="12"/>
        <rFont val="宋体"/>
        <family val="3"/>
        <charset val="134"/>
      </rPr>
      <t>号，知识城九龙湖北侧</t>
    </r>
  </si>
  <si>
    <r>
      <rPr>
        <sz val="12"/>
        <rFont val="宋体"/>
        <family val="3"/>
        <charset val="134"/>
      </rPr>
      <t>广州开投创智荟投资开发公司</t>
    </r>
  </si>
  <si>
    <r>
      <rPr>
        <sz val="12"/>
        <rFont val="Times New Roman"/>
        <family val="1"/>
      </rPr>
      <t>2023</t>
    </r>
    <r>
      <rPr>
        <sz val="12"/>
        <rFont val="宋体"/>
        <family val="3"/>
        <charset val="134"/>
      </rPr>
      <t>年</t>
    </r>
    <r>
      <rPr>
        <sz val="12"/>
        <rFont val="Times New Roman"/>
        <family val="1"/>
      </rPr>
      <t>1</t>
    </r>
    <r>
      <rPr>
        <sz val="12"/>
        <rFont val="宋体"/>
        <family val="3"/>
        <charset val="134"/>
      </rPr>
      <t>月</t>
    </r>
  </si>
  <si>
    <r>
      <rPr>
        <sz val="12"/>
        <rFont val="宋体"/>
        <family val="3"/>
        <charset val="134"/>
      </rPr>
      <t>计划</t>
    </r>
    <r>
      <rPr>
        <sz val="12"/>
        <rFont val="Times New Roman"/>
        <family val="1"/>
      </rPr>
      <t>2026</t>
    </r>
    <r>
      <rPr>
        <sz val="12"/>
        <rFont val="宋体"/>
        <family val="3"/>
        <charset val="134"/>
      </rPr>
      <t>年</t>
    </r>
    <r>
      <rPr>
        <sz val="12"/>
        <rFont val="Times New Roman"/>
        <family val="1"/>
      </rPr>
      <t>3</t>
    </r>
    <r>
      <rPr>
        <sz val="12"/>
        <rFont val="宋体"/>
        <family val="3"/>
        <charset val="134"/>
      </rPr>
      <t>月</t>
    </r>
    <r>
      <rPr>
        <sz val="12"/>
        <rFont val="Times New Roman"/>
        <family val="1"/>
      </rPr>
      <t>30</t>
    </r>
    <r>
      <rPr>
        <sz val="12"/>
        <rFont val="宋体"/>
        <family val="3"/>
        <charset val="134"/>
      </rPr>
      <t>日竣备</t>
    </r>
  </si>
  <si>
    <r>
      <rPr>
        <sz val="12"/>
        <rFont val="宋体"/>
        <family val="3"/>
        <charset val="134"/>
      </rPr>
      <t>广州九龙湖悦榕庄酒店坐落于中新广州知识城环九龙湖总部核心经济带，酒店设计巧妙融合广州市花木棉与新加坡国花胡姬花的元素，象征两地文化的交融共荣。建筑面积约</t>
    </r>
    <r>
      <rPr>
        <sz val="12"/>
        <rFont val="Times New Roman"/>
        <family val="1"/>
      </rPr>
      <t>3.1</t>
    </r>
    <r>
      <rPr>
        <sz val="12"/>
        <rFont val="宋体"/>
        <family val="3"/>
        <charset val="134"/>
      </rPr>
      <t>万平方米，设有</t>
    </r>
    <r>
      <rPr>
        <sz val="12"/>
        <rFont val="Times New Roman"/>
        <family val="1"/>
      </rPr>
      <t>147</t>
    </r>
    <r>
      <rPr>
        <sz val="12"/>
        <rFont val="宋体"/>
        <family val="3"/>
        <charset val="134"/>
      </rPr>
      <t>间客房、多间主题餐厅与露天酒吧、</t>
    </r>
    <r>
      <rPr>
        <sz val="12"/>
        <rFont val="Times New Roman"/>
        <family val="1"/>
      </rPr>
      <t>SPA</t>
    </r>
    <r>
      <rPr>
        <sz val="12"/>
        <rFont val="宋体"/>
        <family val="3"/>
        <charset val="134"/>
      </rPr>
      <t>水疗中心、宴会会议设施及健身俱乐部等高端配套，致力于打造集住宿、餐饮、休闲、文化体验、生活方式于一体的奢旅目的地。</t>
    </r>
  </si>
  <si>
    <r>
      <rPr>
        <sz val="12"/>
        <rFont val="Times New Roman"/>
        <family val="1"/>
      </rPr>
      <t>2025</t>
    </r>
    <r>
      <rPr>
        <sz val="12"/>
        <rFont val="宋体"/>
        <family val="3"/>
        <charset val="134"/>
      </rPr>
      <t>年下半年，完成酒店运营物资采购清单、招标清单编制，</t>
    </r>
    <r>
      <rPr>
        <sz val="12"/>
        <rFont val="Times New Roman"/>
        <family val="1"/>
      </rPr>
      <t xml:space="preserve">
</t>
    </r>
    <r>
      <rPr>
        <sz val="12"/>
        <rFont val="宋体"/>
        <family val="3"/>
        <charset val="134"/>
      </rPr>
      <t>完成开业预算报批。</t>
    </r>
    <r>
      <rPr>
        <sz val="12"/>
        <rFont val="Times New Roman"/>
        <family val="1"/>
      </rPr>
      <t xml:space="preserve">
2026</t>
    </r>
    <r>
      <rPr>
        <sz val="12"/>
        <rFont val="宋体"/>
        <family val="3"/>
        <charset val="134"/>
      </rPr>
      <t>年上半年，运营物资陆续到货，酒店正式移交接收并进行开荒，完成相关证照办理，进行酒店试营业。</t>
    </r>
    <r>
      <rPr>
        <sz val="12"/>
        <rFont val="Times New Roman"/>
        <family val="1"/>
      </rPr>
      <t xml:space="preserve">
2026</t>
    </r>
    <r>
      <rPr>
        <sz val="12"/>
        <rFont val="宋体"/>
        <family val="3"/>
        <charset val="134"/>
      </rPr>
      <t>年下半年，酒店正式开业。</t>
    </r>
  </si>
  <si>
    <r>
      <rPr>
        <b/>
        <sz val="12"/>
        <rFont val="宋体"/>
        <family val="3"/>
        <charset val="134"/>
      </rPr>
      <t>稳定就业及人才发展</t>
    </r>
    <r>
      <rPr>
        <sz val="12"/>
        <rFont val="宋体"/>
        <family val="3"/>
        <charset val="134"/>
      </rPr>
      <t>：预计提供</t>
    </r>
    <r>
      <rPr>
        <sz val="12"/>
        <rFont val="Times New Roman"/>
        <family val="1"/>
      </rPr>
      <t>200</t>
    </r>
    <r>
      <rPr>
        <sz val="12"/>
        <rFont val="宋体"/>
        <family val="3"/>
        <charset val="134"/>
      </rPr>
      <t>个长期稳定岗位，提供年度培训计划，提高在职员工综合素质；</t>
    </r>
    <r>
      <rPr>
        <sz val="12"/>
        <rFont val="Times New Roman"/>
        <family val="1"/>
      </rPr>
      <t xml:space="preserve">
</t>
    </r>
    <r>
      <rPr>
        <b/>
        <sz val="12"/>
        <rFont val="宋体"/>
        <family val="3"/>
        <charset val="134"/>
      </rPr>
      <t>拉动产业链与区域经济</t>
    </r>
    <r>
      <rPr>
        <sz val="12"/>
        <rFont val="宋体"/>
        <family val="3"/>
        <charset val="134"/>
      </rPr>
      <t>：本地采购可带动本地农业、手工业等发展，将本地产品纳入高端供应链库；通过采购、外包服务（布草洗涤、绿植租摆）等扶持周边中小企业成长；</t>
    </r>
    <r>
      <rPr>
        <sz val="12"/>
        <rFont val="Times New Roman"/>
        <family val="1"/>
      </rPr>
      <t xml:space="preserve">
</t>
    </r>
    <r>
      <rPr>
        <b/>
        <sz val="12"/>
        <rFont val="宋体"/>
        <family val="3"/>
        <charset val="134"/>
      </rPr>
      <t>文化传承与推广</t>
    </r>
    <r>
      <rPr>
        <sz val="12"/>
        <rFont val="宋体"/>
        <family val="3"/>
        <charset val="134"/>
      </rPr>
      <t>：酒店设计与装饰中，使用本地文化元素，进一步与本土文化融合，打造地方文化展示窗口；</t>
    </r>
    <r>
      <rPr>
        <sz val="12"/>
        <rFont val="Times New Roman"/>
        <family val="1"/>
      </rPr>
      <t xml:space="preserve">
</t>
    </r>
    <r>
      <rPr>
        <b/>
        <sz val="12"/>
        <rFont val="宋体"/>
        <family val="3"/>
        <charset val="134"/>
      </rPr>
      <t>区域形象与旅游升级：</t>
    </r>
    <r>
      <rPr>
        <sz val="12"/>
        <rFont val="宋体"/>
        <family val="3"/>
        <charset val="134"/>
      </rPr>
      <t>作为广州首家新加坡高端品牌度假酒店，进一步提高区域知名度，吸引高消费能力客群，带动区域产业配套升级；</t>
    </r>
    <r>
      <rPr>
        <b/>
        <sz val="12"/>
        <rFont val="Times New Roman"/>
        <family val="1"/>
      </rPr>
      <t xml:space="preserve">
</t>
    </r>
    <r>
      <rPr>
        <b/>
        <sz val="12"/>
        <rFont val="宋体"/>
        <family val="3"/>
        <charset val="134"/>
      </rPr>
      <t>税收贡献</t>
    </r>
    <r>
      <rPr>
        <sz val="12"/>
        <rFont val="宋体"/>
        <family val="3"/>
        <charset val="134"/>
      </rPr>
      <t>：为地方财政持续做出贡献，以微薄之力推进区域民生和基础设施建设。</t>
    </r>
  </si>
  <si>
    <r>
      <rPr>
        <sz val="12"/>
        <rFont val="宋体"/>
        <family val="3"/>
        <charset val="134"/>
      </rPr>
      <t>叶致祥</t>
    </r>
    <r>
      <rPr>
        <sz val="12"/>
        <rFont val="Times New Roman"/>
        <family val="1"/>
      </rPr>
      <t xml:space="preserve">
13631443867</t>
    </r>
  </si>
  <si>
    <r>
      <rPr>
        <sz val="12"/>
        <rFont val="宋体"/>
        <family val="3"/>
        <charset val="134"/>
      </rPr>
      <t>城市即时零售基础设施网络建设项目</t>
    </r>
    <r>
      <rPr>
        <sz val="12"/>
        <rFont val="Times New Roman"/>
        <family val="1"/>
      </rPr>
      <t>-</t>
    </r>
    <r>
      <rPr>
        <sz val="12"/>
        <rFont val="宋体"/>
        <family val="3"/>
        <charset val="134"/>
      </rPr>
      <t>小象超市</t>
    </r>
  </si>
  <si>
    <r>
      <rPr>
        <sz val="12"/>
        <rFont val="宋体"/>
        <family val="3"/>
        <charset val="134"/>
      </rPr>
      <t>广州市黄埔区开创大道</t>
    </r>
    <r>
      <rPr>
        <sz val="12"/>
        <rFont val="Times New Roman"/>
        <family val="1"/>
      </rPr>
      <t>1136</t>
    </r>
    <r>
      <rPr>
        <sz val="12"/>
        <rFont val="宋体"/>
        <family val="3"/>
        <charset val="134"/>
      </rPr>
      <t>号</t>
    </r>
    <r>
      <rPr>
        <sz val="12"/>
        <rFont val="Times New Roman"/>
        <family val="1"/>
      </rPr>
      <t xml:space="preserve">103 </t>
    </r>
    <r>
      <rPr>
        <sz val="12"/>
        <rFont val="宋体"/>
        <family val="3"/>
        <charset val="134"/>
      </rPr>
      <t>房</t>
    </r>
  </si>
  <si>
    <r>
      <rPr>
        <sz val="12"/>
        <rFont val="宋体"/>
        <family val="3"/>
        <charset val="134"/>
      </rPr>
      <t>项目将在广州市新建及升级</t>
    </r>
    <r>
      <rPr>
        <sz val="12"/>
        <rFont val="Times New Roman"/>
        <family val="1"/>
      </rPr>
      <t xml:space="preserve"> 150</t>
    </r>
    <r>
      <rPr>
        <sz val="12"/>
        <rFont val="宋体"/>
        <family val="3"/>
        <charset val="134"/>
      </rPr>
      <t>个分布式前置仓，同步引入自动化分拣与温控技术，强化仓储环节的履约效率与货品保鲜能力；开发并升级智慧调度系统，打通仓储、配送与消费者之间的信息壁垒，实现各环节数据实时协同，推动供应链整体智能化运转；从现有核心城区服务网络出发，向南沙、增城等外围重点区域延伸，扩大服务辐射范围，进一步提升全市范围内服务的均衡性与可及性。功能上重点构建</t>
    </r>
    <r>
      <rPr>
        <sz val="12"/>
        <rFont val="Times New Roman"/>
        <family val="1"/>
      </rPr>
      <t xml:space="preserve"> “30 </t>
    </r>
    <r>
      <rPr>
        <sz val="12"/>
        <rFont val="宋体"/>
        <family val="3"/>
        <charset val="134"/>
      </rPr>
      <t>分钟万物到家</t>
    </r>
    <r>
      <rPr>
        <sz val="12"/>
        <rFont val="Times New Roman"/>
        <family val="1"/>
      </rPr>
      <t xml:space="preserve">” </t>
    </r>
    <r>
      <rPr>
        <sz val="12"/>
        <rFont val="宋体"/>
        <family val="3"/>
        <charset val="134"/>
      </rPr>
      <t>即时服务场景，有效满足市民应急采购、家庭日常补给等即时性消费需求，大幅缩短购物等待时长；拓展商圈服务半径，打破传统商超在营业时间与物理空间上的限制，解锁夜间消费、临时需求补给等新场景，持续激发城市消费增量市场；同时，项目还将提升城市零售基础设施水平，在完善民生服务功能的过程中创造就业岗位，并精准覆盖</t>
    </r>
    <r>
      <rPr>
        <sz val="12"/>
        <rFont val="Times New Roman"/>
        <family val="1"/>
      </rPr>
      <t xml:space="preserve"> “</t>
    </r>
    <r>
      <rPr>
        <sz val="12"/>
        <rFont val="宋体"/>
        <family val="3"/>
        <charset val="134"/>
      </rPr>
      <t>一老一小</t>
    </r>
    <r>
      <rPr>
        <sz val="12"/>
        <rFont val="Times New Roman"/>
        <family val="1"/>
      </rPr>
      <t xml:space="preserve">” </t>
    </r>
    <r>
      <rPr>
        <sz val="12"/>
        <rFont val="宋体"/>
        <family val="3"/>
        <charset val="134"/>
      </rPr>
      <t>等特殊群体需求，成为</t>
    </r>
    <r>
      <rPr>
        <sz val="12"/>
        <rFont val="Times New Roman"/>
        <family val="1"/>
      </rPr>
      <t xml:space="preserve"> “</t>
    </r>
    <r>
      <rPr>
        <sz val="12"/>
        <rFont val="宋体"/>
        <family val="3"/>
        <charset val="134"/>
      </rPr>
      <t>一刻钟便民生活圈</t>
    </r>
    <r>
      <rPr>
        <sz val="12"/>
        <rFont val="Times New Roman"/>
        <family val="1"/>
      </rPr>
      <t xml:space="preserve">” </t>
    </r>
    <r>
      <rPr>
        <sz val="12"/>
        <rFont val="宋体"/>
        <family val="3"/>
        <charset val="134"/>
      </rPr>
      <t>的关键数字化核心组件。</t>
    </r>
    <r>
      <rPr>
        <sz val="12"/>
        <rFont val="Times New Roman"/>
        <family val="1"/>
      </rPr>
      <t>"</t>
    </r>
  </si>
  <si>
    <r>
      <rPr>
        <sz val="12"/>
        <rFont val="Times New Roman"/>
        <family val="1"/>
      </rPr>
      <t>2024</t>
    </r>
    <r>
      <rPr>
        <sz val="12"/>
        <rFont val="宋体"/>
        <family val="3"/>
        <charset val="134"/>
      </rPr>
      <t>年</t>
    </r>
    <r>
      <rPr>
        <sz val="12"/>
        <rFont val="Times New Roman"/>
        <family val="1"/>
      </rPr>
      <t>1</t>
    </r>
    <r>
      <rPr>
        <sz val="12"/>
        <rFont val="宋体"/>
        <family val="3"/>
        <charset val="134"/>
      </rPr>
      <t>月</t>
    </r>
    <r>
      <rPr>
        <sz val="12"/>
        <rFont val="Times New Roman"/>
        <family val="1"/>
      </rPr>
      <t>-2027</t>
    </r>
    <r>
      <rPr>
        <sz val="12"/>
        <rFont val="宋体"/>
        <family val="3"/>
        <charset val="134"/>
      </rPr>
      <t>年</t>
    </r>
    <r>
      <rPr>
        <sz val="12"/>
        <rFont val="Times New Roman"/>
        <family val="1"/>
      </rPr>
      <t>9</t>
    </r>
    <r>
      <rPr>
        <sz val="12"/>
        <rFont val="宋体"/>
        <family val="3"/>
        <charset val="134"/>
      </rPr>
      <t>月</t>
    </r>
  </si>
  <si>
    <r>
      <rPr>
        <sz val="12"/>
        <rFont val="Times New Roman"/>
        <family val="1"/>
      </rPr>
      <t>1.</t>
    </r>
    <r>
      <rPr>
        <sz val="12"/>
        <rFont val="宋体"/>
        <family val="3"/>
        <charset val="134"/>
      </rPr>
      <t>项目建设完成后，预计年营业收入达到</t>
    </r>
    <r>
      <rPr>
        <sz val="12"/>
        <rFont val="Times New Roman"/>
        <family val="1"/>
      </rPr>
      <t>60</t>
    </r>
    <r>
      <rPr>
        <sz val="12"/>
        <rFont val="宋体"/>
        <family val="3"/>
        <charset val="134"/>
      </rPr>
      <t>亿。</t>
    </r>
    <r>
      <rPr>
        <sz val="12"/>
        <rFont val="Times New Roman"/>
        <family val="1"/>
      </rPr>
      <t xml:space="preserve">
2.</t>
    </r>
    <r>
      <rPr>
        <sz val="12"/>
        <rFont val="宋体"/>
        <family val="3"/>
        <charset val="134"/>
      </rPr>
      <t>直接间接带动</t>
    </r>
    <r>
      <rPr>
        <sz val="12"/>
        <rFont val="Times New Roman"/>
        <family val="1"/>
      </rPr>
      <t>2000</t>
    </r>
    <r>
      <rPr>
        <sz val="12"/>
        <rFont val="宋体"/>
        <family val="3"/>
        <charset val="134"/>
      </rPr>
      <t>人就业。</t>
    </r>
    <r>
      <rPr>
        <sz val="12"/>
        <rFont val="Times New Roman"/>
        <family val="1"/>
      </rPr>
      <t xml:space="preserve">
3.</t>
    </r>
    <r>
      <rPr>
        <sz val="12"/>
        <rFont val="宋体"/>
        <family val="3"/>
        <charset val="134"/>
      </rPr>
      <t>创新多元化服务拓展消费场景，并兼顾生活必需品流通保供的重要作用，为市民提供优质生鲜商品即时达服务。</t>
    </r>
    <r>
      <rPr>
        <sz val="12"/>
        <rFont val="Times New Roman"/>
        <family val="1"/>
      </rPr>
      <t xml:space="preserve">
4.</t>
    </r>
    <r>
      <rPr>
        <sz val="12"/>
        <rFont val="宋体"/>
        <family val="3"/>
        <charset val="134"/>
      </rPr>
      <t>项目期内在全市社区建设不少于</t>
    </r>
    <r>
      <rPr>
        <sz val="12"/>
        <rFont val="Times New Roman"/>
        <family val="1"/>
      </rPr>
      <t>10</t>
    </r>
    <r>
      <rPr>
        <sz val="12"/>
        <rFont val="宋体"/>
        <family val="3"/>
        <charset val="134"/>
      </rPr>
      <t>个社区首发服务站。</t>
    </r>
    <r>
      <rPr>
        <sz val="12"/>
        <rFont val="Times New Roman"/>
        <family val="1"/>
      </rPr>
      <t xml:space="preserve">
5.</t>
    </r>
    <r>
      <rPr>
        <sz val="12"/>
        <rFont val="宋体"/>
        <family val="3"/>
        <charset val="134"/>
      </rPr>
      <t>打造</t>
    </r>
    <r>
      <rPr>
        <sz val="12"/>
        <rFont val="Times New Roman"/>
        <family val="1"/>
      </rPr>
      <t>“</t>
    </r>
    <r>
      <rPr>
        <sz val="12"/>
        <rFont val="宋体"/>
        <family val="3"/>
        <charset val="134"/>
      </rPr>
      <t>严选</t>
    </r>
    <r>
      <rPr>
        <sz val="12"/>
        <rFont val="Times New Roman"/>
        <family val="1"/>
      </rPr>
      <t>”“</t>
    </r>
    <r>
      <rPr>
        <sz val="12"/>
        <rFont val="宋体"/>
        <family val="3"/>
        <charset val="134"/>
      </rPr>
      <t>小象独家</t>
    </r>
    <r>
      <rPr>
        <sz val="12"/>
        <rFont val="Times New Roman"/>
        <family val="1"/>
      </rPr>
      <t>“</t>
    </r>
    <r>
      <rPr>
        <sz val="12"/>
        <rFont val="宋体"/>
        <family val="3"/>
        <charset val="134"/>
      </rPr>
      <t>等首发品牌和独家特色商品。</t>
    </r>
    <r>
      <rPr>
        <sz val="12"/>
        <rFont val="Times New Roman"/>
        <family val="1"/>
      </rPr>
      <t>"</t>
    </r>
  </si>
  <si>
    <r>
      <rPr>
        <sz val="12"/>
        <rFont val="宋体"/>
        <family val="3"/>
        <charset val="134"/>
      </rPr>
      <t>黄雪姣</t>
    </r>
    <r>
      <rPr>
        <sz val="12"/>
        <rFont val="Times New Roman"/>
        <family val="1"/>
      </rPr>
      <t>19933330069</t>
    </r>
  </si>
  <si>
    <r>
      <rPr>
        <sz val="12"/>
        <rFont val="宋体"/>
        <family val="3"/>
        <charset val="134"/>
      </rPr>
      <t>谷雨雨亭</t>
    </r>
  </si>
  <si>
    <r>
      <rPr>
        <sz val="12"/>
        <rFont val="宋体"/>
        <family val="3"/>
        <charset val="134"/>
      </rPr>
      <t>北京路广百百货</t>
    </r>
  </si>
  <si>
    <r>
      <rPr>
        <sz val="12"/>
        <rFont val="宋体"/>
        <family val="3"/>
        <charset val="134"/>
      </rPr>
      <t>广州谷雨化妆品销售有限公司</t>
    </r>
  </si>
  <si>
    <r>
      <rPr>
        <sz val="12"/>
        <rFont val="宋体"/>
        <family val="3"/>
        <charset val="134"/>
      </rPr>
      <t>作为广州高端商业零售标杆的广百百货北京路店，即将迎来国货护肤品牌谷雨全国首家形象店的盛大入驻。</t>
    </r>
    <r>
      <rPr>
        <sz val="12"/>
        <rFont val="Times New Roman"/>
        <family val="1"/>
      </rPr>
      <t>2025</t>
    </r>
    <r>
      <rPr>
        <sz val="12"/>
        <rFont val="宋体"/>
        <family val="3"/>
        <charset val="134"/>
      </rPr>
      <t>年</t>
    </r>
    <r>
      <rPr>
        <sz val="12"/>
        <rFont val="Times New Roman"/>
        <family val="1"/>
      </rPr>
      <t>7</t>
    </r>
    <r>
      <rPr>
        <sz val="12"/>
        <rFont val="宋体"/>
        <family val="3"/>
        <charset val="134"/>
      </rPr>
      <t>月</t>
    </r>
    <r>
      <rPr>
        <sz val="12"/>
        <rFont val="Times New Roman"/>
        <family val="1"/>
      </rPr>
      <t>16</t>
    </r>
    <r>
      <rPr>
        <sz val="12"/>
        <rFont val="宋体"/>
        <family val="3"/>
        <charset val="134"/>
      </rPr>
      <t>日，双方共同打造</t>
    </r>
    <r>
      <rPr>
        <sz val="12"/>
        <rFont val="Times New Roman"/>
        <family val="1"/>
      </rPr>
      <t>"</t>
    </r>
    <r>
      <rPr>
        <sz val="12"/>
        <rFont val="宋体"/>
        <family val="3"/>
        <charset val="134"/>
      </rPr>
      <t>雨亭</t>
    </r>
    <r>
      <rPr>
        <sz val="12"/>
        <rFont val="Times New Roman"/>
        <family val="1"/>
      </rPr>
      <t>"</t>
    </r>
    <r>
      <rPr>
        <sz val="12"/>
        <rFont val="宋体"/>
        <family val="3"/>
        <charset val="134"/>
      </rPr>
      <t>主题快闪店，将传统岭南文化与中式科学护肤体验巧妙融合。此次合作不仅是一次品牌与商业零售的深度联动，更是一次文化与科技融合的创新实践。</t>
    </r>
    <r>
      <rPr>
        <sz val="12"/>
        <rFont val="Times New Roman"/>
        <family val="1"/>
      </rPr>
      <t xml:space="preserve">
</t>
    </r>
    <r>
      <rPr>
        <sz val="12"/>
        <rFont val="宋体"/>
        <family val="3"/>
        <charset val="134"/>
      </rPr>
      <t>以中国传统</t>
    </r>
    <r>
      <rPr>
        <sz val="12"/>
        <rFont val="Times New Roman"/>
        <family val="1"/>
      </rPr>
      <t>“</t>
    </r>
    <r>
      <rPr>
        <sz val="12"/>
        <rFont val="宋体"/>
        <family val="3"/>
        <charset val="134"/>
      </rPr>
      <t>二十四节气文化</t>
    </r>
    <r>
      <rPr>
        <sz val="12"/>
        <rFont val="Times New Roman"/>
        <family val="1"/>
      </rPr>
      <t>”</t>
    </r>
    <r>
      <rPr>
        <sz val="12"/>
        <rFont val="宋体"/>
        <family val="3"/>
        <charset val="134"/>
      </rPr>
      <t>为灵感，谷雨打造了</t>
    </r>
    <r>
      <rPr>
        <sz val="12"/>
        <rFont val="Times New Roman"/>
        <family val="1"/>
      </rPr>
      <t>“</t>
    </r>
    <r>
      <rPr>
        <sz val="12"/>
        <rFont val="宋体"/>
        <family val="3"/>
        <charset val="134"/>
      </rPr>
      <t>雨亭</t>
    </r>
    <r>
      <rPr>
        <sz val="12"/>
        <rFont val="Times New Roman"/>
        <family val="1"/>
      </rPr>
      <t>”</t>
    </r>
    <r>
      <rPr>
        <sz val="12"/>
        <rFont val="宋体"/>
        <family val="3"/>
        <charset val="134"/>
      </rPr>
      <t>主题快闪空间，巧妙融合岭南建筑美学与现代科技体验，为消费者呈现一场</t>
    </r>
    <r>
      <rPr>
        <sz val="12"/>
        <rFont val="Times New Roman"/>
        <family val="1"/>
      </rPr>
      <t>“</t>
    </r>
    <r>
      <rPr>
        <sz val="12"/>
        <rFont val="宋体"/>
        <family val="3"/>
        <charset val="134"/>
      </rPr>
      <t>五感焕肤茶会</t>
    </r>
    <r>
      <rPr>
        <sz val="12"/>
        <rFont val="Times New Roman"/>
        <family val="1"/>
      </rPr>
      <t>”</t>
    </r>
    <r>
      <rPr>
        <sz val="12"/>
        <rFont val="宋体"/>
        <family val="3"/>
        <charset val="134"/>
      </rPr>
      <t>的沉浸式品牌体验。首发活动的创新亮点在于将中国传统文化与现代科技护肤理念深度融合，通过</t>
    </r>
    <r>
      <rPr>
        <sz val="12"/>
        <rFont val="Times New Roman"/>
        <family val="1"/>
      </rPr>
      <t>“</t>
    </r>
    <r>
      <rPr>
        <sz val="12"/>
        <rFont val="宋体"/>
        <family val="3"/>
        <charset val="134"/>
      </rPr>
      <t>中式美学</t>
    </r>
    <r>
      <rPr>
        <sz val="12"/>
        <rFont val="Times New Roman"/>
        <family val="1"/>
      </rPr>
      <t>+</t>
    </r>
    <r>
      <rPr>
        <sz val="12"/>
        <rFont val="宋体"/>
        <family val="3"/>
        <charset val="134"/>
      </rPr>
      <t>科学护肤</t>
    </r>
    <r>
      <rPr>
        <sz val="12"/>
        <rFont val="Times New Roman"/>
        <family val="1"/>
      </rPr>
      <t>”</t>
    </r>
    <r>
      <rPr>
        <sz val="12"/>
        <rFont val="宋体"/>
        <family val="3"/>
        <charset val="134"/>
      </rPr>
      <t>的品牌主张，构建一个充满文化温度与科技质感的消费场景。</t>
    </r>
  </si>
  <si>
    <r>
      <rPr>
        <sz val="12"/>
        <color theme="1"/>
        <rFont val="宋体"/>
        <family val="3"/>
        <charset val="134"/>
      </rPr>
      <t>广百</t>
    </r>
    <r>
      <rPr>
        <sz val="12"/>
        <color theme="1"/>
        <rFont val="Times New Roman"/>
        <family val="1"/>
      </rPr>
      <t>xm&amp;m’S</t>
    </r>
  </si>
  <si>
    <r>
      <rPr>
        <sz val="12"/>
        <rFont val="宋体"/>
        <family val="3"/>
        <charset val="134"/>
      </rPr>
      <t>广州市越秀区西湖路</t>
    </r>
    <r>
      <rPr>
        <sz val="12"/>
        <rFont val="Times New Roman"/>
        <family val="1"/>
      </rPr>
      <t>12</t>
    </r>
    <r>
      <rPr>
        <sz val="12"/>
        <rFont val="宋体"/>
        <family val="3"/>
        <charset val="134"/>
      </rPr>
      <t>号</t>
    </r>
  </si>
  <si>
    <r>
      <rPr>
        <sz val="12"/>
        <rFont val="宋体"/>
        <family val="3"/>
        <charset val="134"/>
      </rPr>
      <t>优质消费资源与知名</t>
    </r>
    <r>
      <rPr>
        <sz val="12"/>
        <rFont val="Times New Roman"/>
        <family val="1"/>
      </rPr>
      <t>IP</t>
    </r>
    <r>
      <rPr>
        <sz val="12"/>
        <rFont val="宋体"/>
        <family val="3"/>
        <charset val="134"/>
      </rPr>
      <t>跨界联名</t>
    </r>
  </si>
  <si>
    <r>
      <rPr>
        <sz val="12"/>
        <color theme="1"/>
        <rFont val="Times New Roman"/>
        <family val="1"/>
      </rPr>
      <t>2025</t>
    </r>
    <r>
      <rPr>
        <sz val="12"/>
        <color theme="1"/>
        <rFont val="宋体"/>
        <family val="3"/>
        <charset val="134"/>
      </rPr>
      <t>年</t>
    </r>
    <r>
      <rPr>
        <sz val="12"/>
        <color theme="1"/>
        <rFont val="Times New Roman"/>
        <family val="1"/>
      </rPr>
      <t>9</t>
    </r>
    <r>
      <rPr>
        <sz val="12"/>
        <color theme="1"/>
        <rFont val="宋体"/>
        <family val="3"/>
        <charset val="134"/>
      </rPr>
      <t>月</t>
    </r>
  </si>
  <si>
    <r>
      <rPr>
        <sz val="12"/>
        <color theme="1"/>
        <rFont val="宋体"/>
        <family val="3"/>
        <charset val="134"/>
      </rPr>
      <t>广百股份全力开拓优质消费资源，引进知名</t>
    </r>
    <r>
      <rPr>
        <sz val="12"/>
        <color theme="1"/>
        <rFont val="Times New Roman"/>
        <family val="1"/>
      </rPr>
      <t>IP m&amp;m’s</t>
    </r>
    <r>
      <rPr>
        <sz val="12"/>
        <color theme="1"/>
        <rFont val="宋体"/>
        <family val="3"/>
        <charset val="134"/>
      </rPr>
      <t>跨界联名合作。</t>
    </r>
    <r>
      <rPr>
        <sz val="12"/>
        <color theme="1"/>
        <rFont val="Times New Roman"/>
        <family val="1"/>
      </rPr>
      <t>m&amp;m's</t>
    </r>
    <r>
      <rPr>
        <sz val="12"/>
        <color theme="1"/>
        <rFont val="宋体"/>
        <family val="3"/>
        <charset val="134"/>
      </rPr>
      <t>体验店是玛氏公司在中国推出的一个特色项目，旨在通过沉浸式体验拉近品牌与消费者的距离。体验店设计注重鲜明的品牌形象和互动性，店铺选址通常在人流密集的旅游景点。作为全球排名第一的巧克力品牌，</t>
    </r>
    <r>
      <rPr>
        <sz val="12"/>
        <color theme="1"/>
        <rFont val="Times New Roman"/>
        <family val="1"/>
      </rPr>
      <t>m&amp;m's</t>
    </r>
    <r>
      <rPr>
        <sz val="12"/>
        <color theme="1"/>
        <rFont val="宋体"/>
        <family val="3"/>
        <charset val="134"/>
      </rPr>
      <t>有着丰富的产品线和广泛的受众基础。目前，</t>
    </r>
    <r>
      <rPr>
        <sz val="12"/>
        <color theme="1"/>
        <rFont val="Times New Roman"/>
        <family val="1"/>
      </rPr>
      <t>m&amp;m's</t>
    </r>
    <r>
      <rPr>
        <sz val="12"/>
        <color theme="1"/>
        <rFont val="宋体"/>
        <family val="3"/>
        <charset val="134"/>
      </rPr>
      <t>体验店已在全球多个城市开设，包括上海，成为玛氏公司在中国及全球市场的重要品牌推广和销售渠道。店内拥有超长的巧克力墙，提供多种口味和颜色的</t>
    </r>
    <r>
      <rPr>
        <sz val="12"/>
        <color theme="1"/>
        <rFont val="Times New Roman"/>
        <family val="1"/>
      </rPr>
      <t>m&amp;m's</t>
    </r>
    <r>
      <rPr>
        <sz val="12"/>
        <color theme="1"/>
        <rFont val="宋体"/>
        <family val="3"/>
        <charset val="134"/>
      </rPr>
      <t>巧克力豆，还有丰富的周边商品，是一家结合购物与文化体验的巧克力主题乐园。</t>
    </r>
  </si>
  <si>
    <r>
      <rPr>
        <sz val="12"/>
        <color theme="1"/>
        <rFont val="Times New Roman"/>
        <family val="1"/>
      </rPr>
      <t>2026</t>
    </r>
    <r>
      <rPr>
        <sz val="12"/>
        <color theme="1"/>
        <rFont val="宋体"/>
        <family val="3"/>
        <charset val="134"/>
      </rPr>
      <t>年</t>
    </r>
    <r>
      <rPr>
        <sz val="12"/>
        <color theme="1"/>
        <rFont val="Times New Roman"/>
        <family val="1"/>
      </rPr>
      <t>1-4</t>
    </r>
    <r>
      <rPr>
        <sz val="12"/>
        <color theme="1"/>
        <rFont val="宋体"/>
        <family val="3"/>
        <charset val="134"/>
      </rPr>
      <t>月装修，</t>
    </r>
    <r>
      <rPr>
        <sz val="12"/>
        <color theme="1"/>
        <rFont val="Times New Roman"/>
        <family val="1"/>
      </rPr>
      <t>2026</t>
    </r>
    <r>
      <rPr>
        <sz val="12"/>
        <color theme="1"/>
        <rFont val="宋体"/>
        <family val="3"/>
        <charset val="134"/>
      </rPr>
      <t>年五一开业</t>
    </r>
  </si>
  <si>
    <r>
      <rPr>
        <sz val="12"/>
        <color theme="1"/>
        <rFont val="宋体"/>
        <family val="3"/>
        <charset val="134"/>
      </rPr>
      <t>首年目标：</t>
    </r>
    <r>
      <rPr>
        <sz val="12"/>
        <color theme="1"/>
        <rFont val="Times New Roman"/>
        <family val="1"/>
      </rPr>
      <t>1</t>
    </r>
    <r>
      <rPr>
        <sz val="12"/>
        <color theme="1"/>
        <rFont val="宋体"/>
        <family val="3"/>
        <charset val="134"/>
      </rPr>
      <t>亿</t>
    </r>
    <r>
      <rPr>
        <sz val="12"/>
        <color theme="1"/>
        <rFont val="Times New Roman"/>
        <family val="1"/>
      </rPr>
      <t>/</t>
    </r>
    <r>
      <rPr>
        <sz val="12"/>
        <color theme="1"/>
        <rFont val="宋体"/>
        <family val="3"/>
        <charset val="134"/>
      </rPr>
      <t>年</t>
    </r>
  </si>
  <si>
    <r>
      <rPr>
        <sz val="12"/>
        <rFont val="宋体"/>
        <family val="3"/>
        <charset val="134"/>
      </rPr>
      <t>广州市越秀区流花路</t>
    </r>
    <r>
      <rPr>
        <sz val="12"/>
        <rFont val="Times New Roman"/>
        <family val="1"/>
      </rPr>
      <t>122</t>
    </r>
    <r>
      <rPr>
        <sz val="12"/>
        <rFont val="宋体"/>
        <family val="3"/>
        <charset val="134"/>
      </rPr>
      <t>号中国大酒店</t>
    </r>
  </si>
  <si>
    <r>
      <rPr>
        <sz val="12"/>
        <rFont val="Times New Roman"/>
        <family val="1"/>
      </rPr>
      <t>2020</t>
    </r>
    <r>
      <rPr>
        <sz val="12"/>
        <rFont val="宋体"/>
        <family val="3"/>
        <charset val="134"/>
      </rPr>
      <t>年</t>
    </r>
  </si>
  <si>
    <t>每年进行</t>
  </si>
  <si>
    <r>
      <rPr>
        <sz val="12"/>
        <rFont val="宋体"/>
        <family val="3"/>
        <charset val="134"/>
      </rPr>
      <t>传承创新擦亮</t>
    </r>
    <r>
      <rPr>
        <sz val="12"/>
        <rFont val="Times New Roman"/>
        <family val="1"/>
      </rPr>
      <t>“</t>
    </r>
    <r>
      <rPr>
        <sz val="12"/>
        <rFont val="宋体"/>
        <family val="3"/>
        <charset val="134"/>
      </rPr>
      <t>食在广州</t>
    </r>
    <r>
      <rPr>
        <sz val="12"/>
        <rFont val="Times New Roman"/>
        <family val="1"/>
      </rPr>
      <t>”</t>
    </r>
    <r>
      <rPr>
        <sz val="12"/>
        <rFont val="宋体"/>
        <family val="3"/>
        <charset val="134"/>
      </rPr>
      <t>名片，与广州博物馆联合打造</t>
    </r>
    <r>
      <rPr>
        <sz val="12"/>
        <rFont val="Times New Roman"/>
        <family val="1"/>
      </rPr>
      <t>“</t>
    </r>
    <r>
      <rPr>
        <sz val="12"/>
        <rFont val="宋体"/>
        <family val="3"/>
        <charset val="134"/>
      </rPr>
      <t>消失的名菜</t>
    </r>
    <r>
      <rPr>
        <sz val="12"/>
        <rFont val="Times New Roman"/>
        <family val="1"/>
      </rPr>
      <t>”</t>
    </r>
    <r>
      <rPr>
        <sz val="12"/>
        <rFont val="宋体"/>
        <family val="3"/>
        <charset val="134"/>
      </rPr>
      <t>品牌，成为传播岭南餐饮文化的独家</t>
    </r>
    <r>
      <rPr>
        <sz val="12"/>
        <rFont val="Times New Roman"/>
        <family val="1"/>
      </rPr>
      <t>IP</t>
    </r>
    <r>
      <rPr>
        <sz val="12"/>
        <rFont val="宋体"/>
        <family val="3"/>
        <charset val="134"/>
      </rPr>
      <t>，推出</t>
    </r>
    <r>
      <rPr>
        <sz val="12"/>
        <rFont val="Times New Roman"/>
        <family val="1"/>
      </rPr>
      <t>“</t>
    </r>
    <r>
      <rPr>
        <sz val="12"/>
        <rFont val="宋体"/>
        <family val="3"/>
        <charset val="134"/>
      </rPr>
      <t>消失的名菜</t>
    </r>
    <r>
      <rPr>
        <sz val="12"/>
        <rFont val="Times New Roman"/>
        <family val="1"/>
      </rPr>
      <t>”“</t>
    </r>
    <r>
      <rPr>
        <sz val="12"/>
        <rFont val="宋体"/>
        <family val="3"/>
        <charset val="134"/>
      </rPr>
      <t>消失的点心</t>
    </r>
    <r>
      <rPr>
        <sz val="12"/>
        <rFont val="Times New Roman"/>
        <family val="1"/>
      </rPr>
      <t>”</t>
    </r>
    <r>
      <rPr>
        <sz val="12"/>
        <rFont val="宋体"/>
        <family val="3"/>
        <charset val="134"/>
      </rPr>
      <t>等老字号新品，结合多元场景（如诗会</t>
    </r>
    <r>
      <rPr>
        <sz val="12"/>
        <rFont val="Times New Roman"/>
        <family val="1"/>
      </rPr>
      <t>+</t>
    </r>
    <r>
      <rPr>
        <sz val="12"/>
        <rFont val="宋体"/>
        <family val="3"/>
        <charset val="134"/>
      </rPr>
      <t>美食、博物馆</t>
    </r>
    <r>
      <rPr>
        <sz val="12"/>
        <rFont val="Times New Roman"/>
        <family val="1"/>
      </rPr>
      <t>+</t>
    </r>
    <r>
      <rPr>
        <sz val="12"/>
        <rFont val="宋体"/>
        <family val="3"/>
        <charset val="134"/>
      </rPr>
      <t>美食等）提升消费体验。</t>
    </r>
    <r>
      <rPr>
        <sz val="12"/>
        <rFont val="Times New Roman"/>
        <family val="1"/>
      </rPr>
      <t>“</t>
    </r>
    <r>
      <rPr>
        <sz val="12"/>
        <rFont val="宋体"/>
        <family val="3"/>
        <charset val="134"/>
      </rPr>
      <t>消失的名菜</t>
    </r>
    <r>
      <rPr>
        <sz val="12"/>
        <rFont val="Times New Roman"/>
        <family val="1"/>
      </rPr>
      <t>”</t>
    </r>
    <r>
      <rPr>
        <sz val="12"/>
        <rFont val="宋体"/>
        <family val="3"/>
        <charset val="134"/>
      </rPr>
      <t>项目亮相香港</t>
    </r>
    <r>
      <rPr>
        <sz val="12"/>
        <rFont val="Times New Roman"/>
        <family val="1"/>
      </rPr>
      <t>K11 MUSEA“</t>
    </r>
    <r>
      <rPr>
        <sz val="12"/>
        <rFont val="宋体"/>
        <family val="3"/>
        <charset val="134"/>
      </rPr>
      <t>卧游无界：中国工艺与当代艺术</t>
    </r>
    <r>
      <rPr>
        <sz val="12"/>
        <rFont val="Times New Roman"/>
        <family val="1"/>
      </rPr>
      <t>”</t>
    </r>
    <r>
      <rPr>
        <sz val="12"/>
        <rFont val="宋体"/>
        <family val="3"/>
        <charset val="134"/>
      </rPr>
      <t>展览，远赴塞尔维亚参加</t>
    </r>
    <r>
      <rPr>
        <sz val="12"/>
        <rFont val="Times New Roman"/>
        <family val="1"/>
      </rPr>
      <t>“</t>
    </r>
    <r>
      <rPr>
        <sz val="12"/>
        <rFont val="宋体"/>
        <family val="3"/>
        <charset val="134"/>
      </rPr>
      <t>花开广州，盛放世界</t>
    </r>
    <r>
      <rPr>
        <sz val="12"/>
        <rFont val="Times New Roman"/>
        <family val="1"/>
      </rPr>
      <t>”</t>
    </r>
    <r>
      <rPr>
        <sz val="12"/>
        <rFont val="宋体"/>
        <family val="3"/>
        <charset val="134"/>
      </rPr>
      <t>广州文旅推介会，与成都西藏饭店共同启幕</t>
    </r>
    <r>
      <rPr>
        <sz val="12"/>
        <rFont val="Times New Roman"/>
        <family val="1"/>
      </rPr>
      <t>“</t>
    </r>
    <r>
      <rPr>
        <sz val="12"/>
        <rFont val="宋体"/>
        <family val="3"/>
        <charset val="134"/>
      </rPr>
      <t>岭南印象</t>
    </r>
    <r>
      <rPr>
        <sz val="12"/>
        <rFont val="Times New Roman"/>
        <family val="1"/>
      </rPr>
      <t xml:space="preserve"> </t>
    </r>
    <r>
      <rPr>
        <sz val="12"/>
        <rFont val="宋体"/>
        <family val="3"/>
        <charset val="134"/>
      </rPr>
      <t>广州美食节</t>
    </r>
    <r>
      <rPr>
        <sz val="12"/>
        <rFont val="Times New Roman"/>
        <family val="1"/>
      </rPr>
      <t>”</t>
    </r>
    <r>
      <rPr>
        <sz val="12"/>
        <rFont val="宋体"/>
        <family val="3"/>
        <charset val="134"/>
      </rPr>
      <t>等，成为跨地域文化交流品牌</t>
    </r>
  </si>
  <si>
    <r>
      <rPr>
        <sz val="12"/>
        <rFont val="Times New Roman"/>
        <family val="1"/>
      </rPr>
      <t>1.2025</t>
    </r>
    <r>
      <rPr>
        <sz val="12"/>
        <rFont val="宋体"/>
        <family val="3"/>
        <charset val="134"/>
      </rPr>
      <t>年上半年：完成消失的名菜第五季菜式选拔及宣传</t>
    </r>
    <r>
      <rPr>
        <sz val="12"/>
        <rFont val="Times New Roman"/>
        <family val="1"/>
      </rPr>
      <t xml:space="preserve">
2.2025</t>
    </r>
    <r>
      <rPr>
        <sz val="12"/>
        <rFont val="宋体"/>
        <family val="3"/>
        <charset val="134"/>
      </rPr>
      <t>年下半年：实现第五季发布并首推航空餐食；</t>
    </r>
    <r>
      <rPr>
        <sz val="12"/>
        <rFont val="Times New Roman"/>
        <family val="1"/>
      </rPr>
      <t xml:space="preserve">
3.2026</t>
    </r>
    <r>
      <rPr>
        <sz val="12"/>
        <rFont val="宋体"/>
        <family val="3"/>
        <charset val="134"/>
      </rPr>
      <t>年上半年：创新研发消失的名菜系列；</t>
    </r>
    <r>
      <rPr>
        <sz val="12"/>
        <rFont val="Times New Roman"/>
        <family val="1"/>
      </rPr>
      <t xml:space="preserve">
4.2026</t>
    </r>
    <r>
      <rPr>
        <sz val="12"/>
        <rFont val="宋体"/>
        <family val="3"/>
        <charset val="134"/>
      </rPr>
      <t>年下半年：深化跨界合作，打造新消费体验场景。</t>
    </r>
  </si>
  <si>
    <r>
      <rPr>
        <sz val="12"/>
        <rFont val="宋体"/>
        <family val="3"/>
        <charset val="134"/>
      </rPr>
      <t>三艘纯电动游船主题场景（科技电竞</t>
    </r>
    <r>
      <rPr>
        <sz val="12"/>
        <rFont val="Times New Roman"/>
        <family val="1"/>
      </rPr>
      <t>/</t>
    </r>
    <r>
      <rPr>
        <sz val="12"/>
        <rFont val="宋体"/>
        <family val="3"/>
        <charset val="134"/>
      </rPr>
      <t>国潮动漫</t>
    </r>
    <r>
      <rPr>
        <sz val="12"/>
        <rFont val="Times New Roman"/>
        <family val="1"/>
      </rPr>
      <t>/</t>
    </r>
    <r>
      <rPr>
        <sz val="12"/>
        <rFont val="宋体"/>
        <family val="3"/>
        <charset val="134"/>
      </rPr>
      <t>文博艺术）</t>
    </r>
  </si>
  <si>
    <r>
      <rPr>
        <sz val="12"/>
        <rFont val="宋体"/>
        <family val="3"/>
        <charset val="134"/>
      </rPr>
      <t>广州市越秀区沿江东路</t>
    </r>
    <r>
      <rPr>
        <sz val="12"/>
        <rFont val="Times New Roman"/>
        <family val="1"/>
      </rPr>
      <t>466</t>
    </r>
    <r>
      <rPr>
        <sz val="12"/>
        <rFont val="宋体"/>
        <family val="3"/>
        <charset val="134"/>
      </rPr>
      <t>号</t>
    </r>
  </si>
  <si>
    <r>
      <rPr>
        <sz val="12"/>
        <rFont val="宋体"/>
        <family val="3"/>
        <charset val="134"/>
      </rPr>
      <t>广州金航游轮股份有限公司</t>
    </r>
  </si>
  <si>
    <r>
      <rPr>
        <sz val="12"/>
        <rFont val="Times New Roman"/>
        <family val="1"/>
      </rPr>
      <t>2027</t>
    </r>
    <r>
      <rPr>
        <sz val="12"/>
        <rFont val="宋体"/>
        <family val="3"/>
        <charset val="134"/>
      </rPr>
      <t>年</t>
    </r>
  </si>
  <si>
    <r>
      <rPr>
        <sz val="12"/>
        <rFont val="宋体"/>
        <family val="3"/>
        <charset val="134"/>
      </rPr>
      <t>一、游船一主题项目旨在打造全国首艘</t>
    </r>
    <r>
      <rPr>
        <sz val="12"/>
        <rFont val="Times New Roman"/>
        <family val="1"/>
      </rPr>
      <t>“</t>
    </r>
    <r>
      <rPr>
        <sz val="12"/>
        <rFont val="宋体"/>
        <family val="3"/>
        <charset val="134"/>
      </rPr>
      <t>科技电竞</t>
    </r>
    <r>
      <rPr>
        <sz val="12"/>
        <rFont val="Times New Roman"/>
        <family val="1"/>
      </rPr>
      <t>”</t>
    </r>
    <r>
      <rPr>
        <sz val="12"/>
        <rFont val="宋体"/>
        <family val="3"/>
        <charset val="134"/>
      </rPr>
      <t>主题纯电动游船，通过与《王者荣耀》《英雄联盟》等知名</t>
    </r>
    <r>
      <rPr>
        <sz val="12"/>
        <rFont val="Times New Roman"/>
        <family val="1"/>
      </rPr>
      <t>IP</t>
    </r>
    <r>
      <rPr>
        <sz val="12"/>
        <rFont val="宋体"/>
        <family val="3"/>
        <charset val="134"/>
      </rPr>
      <t>合作，构建集专业赛事、科技体验与城市观光于一体的水上移动体验空间。游船外观以标志性红蓝对战色为主调，采用炫光涂装与角色元素设计；内部科学划分为高沉浸观赛区、主题体验间及限定周边区，为游客提供从虚拟到现实的完整体验。核心功能包括：打造官方水上赛事基地，承办主题联赛与明星表演赛；开设如</t>
    </r>
    <r>
      <rPr>
        <sz val="12"/>
        <rFont val="Times New Roman"/>
        <family val="1"/>
      </rPr>
      <t>“</t>
    </r>
    <r>
      <rPr>
        <sz val="12"/>
        <rFont val="宋体"/>
        <family val="3"/>
        <charset val="134"/>
      </rPr>
      <t>李白的剑阁</t>
    </r>
    <r>
      <rPr>
        <sz val="12"/>
        <rFont val="Times New Roman"/>
        <family val="1"/>
      </rPr>
      <t>”</t>
    </r>
    <r>
      <rPr>
        <sz val="12"/>
        <rFont val="宋体"/>
        <family val="3"/>
        <charset val="134"/>
      </rPr>
      <t>等英雄主题包间，结合</t>
    </r>
    <r>
      <rPr>
        <sz val="12"/>
        <rFont val="Times New Roman"/>
        <family val="1"/>
      </rPr>
      <t>AR</t>
    </r>
    <r>
      <rPr>
        <sz val="12"/>
        <rFont val="宋体"/>
        <family val="3"/>
        <charset val="134"/>
      </rPr>
      <t>技术提供角色互动体验；开发航线专属</t>
    </r>
    <r>
      <rPr>
        <sz val="12"/>
        <rFont val="Times New Roman"/>
        <family val="1"/>
      </rPr>
      <t>AR</t>
    </r>
    <r>
      <rPr>
        <sz val="12"/>
        <rFont val="宋体"/>
        <family val="3"/>
        <charset val="134"/>
      </rPr>
      <t>玩法，实现虚拟英雄与现实景观的融合；独家发售</t>
    </r>
    <r>
      <rPr>
        <sz val="12"/>
        <rFont val="Times New Roman"/>
        <family val="1"/>
      </rPr>
      <t>IP</t>
    </r>
    <r>
      <rPr>
        <sz val="12"/>
        <rFont val="宋体"/>
        <family val="3"/>
        <charset val="134"/>
      </rPr>
      <t>联名限定周边，创新</t>
    </r>
    <r>
      <rPr>
        <sz val="12"/>
        <rFont val="Times New Roman"/>
        <family val="1"/>
      </rPr>
      <t>“</t>
    </r>
    <r>
      <rPr>
        <sz val="12"/>
        <rFont val="宋体"/>
        <family val="3"/>
        <charset val="134"/>
      </rPr>
      <t>船票</t>
    </r>
    <r>
      <rPr>
        <sz val="12"/>
        <rFont val="Times New Roman"/>
        <family val="1"/>
      </rPr>
      <t>-</t>
    </r>
    <r>
      <rPr>
        <sz val="12"/>
        <rFont val="宋体"/>
        <family val="3"/>
        <charset val="134"/>
      </rPr>
      <t>游戏道具</t>
    </r>
    <r>
      <rPr>
        <sz val="12"/>
        <rFont val="Times New Roman"/>
        <family val="1"/>
      </rPr>
      <t>”</t>
    </r>
    <r>
      <rPr>
        <sz val="12"/>
        <rFont val="宋体"/>
        <family val="3"/>
        <charset val="134"/>
      </rPr>
      <t>联动模式。</t>
    </r>
    <r>
      <rPr>
        <sz val="12"/>
        <rFont val="Times New Roman"/>
        <family val="1"/>
      </rPr>
      <t xml:space="preserve">
   </t>
    </r>
    <r>
      <rPr>
        <sz val="12"/>
        <rFont val="宋体"/>
        <family val="3"/>
        <charset val="134"/>
      </rPr>
      <t>二、游船二主题项目核心是打造一艘以</t>
    </r>
    <r>
      <rPr>
        <sz val="12"/>
        <rFont val="Times New Roman"/>
        <family val="1"/>
      </rPr>
      <t>“</t>
    </r>
    <r>
      <rPr>
        <sz val="12"/>
        <rFont val="宋体"/>
        <family val="3"/>
        <charset val="134"/>
      </rPr>
      <t>岭南国潮动漫</t>
    </r>
    <r>
      <rPr>
        <sz val="12"/>
        <rFont val="Times New Roman"/>
        <family val="1"/>
      </rPr>
      <t>”</t>
    </r>
    <r>
      <rPr>
        <sz val="12"/>
        <rFont val="宋体"/>
        <family val="3"/>
        <charset val="134"/>
      </rPr>
      <t>为主题的沉浸式体验游船。通过将醒狮、粤剧脸谱、镬耳屋、广绣等元素进行动漫化二次创作，贯穿于船体涂装、游船内饰软装与灯光等装饰。打造</t>
    </r>
    <r>
      <rPr>
        <sz val="12"/>
        <rFont val="Times New Roman"/>
        <family val="1"/>
      </rPr>
      <t>“</t>
    </r>
    <r>
      <rPr>
        <sz val="12"/>
        <rFont val="宋体"/>
        <family val="3"/>
        <charset val="134"/>
      </rPr>
      <t>动漫版</t>
    </r>
    <r>
      <rPr>
        <sz val="12"/>
        <rFont val="Times New Roman"/>
        <family val="1"/>
      </rPr>
      <t>”</t>
    </r>
    <r>
      <rPr>
        <sz val="12"/>
        <rFont val="宋体"/>
        <family val="3"/>
        <charset val="134"/>
      </rPr>
      <t>岭南风情街景舱室，设置经典粤剧舞台与岭南场景互动的体验打卡点。船上设置经典粤剧体验、醒狮体验，融入经典粤剧背景音乐、品尝特色广式茶点，并可定期与知名</t>
    </r>
    <r>
      <rPr>
        <sz val="12"/>
        <rFont val="Times New Roman"/>
        <family val="1"/>
      </rPr>
      <t>IP</t>
    </r>
    <r>
      <rPr>
        <sz val="12"/>
        <rFont val="宋体"/>
        <family val="3"/>
        <charset val="134"/>
      </rPr>
      <t>合作举办国潮主题沙龙、小型艺术展。开发游船国潮动漫</t>
    </r>
    <r>
      <rPr>
        <sz val="12"/>
        <rFont val="Times New Roman"/>
        <family val="1"/>
      </rPr>
      <t>IP</t>
    </r>
    <r>
      <rPr>
        <sz val="12"/>
        <rFont val="宋体"/>
        <family val="3"/>
        <charset val="134"/>
      </rPr>
      <t>的文创衍生品，联合大沙头码头文创店，实现</t>
    </r>
    <r>
      <rPr>
        <sz val="12"/>
        <rFont val="Times New Roman"/>
        <family val="1"/>
      </rPr>
      <t>“</t>
    </r>
    <r>
      <rPr>
        <sz val="12"/>
        <rFont val="宋体"/>
        <family val="3"/>
        <charset val="134"/>
      </rPr>
      <t>船上体验、船下消费</t>
    </r>
    <r>
      <rPr>
        <sz val="12"/>
        <rFont val="Times New Roman"/>
        <family val="1"/>
      </rPr>
      <t>”</t>
    </r>
    <r>
      <rPr>
        <sz val="12"/>
        <rFont val="宋体"/>
        <family val="3"/>
        <charset val="134"/>
      </rPr>
      <t>的完整商业闭环，成为岭南文化体验必打卡的旅游目的地之一。</t>
    </r>
    <r>
      <rPr>
        <sz val="12"/>
        <rFont val="Times New Roman"/>
        <family val="1"/>
      </rPr>
      <t xml:space="preserve">
   </t>
    </r>
    <r>
      <rPr>
        <sz val="12"/>
        <rFont val="宋体"/>
        <family val="3"/>
        <charset val="134"/>
      </rPr>
      <t>三、游船三主题项目拟与敦煌博物院</t>
    </r>
    <r>
      <rPr>
        <sz val="12"/>
        <rFont val="Times New Roman"/>
        <family val="1"/>
      </rPr>
      <t>/</t>
    </r>
    <r>
      <rPr>
        <sz val="12"/>
        <rFont val="宋体"/>
        <family val="3"/>
        <charset val="134"/>
      </rPr>
      <t>故宫博物院开展深度</t>
    </r>
    <r>
      <rPr>
        <sz val="12"/>
        <rFont val="Times New Roman"/>
        <family val="1"/>
      </rPr>
      <t>IP</t>
    </r>
    <r>
      <rPr>
        <sz val="12"/>
        <rFont val="宋体"/>
        <family val="3"/>
        <charset val="134"/>
      </rPr>
      <t>合作，以</t>
    </r>
    <r>
      <rPr>
        <sz val="12"/>
        <rFont val="Times New Roman"/>
        <family val="1"/>
      </rPr>
      <t>"</t>
    </r>
    <r>
      <rPr>
        <sz val="12"/>
        <rFont val="宋体"/>
        <family val="3"/>
        <charset val="134"/>
      </rPr>
      <t>鲤跃龙门</t>
    </r>
    <r>
      <rPr>
        <sz val="12"/>
        <rFont val="Times New Roman"/>
        <family val="1"/>
      </rPr>
      <t>"</t>
    </r>
    <r>
      <rPr>
        <sz val="12"/>
        <rFont val="宋体"/>
        <family val="3"/>
        <charset val="134"/>
      </rPr>
      <t>吉祥寓意为文化内核，打造</t>
    </r>
    <r>
      <rPr>
        <sz val="12"/>
        <rFont val="Times New Roman"/>
        <family val="1"/>
      </rPr>
      <t>"</t>
    </r>
    <r>
      <rPr>
        <sz val="12"/>
        <rFont val="宋体"/>
        <family val="3"/>
        <charset val="134"/>
      </rPr>
      <t>鲤跃同舟号</t>
    </r>
    <r>
      <rPr>
        <sz val="12"/>
        <rFont val="Times New Roman"/>
        <family val="1"/>
      </rPr>
      <t>"</t>
    </r>
    <r>
      <rPr>
        <sz val="12"/>
        <rFont val="宋体"/>
        <family val="3"/>
        <charset val="134"/>
      </rPr>
      <t>纯电动游船，构建融合文博艺术、非遗体验与城市观光的沉浸式水上空间。项目通过三大核心功能实现文化创新体验：一是在空间设计上，游船外观提取敦煌藻井纹样或故宫鱼藻纹经典元素，内部打造主题体验互动区，营造沉浸式文化消费空间；二是在科技体验上，运用</t>
    </r>
    <r>
      <rPr>
        <sz val="12"/>
        <rFont val="Times New Roman"/>
        <family val="1"/>
      </rPr>
      <t>AR</t>
    </r>
    <r>
      <rPr>
        <sz val="12"/>
        <rFont val="宋体"/>
        <family val="3"/>
        <charset val="134"/>
      </rPr>
      <t>技术实现虚拟锦鲤伴航、文物全息展示等互动，开设数字祈福等特色活动；三是在运营模式上，开发非遗手作课堂、节气雅集等文化体验，推出联名限定文创系列，创新</t>
    </r>
    <r>
      <rPr>
        <sz val="12"/>
        <rFont val="Times New Roman"/>
        <family val="1"/>
      </rPr>
      <t>"</t>
    </r>
    <r>
      <rPr>
        <sz val="12"/>
        <rFont val="宋体"/>
        <family val="3"/>
        <charset val="134"/>
      </rPr>
      <t>船票</t>
    </r>
    <r>
      <rPr>
        <sz val="12"/>
        <rFont val="Times New Roman"/>
        <family val="1"/>
      </rPr>
      <t>+</t>
    </r>
    <r>
      <rPr>
        <sz val="12"/>
        <rFont val="宋体"/>
        <family val="3"/>
        <charset val="134"/>
      </rPr>
      <t>数字藏品</t>
    </r>
    <r>
      <rPr>
        <sz val="12"/>
        <rFont val="Times New Roman"/>
        <family val="1"/>
      </rPr>
      <t>"</t>
    </r>
    <r>
      <rPr>
        <sz val="12"/>
        <rFont val="宋体"/>
        <family val="3"/>
        <charset val="134"/>
      </rPr>
      <t>消费模式。</t>
    </r>
  </si>
  <si>
    <r>
      <rPr>
        <sz val="12"/>
        <rFont val="Times New Roman"/>
        <family val="1"/>
      </rPr>
      <t>2025</t>
    </r>
    <r>
      <rPr>
        <sz val="12"/>
        <rFont val="宋体"/>
        <family val="3"/>
        <charset val="134"/>
      </rPr>
      <t>年</t>
    </r>
    <r>
      <rPr>
        <sz val="12"/>
        <rFont val="Times New Roman"/>
        <family val="1"/>
      </rPr>
      <t>5</t>
    </r>
    <r>
      <rPr>
        <sz val="12"/>
        <rFont val="宋体"/>
        <family val="3"/>
        <charset val="134"/>
      </rPr>
      <t>月启动前期工作，</t>
    </r>
    <r>
      <rPr>
        <sz val="12"/>
        <rFont val="Times New Roman"/>
        <family val="1"/>
      </rPr>
      <t>2025</t>
    </r>
    <r>
      <rPr>
        <sz val="12"/>
        <rFont val="宋体"/>
        <family val="3"/>
        <charset val="134"/>
      </rPr>
      <t>年</t>
    </r>
    <r>
      <rPr>
        <sz val="12"/>
        <rFont val="Times New Roman"/>
        <family val="1"/>
      </rPr>
      <t>11</t>
    </r>
    <r>
      <rPr>
        <sz val="12"/>
        <rFont val="宋体"/>
        <family val="3"/>
        <charset val="134"/>
      </rPr>
      <t>月开展详细设计，</t>
    </r>
    <r>
      <rPr>
        <sz val="12"/>
        <rFont val="Times New Roman"/>
        <family val="1"/>
      </rPr>
      <t>2026</t>
    </r>
    <r>
      <rPr>
        <sz val="12"/>
        <rFont val="宋体"/>
        <family val="3"/>
        <charset val="134"/>
      </rPr>
      <t>年</t>
    </r>
    <r>
      <rPr>
        <sz val="12"/>
        <rFont val="Times New Roman"/>
        <family val="1"/>
      </rPr>
      <t>3</t>
    </r>
    <r>
      <rPr>
        <sz val="12"/>
        <rFont val="宋体"/>
        <family val="3"/>
        <charset val="134"/>
      </rPr>
      <t>月开工，</t>
    </r>
    <r>
      <rPr>
        <sz val="12"/>
        <rFont val="Times New Roman"/>
        <family val="1"/>
      </rPr>
      <t>2027</t>
    </r>
    <r>
      <rPr>
        <sz val="12"/>
        <rFont val="宋体"/>
        <family val="3"/>
        <charset val="134"/>
      </rPr>
      <t>年</t>
    </r>
    <r>
      <rPr>
        <sz val="12"/>
        <rFont val="Times New Roman"/>
        <family val="1"/>
      </rPr>
      <t>3</t>
    </r>
    <r>
      <rPr>
        <sz val="12"/>
        <rFont val="宋体"/>
        <family val="3"/>
        <charset val="134"/>
      </rPr>
      <t>月项目完工投入运营。</t>
    </r>
  </si>
  <si>
    <r>
      <rPr>
        <sz val="12"/>
        <rFont val="宋体"/>
        <family val="3"/>
        <charset val="134"/>
      </rPr>
      <t>项目全面投入运营后，年吸引游客超</t>
    </r>
    <r>
      <rPr>
        <sz val="12"/>
        <rFont val="Times New Roman"/>
        <family val="1"/>
      </rPr>
      <t>53</t>
    </r>
    <r>
      <rPr>
        <sz val="12"/>
        <rFont val="宋体"/>
        <family val="3"/>
        <charset val="134"/>
      </rPr>
      <t>万人，预计带动消费额超</t>
    </r>
    <r>
      <rPr>
        <sz val="12"/>
        <rFont val="Times New Roman"/>
        <family val="1"/>
      </rPr>
      <t>3.7</t>
    </r>
    <r>
      <rPr>
        <sz val="12"/>
        <rFont val="宋体"/>
        <family val="3"/>
        <charset val="134"/>
      </rPr>
      <t>亿元。作为广州夜间经济的核心载体，通过</t>
    </r>
    <r>
      <rPr>
        <sz val="12"/>
        <rFont val="Times New Roman"/>
        <family val="1"/>
      </rPr>
      <t>"</t>
    </r>
    <r>
      <rPr>
        <sz val="12"/>
        <rFont val="宋体"/>
        <family val="3"/>
        <charset val="134"/>
      </rPr>
      <t>一船一主题</t>
    </r>
    <r>
      <rPr>
        <sz val="12"/>
        <rFont val="Times New Roman"/>
        <family val="1"/>
      </rPr>
      <t>"</t>
    </r>
    <r>
      <rPr>
        <sz val="12"/>
        <rFont val="宋体"/>
        <family val="3"/>
        <charset val="134"/>
      </rPr>
      <t>策略打造多元消费形态，将单一观光升级为</t>
    </r>
    <r>
      <rPr>
        <sz val="12"/>
        <rFont val="Times New Roman"/>
        <family val="1"/>
      </rPr>
      <t>"</t>
    </r>
    <r>
      <rPr>
        <sz val="12"/>
        <rFont val="宋体"/>
        <family val="3"/>
        <charset val="134"/>
      </rPr>
      <t>吃游购娱</t>
    </r>
    <r>
      <rPr>
        <sz val="12"/>
        <rFont val="Times New Roman"/>
        <family val="1"/>
      </rPr>
      <t>"</t>
    </r>
    <r>
      <rPr>
        <sz val="12"/>
        <rFont val="宋体"/>
        <family val="3"/>
        <charset val="134"/>
      </rPr>
      <t>一站式体验，串联两岸消费节点，深化文旅融合，有效激活游客消费意愿，塑造具有吸引力的消费品牌，全面提升广州市消费的吸引力与竞争力。</t>
    </r>
  </si>
  <si>
    <r>
      <rPr>
        <b/>
        <sz val="12"/>
        <rFont val="宋体"/>
        <family val="3"/>
        <charset val="134"/>
      </rPr>
      <t>名创优品</t>
    </r>
    <r>
      <rPr>
        <b/>
        <sz val="12"/>
        <rFont val="Times New Roman"/>
        <family val="1"/>
      </rPr>
      <t>&amp;"</t>
    </r>
    <r>
      <rPr>
        <b/>
        <sz val="12"/>
        <rFont val="宋体"/>
        <family val="3"/>
        <charset val="134"/>
      </rPr>
      <t>二次元</t>
    </r>
    <r>
      <rPr>
        <b/>
        <sz val="12"/>
        <rFont val="Times New Roman"/>
        <family val="1"/>
      </rPr>
      <t>"IP</t>
    </r>
    <r>
      <rPr>
        <b/>
        <sz val="12"/>
        <rFont val="宋体"/>
        <family val="3"/>
        <charset val="134"/>
      </rPr>
      <t>联名新消费项目</t>
    </r>
  </si>
  <si>
    <r>
      <rPr>
        <b/>
        <sz val="12"/>
        <rFont val="宋体"/>
        <family val="3"/>
        <charset val="134"/>
      </rPr>
      <t>名创优品通过与知名二次元</t>
    </r>
    <r>
      <rPr>
        <b/>
        <sz val="12"/>
        <rFont val="Times New Roman"/>
        <family val="1"/>
      </rPr>
      <t>IP</t>
    </r>
    <r>
      <rPr>
        <b/>
        <sz val="12"/>
        <rFont val="宋体"/>
        <family val="3"/>
        <charset val="134"/>
      </rPr>
      <t>联名合作，为消费者搭建一个全新的</t>
    </r>
    <r>
      <rPr>
        <b/>
        <sz val="12"/>
        <rFont val="Times New Roman"/>
        <family val="1"/>
      </rPr>
      <t>IP</t>
    </r>
    <r>
      <rPr>
        <b/>
        <sz val="12"/>
        <rFont val="宋体"/>
        <family val="3"/>
        <charset val="134"/>
      </rPr>
      <t>的消费式场景，打造品牌的潮流消费地标。</t>
    </r>
    <r>
      <rPr>
        <b/>
        <sz val="12"/>
        <rFont val="Times New Roman"/>
        <family val="1"/>
      </rPr>
      <t xml:space="preserve"> </t>
    </r>
    <r>
      <rPr>
        <b/>
        <sz val="12"/>
        <rFont val="宋体"/>
        <family val="3"/>
        <charset val="134"/>
      </rPr>
      <t>具体建设内容：</t>
    </r>
    <r>
      <rPr>
        <b/>
        <sz val="12"/>
        <rFont val="Times New Roman"/>
        <family val="1"/>
      </rPr>
      <t>1</t>
    </r>
    <r>
      <rPr>
        <b/>
        <sz val="12"/>
        <rFont val="宋体"/>
        <family val="3"/>
        <charset val="134"/>
      </rPr>
      <t>、名创优品与多个二次元</t>
    </r>
    <r>
      <rPr>
        <b/>
        <sz val="12"/>
        <rFont val="Times New Roman"/>
        <family val="1"/>
      </rPr>
      <t>IP</t>
    </r>
    <r>
      <rPr>
        <b/>
        <sz val="12"/>
        <rFont val="宋体"/>
        <family val="3"/>
        <charset val="134"/>
      </rPr>
      <t>联名合作，研发和推出首发产品，打造爆款</t>
    </r>
    <r>
      <rPr>
        <b/>
        <sz val="12"/>
        <rFont val="Times New Roman"/>
        <family val="1"/>
      </rPr>
      <t>IP</t>
    </r>
    <r>
      <rPr>
        <b/>
        <sz val="12"/>
        <rFont val="宋体"/>
        <family val="3"/>
        <charset val="134"/>
      </rPr>
      <t>联名产品，为品牌带来新的消费潜力。</t>
    </r>
    <r>
      <rPr>
        <b/>
        <sz val="12"/>
        <rFont val="Times New Roman"/>
        <family val="1"/>
      </rPr>
      <t>2</t>
    </r>
    <r>
      <rPr>
        <b/>
        <sz val="12"/>
        <rFont val="宋体"/>
        <family val="3"/>
        <charset val="134"/>
      </rPr>
      <t>、开设二次元主题快闪店（或活动），发布二次元首发产品，为</t>
    </r>
    <r>
      <rPr>
        <b/>
        <sz val="12"/>
        <rFont val="Times New Roman"/>
        <family val="1"/>
      </rPr>
      <t>IP</t>
    </r>
    <r>
      <rPr>
        <b/>
        <sz val="12"/>
        <rFont val="宋体"/>
        <family val="3"/>
        <charset val="134"/>
      </rPr>
      <t>联名产品打造新的消费场景与空间。</t>
    </r>
  </si>
  <si>
    <r>
      <rPr>
        <b/>
        <sz val="12"/>
        <rFont val="Times New Roman"/>
        <family val="1"/>
      </rPr>
      <t>1</t>
    </r>
    <r>
      <rPr>
        <b/>
        <sz val="12"/>
        <rFont val="宋体"/>
        <family val="3"/>
        <charset val="134"/>
      </rPr>
      <t>、</t>
    </r>
    <r>
      <rPr>
        <b/>
        <sz val="12"/>
        <rFont val="Times New Roman"/>
        <family val="1"/>
      </rPr>
      <t>2025</t>
    </r>
    <r>
      <rPr>
        <b/>
        <sz val="12"/>
        <rFont val="宋体"/>
        <family val="3"/>
        <charset val="134"/>
      </rPr>
      <t>年</t>
    </r>
    <r>
      <rPr>
        <b/>
        <sz val="12"/>
        <rFont val="Times New Roman"/>
        <family val="1"/>
      </rPr>
      <t>1</t>
    </r>
    <r>
      <rPr>
        <b/>
        <sz val="12"/>
        <rFont val="宋体"/>
        <family val="3"/>
        <charset val="134"/>
      </rPr>
      <t>月</t>
    </r>
    <r>
      <rPr>
        <b/>
        <sz val="12"/>
        <rFont val="Times New Roman"/>
        <family val="1"/>
      </rPr>
      <t>-6</t>
    </r>
    <r>
      <rPr>
        <b/>
        <sz val="12"/>
        <rFont val="宋体"/>
        <family val="3"/>
        <charset val="134"/>
      </rPr>
      <t>月：项目筹备与</t>
    </r>
    <r>
      <rPr>
        <b/>
        <sz val="12"/>
        <rFont val="Times New Roman"/>
        <family val="1"/>
      </rPr>
      <t>IP</t>
    </r>
    <r>
      <rPr>
        <b/>
        <sz val="12"/>
        <rFont val="宋体"/>
        <family val="3"/>
        <charset val="134"/>
      </rPr>
      <t>联名合作洽谈阶段；</t>
    </r>
    <r>
      <rPr>
        <b/>
        <sz val="12"/>
        <rFont val="Times New Roman"/>
        <family val="1"/>
      </rPr>
      <t xml:space="preserve">
2</t>
    </r>
    <r>
      <rPr>
        <b/>
        <sz val="12"/>
        <rFont val="宋体"/>
        <family val="3"/>
        <charset val="134"/>
      </rPr>
      <t>、</t>
    </r>
    <r>
      <rPr>
        <b/>
        <sz val="12"/>
        <rFont val="Times New Roman"/>
        <family val="1"/>
      </rPr>
      <t>2025</t>
    </r>
    <r>
      <rPr>
        <b/>
        <sz val="12"/>
        <rFont val="宋体"/>
        <family val="3"/>
        <charset val="134"/>
      </rPr>
      <t>年</t>
    </r>
    <r>
      <rPr>
        <b/>
        <sz val="12"/>
        <rFont val="Times New Roman"/>
        <family val="1"/>
      </rPr>
      <t>7</t>
    </r>
    <r>
      <rPr>
        <b/>
        <sz val="12"/>
        <rFont val="宋体"/>
        <family val="3"/>
        <charset val="134"/>
      </rPr>
      <t>月</t>
    </r>
    <r>
      <rPr>
        <b/>
        <sz val="12"/>
        <rFont val="Times New Roman"/>
        <family val="1"/>
      </rPr>
      <t>-12</t>
    </r>
    <r>
      <rPr>
        <b/>
        <sz val="12"/>
        <rFont val="宋体"/>
        <family val="3"/>
        <charset val="134"/>
      </rPr>
      <t>月：</t>
    </r>
    <r>
      <rPr>
        <b/>
        <sz val="12"/>
        <rFont val="Times New Roman"/>
        <family val="1"/>
      </rPr>
      <t>IP</t>
    </r>
    <r>
      <rPr>
        <b/>
        <sz val="12"/>
        <rFont val="宋体"/>
        <family val="3"/>
        <charset val="134"/>
      </rPr>
      <t>联名产品设计阶段、线下二次元</t>
    </r>
    <r>
      <rPr>
        <b/>
        <sz val="12"/>
        <rFont val="Times New Roman"/>
        <family val="1"/>
      </rPr>
      <t>IP</t>
    </r>
    <r>
      <rPr>
        <b/>
        <sz val="12"/>
        <rFont val="宋体"/>
        <family val="3"/>
        <charset val="134"/>
      </rPr>
      <t>主题快闪店（或活动）规划阶段；</t>
    </r>
    <r>
      <rPr>
        <b/>
        <sz val="12"/>
        <rFont val="Times New Roman"/>
        <family val="1"/>
      </rPr>
      <t xml:space="preserve">
3</t>
    </r>
    <r>
      <rPr>
        <b/>
        <sz val="12"/>
        <rFont val="宋体"/>
        <family val="3"/>
        <charset val="134"/>
      </rPr>
      <t>、</t>
    </r>
    <r>
      <rPr>
        <b/>
        <sz val="12"/>
        <rFont val="Times New Roman"/>
        <family val="1"/>
      </rPr>
      <t>2026</t>
    </r>
    <r>
      <rPr>
        <b/>
        <sz val="12"/>
        <rFont val="宋体"/>
        <family val="3"/>
        <charset val="134"/>
      </rPr>
      <t>年</t>
    </r>
    <r>
      <rPr>
        <b/>
        <sz val="12"/>
        <rFont val="Times New Roman"/>
        <family val="1"/>
      </rPr>
      <t>1</t>
    </r>
    <r>
      <rPr>
        <b/>
        <sz val="12"/>
        <rFont val="宋体"/>
        <family val="3"/>
        <charset val="134"/>
      </rPr>
      <t>月</t>
    </r>
    <r>
      <rPr>
        <b/>
        <sz val="12"/>
        <rFont val="Times New Roman"/>
        <family val="1"/>
      </rPr>
      <t>-6</t>
    </r>
    <r>
      <rPr>
        <b/>
        <sz val="12"/>
        <rFont val="宋体"/>
        <family val="3"/>
        <charset val="134"/>
      </rPr>
      <t>月：二次元</t>
    </r>
    <r>
      <rPr>
        <b/>
        <sz val="12"/>
        <rFont val="Times New Roman"/>
        <family val="1"/>
      </rPr>
      <t>IP</t>
    </r>
    <r>
      <rPr>
        <b/>
        <sz val="12"/>
        <rFont val="宋体"/>
        <family val="3"/>
        <charset val="134"/>
      </rPr>
      <t>主题快闪首发活动上线</t>
    </r>
    <r>
      <rPr>
        <b/>
        <sz val="12"/>
        <rFont val="Times New Roman"/>
        <family val="1"/>
      </rPr>
      <t xml:space="preserve">   
4</t>
    </r>
    <r>
      <rPr>
        <b/>
        <sz val="12"/>
        <rFont val="宋体"/>
        <family val="3"/>
        <charset val="134"/>
      </rPr>
      <t>、</t>
    </r>
    <r>
      <rPr>
        <b/>
        <sz val="12"/>
        <rFont val="Times New Roman"/>
        <family val="1"/>
      </rPr>
      <t>2026</t>
    </r>
    <r>
      <rPr>
        <b/>
        <sz val="12"/>
        <rFont val="宋体"/>
        <family val="3"/>
        <charset val="134"/>
      </rPr>
      <t>年</t>
    </r>
    <r>
      <rPr>
        <b/>
        <sz val="12"/>
        <rFont val="Times New Roman"/>
        <family val="1"/>
      </rPr>
      <t>7</t>
    </r>
    <r>
      <rPr>
        <b/>
        <sz val="12"/>
        <rFont val="宋体"/>
        <family val="3"/>
        <charset val="134"/>
      </rPr>
      <t>月</t>
    </r>
    <r>
      <rPr>
        <b/>
        <sz val="12"/>
        <rFont val="Times New Roman"/>
        <family val="1"/>
      </rPr>
      <t>-12</t>
    </r>
    <r>
      <rPr>
        <b/>
        <sz val="12"/>
        <rFont val="宋体"/>
        <family val="3"/>
        <charset val="134"/>
      </rPr>
      <t>月：二次元</t>
    </r>
    <r>
      <rPr>
        <b/>
        <sz val="12"/>
        <rFont val="Times New Roman"/>
        <family val="1"/>
      </rPr>
      <t>IP</t>
    </r>
    <r>
      <rPr>
        <b/>
        <sz val="12"/>
        <rFont val="宋体"/>
        <family val="3"/>
        <charset val="134"/>
      </rPr>
      <t>产品全渠道销售及同步营销推广活动</t>
    </r>
  </si>
  <si>
    <r>
      <rPr>
        <b/>
        <sz val="12"/>
        <rFont val="Times New Roman"/>
        <family val="1"/>
      </rPr>
      <t>1</t>
    </r>
    <r>
      <rPr>
        <b/>
        <sz val="12"/>
        <rFont val="宋体"/>
        <family val="3"/>
        <charset val="134"/>
      </rPr>
      <t>、项目全渠道年销售额达到</t>
    </r>
    <r>
      <rPr>
        <b/>
        <sz val="12"/>
        <rFont val="Times New Roman"/>
        <family val="1"/>
      </rPr>
      <t>2</t>
    </r>
    <r>
      <rPr>
        <b/>
        <sz val="12"/>
        <rFont val="宋体"/>
        <family val="3"/>
        <charset val="134"/>
      </rPr>
      <t>亿元；</t>
    </r>
    <r>
      <rPr>
        <b/>
        <sz val="12"/>
        <rFont val="Times New Roman"/>
        <family val="1"/>
      </rPr>
      <t xml:space="preserve">
2</t>
    </r>
    <r>
      <rPr>
        <b/>
        <sz val="12"/>
        <rFont val="宋体"/>
        <family val="3"/>
        <charset val="134"/>
      </rPr>
      <t>、项目期间年首发二次元</t>
    </r>
    <r>
      <rPr>
        <b/>
        <sz val="12"/>
        <rFont val="Times New Roman"/>
        <family val="1"/>
      </rPr>
      <t>IP</t>
    </r>
    <r>
      <rPr>
        <b/>
        <sz val="12"/>
        <rFont val="宋体"/>
        <family val="3"/>
        <charset val="134"/>
      </rPr>
      <t>联名产品超过</t>
    </r>
    <r>
      <rPr>
        <b/>
        <sz val="12"/>
        <rFont val="Times New Roman"/>
        <family val="1"/>
      </rPr>
      <t>12</t>
    </r>
    <r>
      <rPr>
        <b/>
        <sz val="12"/>
        <rFont val="宋体"/>
        <family val="3"/>
        <charset val="134"/>
      </rPr>
      <t>款；</t>
    </r>
    <r>
      <rPr>
        <b/>
        <sz val="12"/>
        <rFont val="Times New Roman"/>
        <family val="1"/>
      </rPr>
      <t xml:space="preserve">
3</t>
    </r>
    <r>
      <rPr>
        <b/>
        <sz val="12"/>
        <rFont val="宋体"/>
        <family val="3"/>
        <charset val="134"/>
      </rPr>
      <t>、项目期间举办二次元</t>
    </r>
    <r>
      <rPr>
        <b/>
        <sz val="12"/>
        <rFont val="Times New Roman"/>
        <family val="1"/>
      </rPr>
      <t>IP</t>
    </r>
    <r>
      <rPr>
        <b/>
        <sz val="12"/>
        <rFont val="宋体"/>
        <family val="3"/>
        <charset val="134"/>
      </rPr>
      <t>首发活动超过</t>
    </r>
    <r>
      <rPr>
        <b/>
        <sz val="12"/>
        <rFont val="Times New Roman"/>
        <family val="1"/>
      </rPr>
      <t>3</t>
    </r>
    <r>
      <rPr>
        <b/>
        <sz val="12"/>
        <rFont val="宋体"/>
        <family val="3"/>
        <charset val="134"/>
      </rPr>
      <t>场次</t>
    </r>
  </si>
  <si>
    <r>
      <rPr>
        <b/>
        <sz val="12"/>
        <rFont val="宋体"/>
        <family val="3"/>
        <charset val="134"/>
      </rPr>
      <t>杨玉莹</t>
    </r>
    <r>
      <rPr>
        <b/>
        <sz val="12"/>
        <rFont val="Times New Roman"/>
        <family val="1"/>
      </rPr>
      <t xml:space="preserve"> 13650794377</t>
    </r>
  </si>
  <si>
    <r>
      <rPr>
        <b/>
        <sz val="12"/>
        <rFont val="宋体"/>
        <family val="3"/>
        <charset val="134"/>
      </rPr>
      <t>广州市荔湾区多宝路</t>
    </r>
    <r>
      <rPr>
        <b/>
        <sz val="12"/>
        <rFont val="Times New Roman"/>
        <family val="1"/>
      </rPr>
      <t xml:space="preserve"> 7 </t>
    </r>
    <r>
      <rPr>
        <b/>
        <sz val="12"/>
        <rFont val="宋体"/>
        <family val="3"/>
        <charset val="134"/>
      </rPr>
      <t>号、荔湾区环城高速西南段</t>
    </r>
  </si>
  <si>
    <r>
      <rPr>
        <b/>
        <sz val="12"/>
        <rFont val="宋体"/>
        <family val="3"/>
        <charset val="134"/>
      </rPr>
      <t>一是如意坊码头升级改造为荔湾区重点项目，定位为融合西关风情与现代商业的滨江文旅综合体，总投资约</t>
    </r>
    <r>
      <rPr>
        <b/>
        <sz val="12"/>
        <rFont val="Times New Roman"/>
        <family val="1"/>
      </rPr>
      <t>22.8</t>
    </r>
    <r>
      <rPr>
        <b/>
        <sz val="12"/>
        <rFont val="宋体"/>
        <family val="3"/>
        <charset val="134"/>
      </rPr>
      <t>亿元，由广州港集团有限公司负责，预计</t>
    </r>
    <r>
      <rPr>
        <b/>
        <sz val="12"/>
        <rFont val="Times New Roman"/>
        <family val="1"/>
      </rPr>
      <t>2026—2027</t>
    </r>
    <r>
      <rPr>
        <b/>
        <sz val="12"/>
        <rFont val="宋体"/>
        <family val="3"/>
        <charset val="134"/>
      </rPr>
      <t>年开业运营。</t>
    </r>
    <r>
      <rPr>
        <b/>
        <sz val="12"/>
        <rFont val="Times New Roman"/>
        <family val="1"/>
      </rPr>
      <t xml:space="preserve">
</t>
    </r>
    <r>
      <rPr>
        <b/>
        <sz val="12"/>
        <rFont val="宋体"/>
        <family val="3"/>
        <charset val="134"/>
      </rPr>
      <t>二是黄沙水产新市场项目位于广州市荔湾区环城高速西南段，项目总建筑面积近</t>
    </r>
    <r>
      <rPr>
        <b/>
        <sz val="12"/>
        <rFont val="Times New Roman"/>
        <family val="1"/>
      </rPr>
      <t>19</t>
    </r>
    <r>
      <rPr>
        <b/>
        <sz val="12"/>
        <rFont val="宋体"/>
        <family val="3"/>
        <charset val="134"/>
      </rPr>
      <t>万平方米，总投资约</t>
    </r>
    <r>
      <rPr>
        <b/>
        <sz val="12"/>
        <rFont val="Times New Roman"/>
        <family val="1"/>
      </rPr>
      <t>27</t>
    </r>
    <r>
      <rPr>
        <b/>
        <sz val="12"/>
        <rFont val="宋体"/>
        <family val="3"/>
        <charset val="134"/>
      </rPr>
      <t>亿元，设水产铺位超</t>
    </r>
    <r>
      <rPr>
        <b/>
        <sz val="12"/>
        <rFont val="Times New Roman"/>
        <family val="1"/>
      </rPr>
      <t>500</t>
    </r>
    <r>
      <rPr>
        <b/>
        <sz val="12"/>
        <rFont val="宋体"/>
        <family val="3"/>
        <charset val="134"/>
      </rPr>
      <t>个，室内停车位超</t>
    </r>
    <r>
      <rPr>
        <b/>
        <sz val="12"/>
        <rFont val="Times New Roman"/>
        <family val="1"/>
      </rPr>
      <t>1100</t>
    </r>
    <r>
      <rPr>
        <b/>
        <sz val="12"/>
        <rFont val="宋体"/>
        <family val="3"/>
        <charset val="134"/>
      </rPr>
      <t>个。</t>
    </r>
  </si>
  <si>
    <r>
      <rPr>
        <sz val="12"/>
        <rFont val="Times New Roman"/>
        <family val="1"/>
      </rPr>
      <t>2025</t>
    </r>
    <r>
      <rPr>
        <sz val="12"/>
        <rFont val="宋体"/>
        <family val="3"/>
        <charset val="134"/>
      </rPr>
      <t>年搬迁；</t>
    </r>
    <r>
      <rPr>
        <sz val="12"/>
        <rFont val="Times New Roman"/>
        <family val="1"/>
      </rPr>
      <t>2026</t>
    </r>
    <r>
      <rPr>
        <sz val="12"/>
        <rFont val="宋体"/>
        <family val="3"/>
        <charset val="134"/>
      </rPr>
      <t>年投入推广</t>
    </r>
  </si>
  <si>
    <r>
      <rPr>
        <b/>
        <sz val="12"/>
        <rFont val="宋体"/>
        <family val="3"/>
        <charset val="134"/>
      </rPr>
      <t>保留原</t>
    </r>
    <r>
      <rPr>
        <b/>
        <sz val="12"/>
        <rFont val="Times New Roman"/>
        <family val="1"/>
      </rPr>
      <t>2</t>
    </r>
    <r>
      <rPr>
        <b/>
        <sz val="12"/>
        <rFont val="宋体"/>
        <family val="3"/>
        <charset val="134"/>
      </rPr>
      <t>号、</t>
    </r>
    <r>
      <rPr>
        <b/>
        <sz val="12"/>
        <rFont val="Times New Roman"/>
        <family val="1"/>
      </rPr>
      <t>6</t>
    </r>
    <r>
      <rPr>
        <b/>
        <sz val="12"/>
        <rFont val="宋体"/>
        <family val="3"/>
        <charset val="134"/>
      </rPr>
      <t>号仓库改建为文化设施，建设商务办公楼、商业楼及地下停车场，建筑限高</t>
    </r>
    <r>
      <rPr>
        <b/>
        <sz val="12"/>
        <rFont val="Times New Roman"/>
        <family val="1"/>
      </rPr>
      <t>30</t>
    </r>
    <r>
      <rPr>
        <b/>
        <sz val="12"/>
        <rFont val="宋体"/>
        <family val="3"/>
        <charset val="134"/>
      </rPr>
      <t>米并融入传统建筑元素。改造后拟串联铁路博物馆、御景壹号临江休闲区，联动地铁</t>
    </r>
    <r>
      <rPr>
        <b/>
        <sz val="12"/>
        <rFont val="Times New Roman"/>
        <family val="1"/>
      </rPr>
      <t xml:space="preserve"> 6/11</t>
    </r>
    <r>
      <rPr>
        <b/>
        <sz val="12"/>
        <rFont val="宋体"/>
        <family val="3"/>
        <charset val="134"/>
      </rPr>
      <t>号线及如意坊过江隧道，形成珠江景观带</t>
    </r>
    <r>
      <rPr>
        <b/>
        <sz val="12"/>
        <rFont val="Times New Roman"/>
        <family val="1"/>
      </rPr>
      <t>“</t>
    </r>
    <r>
      <rPr>
        <b/>
        <sz val="12"/>
        <rFont val="宋体"/>
        <family val="3"/>
        <charset val="134"/>
      </rPr>
      <t>西十公里</t>
    </r>
    <r>
      <rPr>
        <b/>
        <sz val="12"/>
        <rFont val="Times New Roman"/>
        <family val="1"/>
      </rPr>
      <t>”</t>
    </r>
    <r>
      <rPr>
        <b/>
        <sz val="12"/>
        <rFont val="宋体"/>
        <family val="3"/>
        <charset val="134"/>
      </rPr>
      <t>重要节点。黄沙水产中心已于</t>
    </r>
    <r>
      <rPr>
        <b/>
        <sz val="12"/>
        <rFont val="Times New Roman"/>
        <family val="1"/>
      </rPr>
      <t>2025</t>
    </r>
    <r>
      <rPr>
        <b/>
        <sz val="12"/>
        <rFont val="宋体"/>
        <family val="3"/>
        <charset val="134"/>
      </rPr>
      <t>年</t>
    </r>
    <r>
      <rPr>
        <b/>
        <sz val="12"/>
        <rFont val="Times New Roman"/>
        <family val="1"/>
      </rPr>
      <t>9</t>
    </r>
    <r>
      <rPr>
        <b/>
        <sz val="12"/>
        <rFont val="宋体"/>
        <family val="3"/>
        <charset val="134"/>
      </rPr>
      <t>月份正式运营。</t>
    </r>
  </si>
  <si>
    <r>
      <rPr>
        <sz val="12"/>
        <rFont val="宋体"/>
        <family val="3"/>
        <charset val="134"/>
      </rPr>
      <t>李志伟</t>
    </r>
    <r>
      <rPr>
        <sz val="12"/>
        <rFont val="Times New Roman"/>
        <family val="1"/>
      </rPr>
      <t xml:space="preserve">
13763303094</t>
    </r>
  </si>
  <si>
    <r>
      <rPr>
        <b/>
        <sz val="12"/>
        <rFont val="宋体"/>
        <family val="3"/>
        <charset val="134"/>
      </rPr>
      <t>一期：启动时间</t>
    </r>
    <r>
      <rPr>
        <b/>
        <sz val="12"/>
        <rFont val="Times New Roman"/>
        <family val="1"/>
      </rPr>
      <t>2016</t>
    </r>
    <r>
      <rPr>
        <b/>
        <sz val="12"/>
        <rFont val="宋体"/>
        <family val="3"/>
        <charset val="134"/>
      </rPr>
      <t>年</t>
    </r>
    <r>
      <rPr>
        <b/>
        <sz val="12"/>
        <rFont val="Times New Roman"/>
        <family val="1"/>
      </rPr>
      <t xml:space="preserve">
</t>
    </r>
    <r>
      <rPr>
        <b/>
        <sz val="12"/>
        <rFont val="宋体"/>
        <family val="3"/>
        <charset val="134"/>
      </rPr>
      <t>二期：启动时间</t>
    </r>
    <r>
      <rPr>
        <b/>
        <sz val="12"/>
        <rFont val="Times New Roman"/>
        <family val="1"/>
      </rPr>
      <t>2018</t>
    </r>
    <r>
      <rPr>
        <b/>
        <sz val="12"/>
        <rFont val="宋体"/>
        <family val="3"/>
        <charset val="134"/>
      </rPr>
      <t>年</t>
    </r>
  </si>
  <si>
    <r>
      <rPr>
        <b/>
        <sz val="12"/>
        <rFont val="宋体"/>
        <family val="3"/>
        <charset val="134"/>
      </rPr>
      <t>街区采用</t>
    </r>
    <r>
      <rPr>
        <b/>
        <sz val="12"/>
        <rFont val="Times New Roman"/>
        <family val="1"/>
      </rPr>
      <t xml:space="preserve"> “</t>
    </r>
    <r>
      <rPr>
        <b/>
        <sz val="12"/>
        <rFont val="宋体"/>
        <family val="3"/>
        <charset val="134"/>
      </rPr>
      <t>西区守文脉、东区兴业态</t>
    </r>
    <r>
      <rPr>
        <b/>
        <sz val="12"/>
        <rFont val="Times New Roman"/>
        <family val="1"/>
      </rPr>
      <t xml:space="preserve">” </t>
    </r>
    <r>
      <rPr>
        <b/>
        <sz val="12"/>
        <rFont val="宋体"/>
        <family val="3"/>
        <charset val="134"/>
      </rPr>
      <t>的差异化布局，形成多元互补的业态体系：非遗传承与老字号焕新核心。引入活字印刷体验馆、广绣大师工作室等</t>
    </r>
    <r>
      <rPr>
        <b/>
        <sz val="12"/>
        <rFont val="Times New Roman"/>
        <family val="1"/>
      </rPr>
      <t xml:space="preserve"> 12 </t>
    </r>
    <r>
      <rPr>
        <b/>
        <sz val="12"/>
        <rFont val="宋体"/>
        <family val="3"/>
        <charset val="134"/>
      </rPr>
      <t>个非遗工坊，涵盖广彩、醒狮、榄雕等</t>
    </r>
    <r>
      <rPr>
        <b/>
        <sz val="12"/>
        <rFont val="Times New Roman"/>
        <family val="1"/>
      </rPr>
      <t xml:space="preserve"> 6 </t>
    </r>
    <r>
      <rPr>
        <b/>
        <sz val="12"/>
        <rFont val="宋体"/>
        <family val="3"/>
        <charset val="134"/>
      </rPr>
      <t>项非遗技艺，打造</t>
    </r>
    <r>
      <rPr>
        <b/>
        <sz val="12"/>
        <rFont val="Times New Roman"/>
        <family val="1"/>
      </rPr>
      <t xml:space="preserve"> “</t>
    </r>
    <r>
      <rPr>
        <b/>
        <sz val="12"/>
        <rFont val="宋体"/>
        <family val="3"/>
        <charset val="134"/>
      </rPr>
      <t>生产性非遗集聚区</t>
    </r>
    <r>
      <rPr>
        <b/>
        <sz val="12"/>
        <rFont val="Times New Roman"/>
        <family val="1"/>
      </rPr>
      <t>”</t>
    </r>
    <r>
      <rPr>
        <b/>
        <sz val="12"/>
        <rFont val="宋体"/>
        <family val="3"/>
        <charset val="134"/>
      </rPr>
      <t>，游客可参与技艺体验与文创定制；与潮河景观打造</t>
    </r>
    <r>
      <rPr>
        <b/>
        <sz val="12"/>
        <rFont val="Times New Roman"/>
        <family val="1"/>
      </rPr>
      <t>90</t>
    </r>
    <r>
      <rPr>
        <b/>
        <sz val="12"/>
        <rFont val="宋体"/>
        <family val="3"/>
        <charset val="134"/>
      </rPr>
      <t>余家特色品牌，落地粤剧主题瞻云酒店、</t>
    </r>
    <r>
      <rPr>
        <b/>
        <sz val="12"/>
        <rFont val="Times New Roman"/>
        <family val="1"/>
      </rPr>
      <t>MAO Livehouse</t>
    </r>
    <r>
      <rPr>
        <b/>
        <sz val="12"/>
        <rFont val="宋体"/>
        <family val="3"/>
        <charset val="134"/>
      </rPr>
      <t>音乐乐园等业态，形成</t>
    </r>
    <r>
      <rPr>
        <b/>
        <sz val="12"/>
        <rFont val="Times New Roman"/>
        <family val="1"/>
      </rPr>
      <t xml:space="preserve"> “</t>
    </r>
    <r>
      <rPr>
        <b/>
        <sz val="12"/>
        <rFont val="宋体"/>
        <family val="3"/>
        <charset val="134"/>
      </rPr>
      <t>日间文化体验</t>
    </r>
    <r>
      <rPr>
        <b/>
        <sz val="12"/>
        <rFont val="Times New Roman"/>
        <family val="1"/>
      </rPr>
      <t>+</t>
    </r>
    <r>
      <rPr>
        <b/>
        <sz val="12"/>
        <rFont val="宋体"/>
        <family val="3"/>
        <charset val="134"/>
      </rPr>
      <t>夜间潮流消费</t>
    </r>
    <r>
      <rPr>
        <b/>
        <sz val="12"/>
        <rFont val="Times New Roman"/>
        <family val="1"/>
      </rPr>
      <t>”</t>
    </r>
    <r>
      <rPr>
        <b/>
        <sz val="12"/>
        <rFont val="宋体"/>
        <family val="3"/>
        <charset val="134"/>
      </rPr>
      <t>的全时运营模式；</t>
    </r>
    <r>
      <rPr>
        <b/>
        <sz val="12"/>
        <rFont val="Times New Roman"/>
        <family val="1"/>
      </rPr>
      <t>2022</t>
    </r>
    <r>
      <rPr>
        <b/>
        <sz val="12"/>
        <rFont val="宋体"/>
        <family val="3"/>
        <charset val="134"/>
      </rPr>
      <t>年获评省级特色示范步行街（商圈）称号、</t>
    </r>
    <r>
      <rPr>
        <b/>
        <sz val="12"/>
        <rFont val="Times New Roman"/>
        <family val="1"/>
      </rPr>
      <t>2024</t>
    </r>
    <r>
      <rPr>
        <b/>
        <sz val="12"/>
        <rFont val="宋体"/>
        <family val="3"/>
        <charset val="134"/>
      </rPr>
      <t>年获评省级夜间文旅消费集聚区。</t>
    </r>
  </si>
  <si>
    <r>
      <rPr>
        <b/>
        <sz val="12"/>
        <rFont val="Times New Roman"/>
        <family val="1"/>
      </rPr>
      <t xml:space="preserve">
</t>
    </r>
    <r>
      <rPr>
        <b/>
        <sz val="12"/>
        <rFont val="宋体"/>
        <family val="3"/>
        <charset val="134"/>
      </rPr>
      <t>布局</t>
    </r>
    <r>
      <rPr>
        <b/>
        <sz val="12"/>
        <rFont val="Times New Roman"/>
        <family val="1"/>
      </rPr>
      <t>Pop Mart</t>
    </r>
    <r>
      <rPr>
        <b/>
        <sz val="12"/>
        <rFont val="宋体"/>
        <family val="3"/>
        <charset val="134"/>
      </rPr>
      <t>潮玩等青年向品牌，与钟书阁等文化空间形成</t>
    </r>
    <r>
      <rPr>
        <b/>
        <sz val="12"/>
        <rFont val="Times New Roman"/>
        <family val="1"/>
      </rPr>
      <t>“</t>
    </r>
    <r>
      <rPr>
        <b/>
        <sz val="12"/>
        <rFont val="宋体"/>
        <family val="3"/>
        <charset val="134"/>
      </rPr>
      <t>潮流与经典</t>
    </r>
    <r>
      <rPr>
        <b/>
        <sz val="12"/>
        <rFont val="Times New Roman"/>
        <family val="1"/>
      </rPr>
      <t>”</t>
    </r>
    <r>
      <rPr>
        <b/>
        <sz val="12"/>
        <rFont val="宋体"/>
        <family val="3"/>
        <charset val="134"/>
      </rPr>
      <t>消费场景。</t>
    </r>
  </si>
  <si>
    <r>
      <rPr>
        <sz val="12"/>
        <rFont val="宋体"/>
        <family val="3"/>
        <charset val="134"/>
      </rPr>
      <t>黄雯娜</t>
    </r>
    <r>
      <rPr>
        <sz val="12"/>
        <rFont val="Times New Roman"/>
        <family val="1"/>
      </rPr>
      <t>13433415210</t>
    </r>
  </si>
  <si>
    <r>
      <rPr>
        <b/>
        <sz val="12"/>
        <rFont val="宋体"/>
        <family val="3"/>
        <charset val="134"/>
      </rPr>
      <t>广州酒家打造</t>
    </r>
    <r>
      <rPr>
        <b/>
        <sz val="12"/>
        <rFont val="Times New Roman"/>
        <family val="1"/>
      </rPr>
      <t>“</t>
    </r>
    <r>
      <rPr>
        <b/>
        <sz val="12"/>
        <rFont val="宋体"/>
        <family val="3"/>
        <charset val="134"/>
      </rPr>
      <t>博物馆</t>
    </r>
    <r>
      <rPr>
        <b/>
        <sz val="12"/>
        <rFont val="Times New Roman"/>
        <family val="1"/>
      </rPr>
      <t>+”</t>
    </r>
    <r>
      <rPr>
        <b/>
        <sz val="12"/>
        <rFont val="宋体"/>
        <family val="3"/>
        <charset val="134"/>
      </rPr>
      <t>商旅文消费新场景</t>
    </r>
  </si>
  <si>
    <r>
      <rPr>
        <b/>
        <sz val="12"/>
        <rFont val="宋体"/>
        <family val="3"/>
        <charset val="134"/>
      </rPr>
      <t>广东省广州市荔湾区文昌南路</t>
    </r>
    <r>
      <rPr>
        <b/>
        <sz val="12"/>
        <rFont val="Times New Roman"/>
        <family val="1"/>
      </rPr>
      <t>2</t>
    </r>
    <r>
      <rPr>
        <b/>
        <sz val="12"/>
        <rFont val="宋体"/>
        <family val="3"/>
        <charset val="134"/>
      </rPr>
      <t>号；广州市越秀区书坊街</t>
    </r>
    <r>
      <rPr>
        <b/>
        <sz val="12"/>
        <rFont val="Times New Roman"/>
        <family val="1"/>
      </rPr>
      <t>4</t>
    </r>
    <r>
      <rPr>
        <b/>
        <sz val="12"/>
        <rFont val="宋体"/>
        <family val="3"/>
        <charset val="134"/>
      </rPr>
      <t>号</t>
    </r>
    <r>
      <rPr>
        <b/>
        <sz val="12"/>
        <rFont val="Times New Roman"/>
        <family val="1"/>
      </rPr>
      <t>1</t>
    </r>
    <r>
      <rPr>
        <b/>
        <sz val="12"/>
        <rFont val="宋体"/>
        <family val="3"/>
        <charset val="134"/>
      </rPr>
      <t>、</t>
    </r>
    <r>
      <rPr>
        <b/>
        <sz val="12"/>
        <rFont val="Times New Roman"/>
        <family val="1"/>
      </rPr>
      <t>2</t>
    </r>
    <r>
      <rPr>
        <b/>
        <sz val="12"/>
        <rFont val="宋体"/>
        <family val="3"/>
        <charset val="134"/>
      </rPr>
      <t>、</t>
    </r>
    <r>
      <rPr>
        <b/>
        <sz val="12"/>
        <rFont val="Times New Roman"/>
        <family val="1"/>
      </rPr>
      <t>3</t>
    </r>
    <r>
      <rPr>
        <b/>
        <sz val="12"/>
        <rFont val="宋体"/>
        <family val="3"/>
        <charset val="134"/>
      </rPr>
      <t>层。</t>
    </r>
  </si>
  <si>
    <r>
      <rPr>
        <b/>
        <sz val="12"/>
        <rFont val="宋体"/>
        <family val="3"/>
        <charset val="134"/>
      </rPr>
      <t>广州酒家集团股份有限公司</t>
    </r>
  </si>
  <si>
    <r>
      <rPr>
        <b/>
        <sz val="12"/>
        <rFont val="宋体"/>
        <family val="3"/>
        <charset val="134"/>
      </rPr>
      <t>广州酒家打造</t>
    </r>
    <r>
      <rPr>
        <b/>
        <sz val="12"/>
        <rFont val="Times New Roman"/>
        <family val="1"/>
      </rPr>
      <t>“</t>
    </r>
    <r>
      <rPr>
        <b/>
        <sz val="12"/>
        <rFont val="宋体"/>
        <family val="3"/>
        <charset val="134"/>
      </rPr>
      <t>博物馆</t>
    </r>
    <r>
      <rPr>
        <b/>
        <sz val="12"/>
        <rFont val="Times New Roman"/>
        <family val="1"/>
      </rPr>
      <t>+”</t>
    </r>
    <r>
      <rPr>
        <b/>
        <sz val="12"/>
        <rFont val="宋体"/>
        <family val="3"/>
        <charset val="134"/>
      </rPr>
      <t>商旅文消费新场景项目通过整合广州酒家老字号原址文昌总店打造活态</t>
    </r>
    <r>
      <rPr>
        <b/>
        <sz val="12"/>
        <rFont val="Times New Roman"/>
        <family val="1"/>
      </rPr>
      <t>“</t>
    </r>
    <r>
      <rPr>
        <b/>
        <sz val="12"/>
        <rFont val="宋体"/>
        <family val="3"/>
        <charset val="134"/>
      </rPr>
      <t>博物馆餐厅</t>
    </r>
    <r>
      <rPr>
        <b/>
        <sz val="12"/>
        <rFont val="Times New Roman"/>
        <family val="1"/>
      </rPr>
      <t>”</t>
    </r>
    <r>
      <rPr>
        <b/>
        <sz val="12"/>
        <rFont val="宋体"/>
        <family val="3"/>
        <charset val="134"/>
      </rPr>
      <t>主体工程以及书坊街</t>
    </r>
    <r>
      <rPr>
        <b/>
        <sz val="12"/>
        <rFont val="Times New Roman"/>
        <family val="1"/>
      </rPr>
      <t>“</t>
    </r>
    <r>
      <rPr>
        <b/>
        <sz val="12"/>
        <rFont val="宋体"/>
        <family val="3"/>
        <charset val="134"/>
      </rPr>
      <t>粤菜文化街区</t>
    </r>
    <r>
      <rPr>
        <b/>
        <sz val="12"/>
        <rFont val="Times New Roman"/>
        <family val="1"/>
      </rPr>
      <t>”</t>
    </r>
    <r>
      <rPr>
        <b/>
        <sz val="12"/>
        <rFont val="宋体"/>
        <family val="3"/>
        <charset val="134"/>
      </rPr>
      <t>项目工程，构建</t>
    </r>
    <r>
      <rPr>
        <b/>
        <sz val="12"/>
        <rFont val="Times New Roman"/>
        <family val="1"/>
      </rPr>
      <t>“</t>
    </r>
    <r>
      <rPr>
        <b/>
        <sz val="12"/>
        <rFont val="宋体"/>
        <family val="3"/>
        <charset val="134"/>
      </rPr>
      <t>文化展示</t>
    </r>
    <r>
      <rPr>
        <b/>
        <sz val="12"/>
        <rFont val="Times New Roman"/>
        <family val="1"/>
      </rPr>
      <t>-</t>
    </r>
    <r>
      <rPr>
        <b/>
        <sz val="12"/>
        <rFont val="宋体"/>
        <family val="3"/>
        <charset val="134"/>
      </rPr>
      <t>美食体验</t>
    </r>
    <r>
      <rPr>
        <b/>
        <sz val="12"/>
        <rFont val="Times New Roman"/>
        <family val="1"/>
      </rPr>
      <t>-</t>
    </r>
    <r>
      <rPr>
        <b/>
        <sz val="12"/>
        <rFont val="宋体"/>
        <family val="3"/>
        <charset val="134"/>
      </rPr>
      <t>街区浸润</t>
    </r>
    <r>
      <rPr>
        <b/>
        <sz val="12"/>
        <rFont val="Times New Roman"/>
        <family val="1"/>
      </rPr>
      <t>”</t>
    </r>
    <r>
      <rPr>
        <b/>
        <sz val="12"/>
        <rFont val="宋体"/>
        <family val="3"/>
        <charset val="134"/>
      </rPr>
      <t>的复合型传承体系。文昌总店以活态文博与餐饮融合为核心，依托文物建筑区、展陈区等空间及主题宴席，提供沉浸式粤菜文化体验；书坊街项目作为延伸，植入粤式餐饮业态、文化景观并举办主题活动，实现粤菜文化街区式传播；该项目通过功能互补、资源共享形成协同，构建</t>
    </r>
    <r>
      <rPr>
        <b/>
        <sz val="12"/>
        <rFont val="Times New Roman"/>
        <family val="1"/>
      </rPr>
      <t>“</t>
    </r>
    <r>
      <rPr>
        <b/>
        <sz val="12"/>
        <rFont val="宋体"/>
        <family val="3"/>
        <charset val="134"/>
      </rPr>
      <t>认知</t>
    </r>
    <r>
      <rPr>
        <b/>
        <sz val="12"/>
        <rFont val="Times New Roman"/>
        <family val="1"/>
      </rPr>
      <t>-</t>
    </r>
    <r>
      <rPr>
        <b/>
        <sz val="12"/>
        <rFont val="宋体"/>
        <family val="3"/>
        <charset val="134"/>
      </rPr>
      <t>体验</t>
    </r>
    <r>
      <rPr>
        <b/>
        <sz val="12"/>
        <rFont val="Times New Roman"/>
        <family val="1"/>
      </rPr>
      <t>-</t>
    </r>
    <r>
      <rPr>
        <b/>
        <sz val="12"/>
        <rFont val="宋体"/>
        <family val="3"/>
        <charset val="134"/>
      </rPr>
      <t>消费</t>
    </r>
    <r>
      <rPr>
        <b/>
        <sz val="12"/>
        <rFont val="Times New Roman"/>
        <family val="1"/>
      </rPr>
      <t>-</t>
    </r>
    <r>
      <rPr>
        <b/>
        <sz val="12"/>
        <rFont val="宋体"/>
        <family val="3"/>
        <charset val="134"/>
      </rPr>
      <t>传播</t>
    </r>
    <r>
      <rPr>
        <b/>
        <sz val="12"/>
        <rFont val="Times New Roman"/>
        <family val="1"/>
      </rPr>
      <t>”</t>
    </r>
    <r>
      <rPr>
        <b/>
        <sz val="12"/>
        <rFont val="宋体"/>
        <family val="3"/>
        <charset val="134"/>
      </rPr>
      <t>的文化传承闭环，打造区域粤菜文化地标，推动岭南饮食与本土文化传承推广。</t>
    </r>
  </si>
  <si>
    <r>
      <rPr>
        <b/>
        <sz val="12"/>
        <rFont val="宋体"/>
        <family val="3"/>
        <charset val="134"/>
      </rPr>
      <t>该项目从</t>
    </r>
    <r>
      <rPr>
        <b/>
        <sz val="12"/>
        <rFont val="Times New Roman"/>
        <family val="1"/>
      </rPr>
      <t>2022</t>
    </r>
    <r>
      <rPr>
        <b/>
        <sz val="12"/>
        <rFont val="宋体"/>
        <family val="3"/>
        <charset val="134"/>
      </rPr>
      <t>年</t>
    </r>
    <r>
      <rPr>
        <b/>
        <sz val="12"/>
        <rFont val="Times New Roman"/>
        <family val="1"/>
      </rPr>
      <t>1</t>
    </r>
    <r>
      <rPr>
        <b/>
        <sz val="12"/>
        <rFont val="宋体"/>
        <family val="3"/>
        <charset val="134"/>
      </rPr>
      <t>月起开始调研分析进行前期准备工作，</t>
    </r>
    <r>
      <rPr>
        <b/>
        <sz val="12"/>
        <rFont val="Times New Roman"/>
        <family val="1"/>
      </rPr>
      <t>2023</t>
    </r>
    <r>
      <rPr>
        <b/>
        <sz val="12"/>
        <rFont val="宋体"/>
        <family val="3"/>
        <charset val="134"/>
      </rPr>
      <t>年</t>
    </r>
    <r>
      <rPr>
        <b/>
        <sz val="12"/>
        <rFont val="Times New Roman"/>
        <family val="1"/>
      </rPr>
      <t>3</t>
    </r>
    <r>
      <rPr>
        <b/>
        <sz val="12"/>
        <rFont val="宋体"/>
        <family val="3"/>
        <charset val="134"/>
      </rPr>
      <t>月广州酒家文昌店停业，粤菜博物馆主体正式开始工程施工，书坊街项目于</t>
    </r>
    <r>
      <rPr>
        <b/>
        <sz val="12"/>
        <rFont val="Times New Roman"/>
        <family val="1"/>
      </rPr>
      <t>2025</t>
    </r>
    <r>
      <rPr>
        <b/>
        <sz val="12"/>
        <rFont val="宋体"/>
        <family val="3"/>
        <charset val="134"/>
      </rPr>
      <t>年开始工程施工。</t>
    </r>
    <r>
      <rPr>
        <b/>
        <sz val="12"/>
        <rFont val="Times New Roman"/>
        <family val="1"/>
      </rPr>
      <t xml:space="preserve">
</t>
    </r>
    <r>
      <rPr>
        <b/>
        <sz val="12"/>
        <rFont val="宋体"/>
        <family val="3"/>
        <charset val="134"/>
      </rPr>
      <t>截至目前，两个项目基本完成项目建设，正推进工程验收和运营团队筹备等工作，加快推进门店对外营业。</t>
    </r>
    <r>
      <rPr>
        <b/>
        <sz val="12"/>
        <rFont val="Times New Roman"/>
        <family val="1"/>
      </rPr>
      <t>2025</t>
    </r>
    <r>
      <rPr>
        <b/>
        <sz val="12"/>
        <rFont val="宋体"/>
        <family val="3"/>
        <charset val="134"/>
      </rPr>
      <t>年底预计正式营业。</t>
    </r>
  </si>
  <si>
    <r>
      <rPr>
        <b/>
        <sz val="12"/>
        <rFont val="宋体"/>
        <family val="3"/>
        <charset val="134"/>
      </rPr>
      <t>带动门店营收与品牌传播，预计门店复业首年营收超过</t>
    </r>
    <r>
      <rPr>
        <b/>
        <sz val="12"/>
        <rFont val="Times New Roman"/>
        <family val="1"/>
      </rPr>
      <t>7600</t>
    </r>
    <r>
      <rPr>
        <b/>
        <sz val="12"/>
        <rFont val="宋体"/>
        <family val="3"/>
        <charset val="134"/>
      </rPr>
      <t>万元，前五年保持</t>
    </r>
    <r>
      <rPr>
        <b/>
        <sz val="12"/>
        <rFont val="Times New Roman"/>
        <family val="1"/>
      </rPr>
      <t>5%</t>
    </r>
    <r>
      <rPr>
        <b/>
        <sz val="12"/>
        <rFont val="宋体"/>
        <family val="3"/>
        <charset val="134"/>
      </rPr>
      <t>增长。打造</t>
    </r>
    <r>
      <rPr>
        <b/>
        <sz val="12"/>
        <rFont val="Times New Roman"/>
        <family val="1"/>
      </rPr>
      <t>“</t>
    </r>
    <r>
      <rPr>
        <b/>
        <sz val="12"/>
        <rFont val="宋体"/>
        <family val="3"/>
        <charset val="134"/>
      </rPr>
      <t>粤菜文化特色街区</t>
    </r>
    <r>
      <rPr>
        <b/>
        <sz val="12"/>
        <rFont val="Times New Roman"/>
        <family val="1"/>
      </rPr>
      <t>”</t>
    </r>
    <r>
      <rPr>
        <b/>
        <sz val="12"/>
        <rFont val="宋体"/>
        <family val="3"/>
        <charset val="134"/>
      </rPr>
      <t>书坊街项目，依托书坊街现有的空间格局与商业基础，植入粤菜文化元素，形成</t>
    </r>
    <r>
      <rPr>
        <b/>
        <sz val="12"/>
        <rFont val="Times New Roman"/>
        <family val="1"/>
      </rPr>
      <t>“</t>
    </r>
    <r>
      <rPr>
        <b/>
        <sz val="12"/>
        <rFont val="宋体"/>
        <family val="3"/>
        <charset val="134"/>
      </rPr>
      <t>正餐</t>
    </r>
    <r>
      <rPr>
        <b/>
        <sz val="12"/>
        <rFont val="Times New Roman"/>
        <family val="1"/>
      </rPr>
      <t xml:space="preserve"> + </t>
    </r>
    <r>
      <rPr>
        <b/>
        <sz val="12"/>
        <rFont val="宋体"/>
        <family val="3"/>
        <charset val="134"/>
      </rPr>
      <t>小吃</t>
    </r>
    <r>
      <rPr>
        <b/>
        <sz val="12"/>
        <rFont val="Times New Roman"/>
        <family val="1"/>
      </rPr>
      <t xml:space="preserve"> + </t>
    </r>
    <r>
      <rPr>
        <b/>
        <sz val="12"/>
        <rFont val="宋体"/>
        <family val="3"/>
        <charset val="134"/>
      </rPr>
      <t>食材</t>
    </r>
    <r>
      <rPr>
        <b/>
        <sz val="12"/>
        <rFont val="Times New Roman"/>
        <family val="1"/>
      </rPr>
      <t>”</t>
    </r>
    <r>
      <rPr>
        <b/>
        <sz val="12"/>
        <rFont val="宋体"/>
        <family val="3"/>
        <charset val="134"/>
      </rPr>
      <t>的完整餐饮生态，</t>
    </r>
    <r>
      <rPr>
        <b/>
        <sz val="12"/>
        <rFont val="Times New Roman"/>
        <family val="1"/>
      </rPr>
      <t>“</t>
    </r>
    <r>
      <rPr>
        <b/>
        <sz val="12"/>
        <rFont val="宋体"/>
        <family val="3"/>
        <charset val="134"/>
      </rPr>
      <t>广州酒家</t>
    </r>
    <r>
      <rPr>
        <b/>
        <sz val="12"/>
        <rFont val="Times New Roman"/>
        <family val="1"/>
      </rPr>
      <t>”</t>
    </r>
    <r>
      <rPr>
        <b/>
        <sz val="12"/>
        <rFont val="宋体"/>
        <family val="3"/>
        <charset val="134"/>
      </rPr>
      <t>品牌餐饮店开业后预计年度营收</t>
    </r>
    <r>
      <rPr>
        <b/>
        <sz val="12"/>
        <rFont val="Times New Roman"/>
        <family val="1"/>
      </rPr>
      <t>2257</t>
    </r>
    <r>
      <rPr>
        <b/>
        <sz val="12"/>
        <rFont val="宋体"/>
        <family val="3"/>
        <charset val="134"/>
      </rPr>
      <t>万元。</t>
    </r>
    <r>
      <rPr>
        <b/>
        <sz val="12"/>
        <rFont val="Times New Roman"/>
        <family val="1"/>
      </rPr>
      <t xml:space="preserve">
</t>
    </r>
  </si>
  <si>
    <r>
      <rPr>
        <sz val="12"/>
        <rFont val="宋体"/>
        <family val="3"/>
        <charset val="134"/>
      </rPr>
      <t>邵文辉</t>
    </r>
    <r>
      <rPr>
        <sz val="12"/>
        <rFont val="Times New Roman"/>
        <family val="1"/>
      </rPr>
      <t>18926235263</t>
    </r>
  </si>
  <si>
    <r>
      <rPr>
        <sz val="12"/>
        <rFont val="Times New Roman"/>
        <family val="1"/>
      </rPr>
      <t>apM</t>
    </r>
    <r>
      <rPr>
        <sz val="12"/>
        <rFont val="宋体"/>
        <family val="3"/>
        <charset val="134"/>
      </rPr>
      <t>时代国际</t>
    </r>
  </si>
  <si>
    <r>
      <rPr>
        <sz val="12"/>
        <rFont val="宋体"/>
        <family val="3"/>
        <charset val="134"/>
      </rPr>
      <t>站前路站前一街</t>
    </r>
    <r>
      <rPr>
        <sz val="12"/>
        <rFont val="Times New Roman"/>
        <family val="1"/>
      </rPr>
      <t>26</t>
    </r>
    <r>
      <rPr>
        <sz val="12"/>
        <rFont val="宋体"/>
        <family val="3"/>
        <charset val="134"/>
      </rPr>
      <t>、</t>
    </r>
    <r>
      <rPr>
        <sz val="12"/>
        <rFont val="Times New Roman"/>
        <family val="1"/>
      </rPr>
      <t>28</t>
    </r>
    <r>
      <rPr>
        <sz val="12"/>
        <rFont val="宋体"/>
        <family val="3"/>
        <charset val="134"/>
      </rPr>
      <t>号</t>
    </r>
  </si>
  <si>
    <r>
      <rPr>
        <sz val="12"/>
        <rFont val="宋体"/>
        <family val="3"/>
        <charset val="134"/>
      </rPr>
      <t>打造中韩原创鞋服饰源头首发旗舰中心</t>
    </r>
    <r>
      <rPr>
        <sz val="12"/>
        <rFont val="Times New Roman"/>
        <family val="1"/>
      </rPr>
      <t xml:space="preserve">
1</t>
    </r>
    <r>
      <rPr>
        <sz val="12"/>
        <rFont val="宋体"/>
        <family val="3"/>
        <charset val="134"/>
      </rPr>
      <t>、外立面现代化升级，融合景观休闲设计，内部打造</t>
    </r>
    <r>
      <rPr>
        <sz val="12"/>
        <rFont val="Times New Roman"/>
        <family val="1"/>
      </rPr>
      <t>“</t>
    </r>
    <r>
      <rPr>
        <sz val="12"/>
        <rFont val="宋体"/>
        <family val="3"/>
        <charset val="134"/>
      </rPr>
      <t>空山基</t>
    </r>
    <r>
      <rPr>
        <sz val="12"/>
        <rFont val="Times New Roman"/>
        <family val="1"/>
      </rPr>
      <t>”</t>
    </r>
    <r>
      <rPr>
        <sz val="12"/>
        <rFont val="宋体"/>
        <family val="3"/>
        <charset val="134"/>
      </rPr>
      <t>主题艺术空间，建设广州首家以艺术空间为特色的商场。</t>
    </r>
    <r>
      <rPr>
        <sz val="12"/>
        <rFont val="Times New Roman"/>
        <family val="1"/>
      </rPr>
      <t xml:space="preserve">
2</t>
    </r>
    <r>
      <rPr>
        <sz val="12"/>
        <rFont val="宋体"/>
        <family val="3"/>
        <charset val="134"/>
      </rPr>
      <t>、配套建设智能立体车库，停车位扩容</t>
    </r>
    <r>
      <rPr>
        <sz val="12"/>
        <rFont val="Times New Roman"/>
        <family val="1"/>
      </rPr>
      <t>2000+</t>
    </r>
    <r>
      <rPr>
        <sz val="12"/>
        <rFont val="宋体"/>
        <family val="3"/>
        <charset val="134"/>
      </rPr>
      <t>，原展厅数字化、智能化升级，满足千人规模新品发布、时尚走秀活动举办。</t>
    </r>
    <r>
      <rPr>
        <sz val="12"/>
        <rFont val="Times New Roman"/>
        <family val="1"/>
      </rPr>
      <t xml:space="preserve">
3</t>
    </r>
    <r>
      <rPr>
        <sz val="12"/>
        <rFont val="宋体"/>
        <family val="3"/>
        <charset val="134"/>
      </rPr>
      <t>、以大品牌、强原创严格品牌准入，以大挑高、大空间布局档口升级，预期引进品牌</t>
    </r>
    <r>
      <rPr>
        <sz val="12"/>
        <rFont val="Times New Roman"/>
        <family val="1"/>
      </rPr>
      <t>600+,</t>
    </r>
    <r>
      <rPr>
        <sz val="12"/>
        <rFont val="宋体"/>
        <family val="3"/>
        <charset val="134"/>
      </rPr>
      <t>打造形成规模化品牌旗舰中心。</t>
    </r>
    <r>
      <rPr>
        <sz val="12"/>
        <rFont val="Times New Roman"/>
        <family val="1"/>
      </rPr>
      <t xml:space="preserve">
4</t>
    </r>
    <r>
      <rPr>
        <sz val="12"/>
        <rFont val="宋体"/>
        <family val="3"/>
        <charset val="134"/>
      </rPr>
      <t>、</t>
    </r>
    <r>
      <rPr>
        <sz val="12"/>
        <rFont val="Times New Roman"/>
        <family val="1"/>
      </rPr>
      <t>3</t>
    </r>
    <r>
      <rPr>
        <sz val="12"/>
        <rFont val="宋体"/>
        <family val="3"/>
        <charset val="134"/>
      </rPr>
      <t>年内逐步引入设计工作室、面料研发、电商选品基地以及相关行业研究、品牌咨询、金融服务配套企业，与现有展贸交易业态一起，扩展至全产业链条，打造</t>
    </r>
    <r>
      <rPr>
        <sz val="12"/>
        <rFont val="Times New Roman"/>
        <family val="1"/>
      </rPr>
      <t>“</t>
    </r>
    <r>
      <rPr>
        <sz val="12"/>
        <rFont val="宋体"/>
        <family val="3"/>
        <charset val="134"/>
      </rPr>
      <t>时尚航母</t>
    </r>
    <r>
      <rPr>
        <sz val="12"/>
        <rFont val="Times New Roman"/>
        <family val="1"/>
      </rPr>
      <t>”</t>
    </r>
  </si>
  <si>
    <r>
      <rPr>
        <sz val="12"/>
        <rFont val="宋体"/>
        <family val="3"/>
        <charset val="134"/>
      </rPr>
      <t>苏小姐</t>
    </r>
  </si>
  <si>
    <t>悦汇城体育公园建设</t>
  </si>
  <si>
    <t>西湾路150号</t>
  </si>
  <si>
    <t>广州市越汇房地产有限公司</t>
  </si>
  <si>
    <t>28万</t>
  </si>
  <si>
    <r>
      <rPr>
        <sz val="12"/>
        <rFont val="方正书宋_GBK"/>
        <charset val="134"/>
      </rPr>
      <t>悦汇城构建</t>
    </r>
    <r>
      <rPr>
        <sz val="12"/>
        <rFont val="Times New Roman"/>
        <family val="1"/>
      </rPr>
      <t>“</t>
    </r>
    <r>
      <rPr>
        <sz val="12"/>
        <rFont val="方正书宋_GBK"/>
        <charset val="134"/>
      </rPr>
      <t>商圈</t>
    </r>
    <r>
      <rPr>
        <sz val="12"/>
        <rFont val="Times New Roman"/>
        <family val="1"/>
      </rPr>
      <t>+</t>
    </r>
    <r>
      <rPr>
        <sz val="12"/>
        <rFont val="方正书宋_GBK"/>
        <charset val="134"/>
      </rPr>
      <t>体育</t>
    </r>
    <r>
      <rPr>
        <sz val="12"/>
        <rFont val="Times New Roman"/>
        <family val="1"/>
      </rPr>
      <t>”</t>
    </r>
    <r>
      <rPr>
        <sz val="12"/>
        <rFont val="方正书宋_GBK"/>
        <charset val="134"/>
      </rPr>
      <t>一站式体验服务，通过购物中心和户外运动公园场景优势打造文体旅融合消费场景。同时践行</t>
    </r>
    <r>
      <rPr>
        <sz val="12"/>
        <rFont val="Times New Roman"/>
        <family val="1"/>
      </rPr>
      <t>“</t>
    </r>
    <r>
      <rPr>
        <sz val="12"/>
        <rFont val="方正书宋_GBK"/>
        <charset val="134"/>
      </rPr>
      <t>以赛事聚人气、以活动促消费</t>
    </r>
    <r>
      <rPr>
        <sz val="12"/>
        <rFont val="Times New Roman"/>
        <family val="1"/>
      </rPr>
      <t>”</t>
    </r>
    <r>
      <rPr>
        <sz val="12"/>
        <rFont val="方正书宋_GBK"/>
        <charset val="134"/>
      </rPr>
      <t>的核心思路，举办一系列高规格、大众化的体育赛事，焕新商场内运动、餐饮、休闲类品牌，不断完善</t>
    </r>
    <r>
      <rPr>
        <sz val="12"/>
        <rFont val="Times New Roman"/>
        <family val="1"/>
      </rPr>
      <t>“</t>
    </r>
    <r>
      <rPr>
        <sz val="12"/>
        <rFont val="方正书宋_GBK"/>
        <charset val="134"/>
      </rPr>
      <t>观赛</t>
    </r>
    <r>
      <rPr>
        <sz val="12"/>
        <rFont val="Times New Roman"/>
        <family val="1"/>
      </rPr>
      <t>-</t>
    </r>
    <r>
      <rPr>
        <sz val="12"/>
        <rFont val="方正书宋_GBK"/>
        <charset val="134"/>
      </rPr>
      <t>互动</t>
    </r>
    <r>
      <rPr>
        <sz val="12"/>
        <rFont val="Times New Roman"/>
        <family val="1"/>
      </rPr>
      <t>-</t>
    </r>
    <r>
      <rPr>
        <sz val="12"/>
        <rFont val="方正书宋_GBK"/>
        <charset val="134"/>
      </rPr>
      <t>消费</t>
    </r>
    <r>
      <rPr>
        <sz val="12"/>
        <rFont val="Times New Roman"/>
        <family val="1"/>
      </rPr>
      <t>-</t>
    </r>
    <r>
      <rPr>
        <sz val="12"/>
        <rFont val="方正书宋_GBK"/>
        <charset val="134"/>
      </rPr>
      <t>休闲</t>
    </r>
    <r>
      <rPr>
        <sz val="12"/>
        <rFont val="Times New Roman"/>
        <family val="1"/>
      </rPr>
      <t>”</t>
    </r>
    <r>
      <rPr>
        <sz val="12"/>
        <rFont val="方正书宋_GBK"/>
        <charset val="134"/>
      </rPr>
      <t>全链条消费闭环，实现体育流量与商业消费的高效转化。</t>
    </r>
    <r>
      <rPr>
        <sz val="12"/>
        <rFont val="Times New Roman"/>
        <family val="1"/>
      </rPr>
      <t xml:space="preserve">
</t>
    </r>
    <r>
      <rPr>
        <sz val="12"/>
        <rFont val="方正书宋_GBK"/>
        <charset val="134"/>
      </rPr>
      <t>结合项目已落位的运动健身、马术、卡丁车运动品牌，整合悦汇城周边未开发的公共空间及空地，引入高端运动品牌，进行高标准、一体化设计，打造一个老少皆宜、场景最全，涵盖专业运动赛事、运动竞技、少儿运动培训、运动服饰、运动文化交流的区域性</t>
    </r>
    <r>
      <rPr>
        <sz val="12"/>
        <rFont val="Times New Roman"/>
        <family val="1"/>
      </rPr>
      <t>“</t>
    </r>
    <r>
      <rPr>
        <sz val="12"/>
        <rFont val="方正书宋_GBK"/>
        <charset val="134"/>
      </rPr>
      <t>运动公园</t>
    </r>
    <r>
      <rPr>
        <sz val="12"/>
        <rFont val="Times New Roman"/>
        <family val="1"/>
      </rPr>
      <t>”</t>
    </r>
    <r>
      <rPr>
        <sz val="12"/>
        <rFont val="方正书宋_GBK"/>
        <charset val="134"/>
      </rPr>
      <t>名片。悦汇城投入资金及优势资源对空间进行活化，对片区环境进行美化，为荔湾区</t>
    </r>
    <r>
      <rPr>
        <sz val="12"/>
        <rFont val="Times New Roman"/>
        <family val="1"/>
      </rPr>
      <t>“</t>
    </r>
    <r>
      <rPr>
        <sz val="12"/>
        <rFont val="方正书宋_GBK"/>
        <charset val="134"/>
      </rPr>
      <t>全民健身</t>
    </r>
    <r>
      <rPr>
        <sz val="12"/>
        <rFont val="Times New Roman"/>
        <family val="1"/>
      </rPr>
      <t>”</t>
    </r>
    <r>
      <rPr>
        <sz val="12"/>
        <rFont val="方正书宋_GBK"/>
        <charset val="134"/>
      </rPr>
      <t>提供一个贴近社区、方便可达、环境舒心的共享休闲娱乐运动中心。</t>
    </r>
  </si>
  <si>
    <r>
      <rPr>
        <sz val="12"/>
        <rFont val="Times New Roman"/>
        <family val="1"/>
      </rPr>
      <t>1</t>
    </r>
    <r>
      <rPr>
        <sz val="12"/>
        <rFont val="方正书宋_GBK"/>
        <charset val="134"/>
      </rPr>
      <t>、</t>
    </r>
    <r>
      <rPr>
        <sz val="12"/>
        <rFont val="Times New Roman"/>
        <family val="1"/>
      </rPr>
      <t>2023</t>
    </r>
    <r>
      <rPr>
        <sz val="12"/>
        <rFont val="方正书宋_GBK"/>
        <charset val="134"/>
      </rPr>
      <t>年</t>
    </r>
    <r>
      <rPr>
        <sz val="12"/>
        <rFont val="Times New Roman"/>
        <family val="1"/>
      </rPr>
      <t>12</t>
    </r>
    <r>
      <rPr>
        <sz val="12"/>
        <rFont val="方正书宋_GBK"/>
        <charset val="134"/>
      </rPr>
      <t>月完成整体规划方案设计；</t>
    </r>
    <r>
      <rPr>
        <sz val="12"/>
        <rFont val="Times New Roman"/>
        <family val="1"/>
      </rPr>
      <t xml:space="preserve">
2</t>
    </r>
    <r>
      <rPr>
        <sz val="12"/>
        <rFont val="方正书宋_GBK"/>
        <charset val="134"/>
      </rPr>
      <t>、</t>
    </r>
    <r>
      <rPr>
        <sz val="12"/>
        <rFont val="Times New Roman"/>
        <family val="1"/>
      </rPr>
      <t>2024</t>
    </r>
    <r>
      <rPr>
        <sz val="12"/>
        <rFont val="方正书宋_GBK"/>
        <charset val="134"/>
      </rPr>
      <t>年</t>
    </r>
    <r>
      <rPr>
        <sz val="12"/>
        <rFont val="Times New Roman"/>
        <family val="1"/>
      </rPr>
      <t>5</t>
    </r>
    <r>
      <rPr>
        <sz val="12"/>
        <rFont val="方正书宋_GBK"/>
        <charset val="134"/>
      </rPr>
      <t>月份完成攀岩品牌落位及开业运营；</t>
    </r>
    <r>
      <rPr>
        <sz val="12"/>
        <rFont val="Times New Roman"/>
        <family val="1"/>
      </rPr>
      <t xml:space="preserve">
3</t>
    </r>
    <r>
      <rPr>
        <sz val="12"/>
        <rFont val="方正书宋_GBK"/>
        <charset val="134"/>
      </rPr>
      <t>、</t>
    </r>
    <r>
      <rPr>
        <sz val="12"/>
        <rFont val="Times New Roman"/>
        <family val="1"/>
      </rPr>
      <t>2024</t>
    </r>
    <r>
      <rPr>
        <sz val="12"/>
        <rFont val="方正书宋_GBK"/>
        <charset val="134"/>
      </rPr>
      <t>年</t>
    </r>
    <r>
      <rPr>
        <sz val="12"/>
        <rFont val="Times New Roman"/>
        <family val="1"/>
      </rPr>
      <t>11</t>
    </r>
    <r>
      <rPr>
        <sz val="12"/>
        <rFont val="方正书宋_GBK"/>
        <charset val="134"/>
      </rPr>
      <t>月份完成篮球品牌落位及开业运营；</t>
    </r>
    <r>
      <rPr>
        <sz val="12"/>
        <rFont val="Times New Roman"/>
        <family val="1"/>
      </rPr>
      <t xml:space="preserve">
4</t>
    </r>
    <r>
      <rPr>
        <sz val="12"/>
        <rFont val="方正书宋_GBK"/>
        <charset val="134"/>
      </rPr>
      <t>、</t>
    </r>
    <r>
      <rPr>
        <sz val="12"/>
        <rFont val="Times New Roman"/>
        <family val="1"/>
      </rPr>
      <t>2025</t>
    </r>
    <r>
      <rPr>
        <sz val="12"/>
        <rFont val="方正书宋_GBK"/>
        <charset val="134"/>
      </rPr>
      <t>年</t>
    </r>
    <r>
      <rPr>
        <sz val="12"/>
        <rFont val="Times New Roman"/>
        <family val="1"/>
      </rPr>
      <t>4</t>
    </r>
    <r>
      <rPr>
        <sz val="12"/>
        <rFont val="方正书宋_GBK"/>
        <charset val="134"/>
      </rPr>
      <t>月份完成板式网球品牌落位及开业运营；</t>
    </r>
    <r>
      <rPr>
        <sz val="12"/>
        <rFont val="Times New Roman"/>
        <family val="1"/>
      </rPr>
      <t xml:space="preserve">
5</t>
    </r>
    <r>
      <rPr>
        <sz val="12"/>
        <rFont val="方正书宋_GBK"/>
        <charset val="134"/>
      </rPr>
      <t>、</t>
    </r>
    <r>
      <rPr>
        <sz val="12"/>
        <rFont val="Times New Roman"/>
        <family val="1"/>
      </rPr>
      <t>2025</t>
    </r>
    <r>
      <rPr>
        <sz val="12"/>
        <rFont val="方正书宋_GBK"/>
        <charset val="134"/>
      </rPr>
      <t>年</t>
    </r>
    <r>
      <rPr>
        <sz val="12"/>
        <rFont val="Times New Roman"/>
        <family val="1"/>
      </rPr>
      <t>12</t>
    </r>
    <r>
      <rPr>
        <sz val="12"/>
        <rFont val="方正书宋_GBK"/>
        <charset val="134"/>
      </rPr>
      <t>月份完成网球品牌落位及开业运营；</t>
    </r>
    <r>
      <rPr>
        <sz val="12"/>
        <rFont val="Times New Roman"/>
        <family val="1"/>
      </rPr>
      <t xml:space="preserve">
6</t>
    </r>
    <r>
      <rPr>
        <sz val="12"/>
        <rFont val="方正书宋_GBK"/>
        <charset val="134"/>
      </rPr>
      <t>、</t>
    </r>
    <r>
      <rPr>
        <sz val="12"/>
        <rFont val="Times New Roman"/>
        <family val="1"/>
      </rPr>
      <t>2026</t>
    </r>
    <r>
      <rPr>
        <sz val="12"/>
        <rFont val="方正书宋_GBK"/>
        <charset val="134"/>
      </rPr>
      <t>年</t>
    </r>
    <r>
      <rPr>
        <sz val="12"/>
        <rFont val="Times New Roman"/>
        <family val="1"/>
      </rPr>
      <t>5</t>
    </r>
    <r>
      <rPr>
        <sz val="12"/>
        <rFont val="方正书宋_GBK"/>
        <charset val="134"/>
      </rPr>
      <t>月份完成第一阶段道路景观化改造；</t>
    </r>
    <r>
      <rPr>
        <sz val="12"/>
        <rFont val="Times New Roman"/>
        <family val="1"/>
      </rPr>
      <t xml:space="preserve">
7</t>
    </r>
    <r>
      <rPr>
        <sz val="12"/>
        <rFont val="方正书宋_GBK"/>
        <charset val="134"/>
      </rPr>
      <t>、</t>
    </r>
    <r>
      <rPr>
        <sz val="12"/>
        <rFont val="Times New Roman"/>
        <family val="1"/>
      </rPr>
      <t>2026</t>
    </r>
    <r>
      <rPr>
        <sz val="12"/>
        <rFont val="方正书宋_GBK"/>
        <charset val="134"/>
      </rPr>
      <t>年</t>
    </r>
    <r>
      <rPr>
        <sz val="12"/>
        <rFont val="Times New Roman"/>
        <family val="1"/>
      </rPr>
      <t>11</t>
    </r>
    <r>
      <rPr>
        <sz val="12"/>
        <rFont val="方正书宋_GBK"/>
        <charset val="134"/>
      </rPr>
      <t>月份完成第二阶段运动公园公区景观改造；</t>
    </r>
    <r>
      <rPr>
        <sz val="12"/>
        <rFont val="Times New Roman"/>
        <family val="1"/>
      </rPr>
      <t xml:space="preserve">
8</t>
    </r>
    <r>
      <rPr>
        <sz val="12"/>
        <rFont val="方正书宋_GBK"/>
        <charset val="134"/>
      </rPr>
      <t>、</t>
    </r>
    <r>
      <rPr>
        <sz val="12"/>
        <rFont val="Times New Roman"/>
        <family val="1"/>
      </rPr>
      <t>2027</t>
    </r>
    <r>
      <rPr>
        <sz val="12"/>
        <rFont val="方正书宋_GBK"/>
        <charset val="134"/>
      </rPr>
      <t>年</t>
    </r>
    <r>
      <rPr>
        <sz val="12"/>
        <rFont val="Times New Roman"/>
        <family val="1"/>
      </rPr>
      <t>5</t>
    </r>
    <r>
      <rPr>
        <sz val="12"/>
        <rFont val="方正书宋_GBK"/>
        <charset val="134"/>
      </rPr>
      <t>月份完成第三阶段景观广场及标识小品的改造，达到完工状态。</t>
    </r>
  </si>
  <si>
    <t>完成整体规划设计内容的施工</t>
  </si>
  <si>
    <t>悦汇城外广场主题景观改造项目</t>
  </si>
  <si>
    <r>
      <rPr>
        <sz val="12"/>
        <rFont val="方正书宋_GBK"/>
        <charset val="134"/>
      </rPr>
      <t>为打造高品质消费新场景，锁定荔湾区西村鞋城批发的大批量外国商人客群，围绕外国消费者休闲特征、餐饮习惯、商务接待、家庭聚会等方面的需求，项目拟对西南下沉广场、南门、北门区域结合</t>
    </r>
    <r>
      <rPr>
        <sz val="12"/>
        <rFont val="Times New Roman"/>
        <family val="1"/>
      </rPr>
      <t>“</t>
    </r>
    <r>
      <rPr>
        <sz val="12"/>
        <rFont val="方正书宋_GBK"/>
        <charset val="134"/>
      </rPr>
      <t>儿童友好、宠物友好、日咖夜酒、落日广场</t>
    </r>
    <r>
      <rPr>
        <sz val="12"/>
        <rFont val="Times New Roman"/>
        <family val="1"/>
      </rPr>
      <t>”4</t>
    </r>
    <r>
      <rPr>
        <sz val="12"/>
        <rFont val="方正书宋_GBK"/>
        <charset val="134"/>
      </rPr>
      <t>个主题场景对公共空间进行整合统一规划，提升空间景观环境，通过强化西南入口昭示性带动入口区域客流量，通过广场上大型</t>
    </r>
    <r>
      <rPr>
        <sz val="12"/>
        <rFont val="Times New Roman"/>
        <family val="1"/>
      </rPr>
      <t>IP</t>
    </r>
    <r>
      <rPr>
        <sz val="12"/>
        <rFont val="方正书宋_GBK"/>
        <charset val="134"/>
      </rPr>
      <t>卡通人员提升项目标签、提升外场景观夜间灯光氛围，使整体环境与周边商户业态形成互动互补，营造高品质适宜年轻时尚消费客群空间场景。借力西南广场</t>
    </r>
    <r>
      <rPr>
        <sz val="12"/>
        <rFont val="Times New Roman"/>
        <family val="1"/>
      </rPr>
      <t>“</t>
    </r>
    <r>
      <rPr>
        <sz val="12"/>
        <rFont val="方正书宋_GBK"/>
        <charset val="134"/>
      </rPr>
      <t>微醺场景</t>
    </r>
    <r>
      <rPr>
        <sz val="12"/>
        <rFont val="Times New Roman"/>
        <family val="1"/>
      </rPr>
      <t>”</t>
    </r>
    <r>
      <rPr>
        <sz val="12"/>
        <rFont val="方正书宋_GBK"/>
        <charset val="134"/>
      </rPr>
      <t>打造入境消费者友好社交空间，进一步匹配批发外商消费习惯及供需关系，强化外商工作场景外的生活空间标签。</t>
    </r>
  </si>
  <si>
    <r>
      <rPr>
        <sz val="12"/>
        <rFont val="Times New Roman"/>
        <family val="1"/>
      </rPr>
      <t>1</t>
    </r>
    <r>
      <rPr>
        <sz val="12"/>
        <rFont val="方正书宋_GBK"/>
        <charset val="134"/>
      </rPr>
      <t>、</t>
    </r>
    <r>
      <rPr>
        <sz val="12"/>
        <rFont val="Times New Roman"/>
        <family val="1"/>
      </rPr>
      <t>2025</t>
    </r>
    <r>
      <rPr>
        <sz val="12"/>
        <rFont val="方正书宋_GBK"/>
        <charset val="134"/>
      </rPr>
      <t>年</t>
    </r>
    <r>
      <rPr>
        <sz val="12"/>
        <rFont val="Times New Roman"/>
        <family val="1"/>
      </rPr>
      <t>8</t>
    </r>
    <r>
      <rPr>
        <sz val="12"/>
        <rFont val="方正书宋_GBK"/>
        <charset val="134"/>
      </rPr>
      <t>月份项目启动整体方案设计；</t>
    </r>
    <r>
      <rPr>
        <sz val="12"/>
        <rFont val="Times New Roman"/>
        <family val="1"/>
      </rPr>
      <t xml:space="preserve">
2</t>
    </r>
    <r>
      <rPr>
        <sz val="12"/>
        <rFont val="方正书宋_GBK"/>
        <charset val="134"/>
      </rPr>
      <t>、</t>
    </r>
    <r>
      <rPr>
        <sz val="12"/>
        <rFont val="Times New Roman"/>
        <family val="1"/>
      </rPr>
      <t>2025</t>
    </r>
    <r>
      <rPr>
        <sz val="12"/>
        <rFont val="方正书宋_GBK"/>
        <charset val="134"/>
      </rPr>
      <t>年</t>
    </r>
    <r>
      <rPr>
        <sz val="12"/>
        <rFont val="Times New Roman"/>
        <family val="1"/>
      </rPr>
      <t>9</t>
    </r>
    <r>
      <rPr>
        <sz val="12"/>
        <rFont val="方正书宋_GBK"/>
        <charset val="134"/>
      </rPr>
      <t>月份完成第一阶段西南下沉广场硬件及景观提升施工；</t>
    </r>
    <r>
      <rPr>
        <sz val="12"/>
        <rFont val="Times New Roman"/>
        <family val="1"/>
      </rPr>
      <t xml:space="preserve">
3</t>
    </r>
    <r>
      <rPr>
        <sz val="12"/>
        <rFont val="方正书宋_GBK"/>
        <charset val="134"/>
      </rPr>
      <t>、</t>
    </r>
    <r>
      <rPr>
        <sz val="12"/>
        <rFont val="Times New Roman"/>
        <family val="1"/>
      </rPr>
      <t>2026</t>
    </r>
    <r>
      <rPr>
        <sz val="12"/>
        <rFont val="方正书宋_GBK"/>
        <charset val="134"/>
      </rPr>
      <t>年</t>
    </r>
    <r>
      <rPr>
        <sz val="12"/>
        <rFont val="Times New Roman"/>
        <family val="1"/>
      </rPr>
      <t>5</t>
    </r>
    <r>
      <rPr>
        <sz val="12"/>
        <rFont val="方正书宋_GBK"/>
        <charset val="134"/>
      </rPr>
      <t>月份完成第二阶段西门落日广场主题区域景观提升</t>
    </r>
    <r>
      <rPr>
        <sz val="12"/>
        <rFont val="Times New Roman"/>
        <family val="1"/>
      </rPr>
      <t>;
4</t>
    </r>
    <r>
      <rPr>
        <sz val="12"/>
        <rFont val="方正书宋_GBK"/>
        <charset val="134"/>
      </rPr>
      <t>、</t>
    </r>
    <r>
      <rPr>
        <sz val="12"/>
        <rFont val="Times New Roman"/>
        <family val="1"/>
      </rPr>
      <t>2026</t>
    </r>
    <r>
      <rPr>
        <sz val="12"/>
        <rFont val="方正书宋_GBK"/>
        <charset val="134"/>
      </rPr>
      <t>年</t>
    </r>
    <r>
      <rPr>
        <sz val="12"/>
        <rFont val="Times New Roman"/>
        <family val="1"/>
      </rPr>
      <t>11</t>
    </r>
    <r>
      <rPr>
        <sz val="12"/>
        <rFont val="方正书宋_GBK"/>
        <charset val="134"/>
      </rPr>
      <t>月份完成第三阶段西南下沉广场主题雕塑及扶梯景观改造；</t>
    </r>
    <r>
      <rPr>
        <sz val="12"/>
        <rFont val="Times New Roman"/>
        <family val="1"/>
      </rPr>
      <t xml:space="preserve">
5</t>
    </r>
    <r>
      <rPr>
        <sz val="12"/>
        <rFont val="方正书宋_GBK"/>
        <charset val="134"/>
      </rPr>
      <t>、</t>
    </r>
    <r>
      <rPr>
        <sz val="12"/>
        <rFont val="Times New Roman"/>
        <family val="1"/>
      </rPr>
      <t>2027</t>
    </r>
    <r>
      <rPr>
        <sz val="12"/>
        <rFont val="方正书宋_GBK"/>
        <charset val="134"/>
      </rPr>
      <t>年</t>
    </r>
    <r>
      <rPr>
        <sz val="12"/>
        <rFont val="Times New Roman"/>
        <family val="1"/>
      </rPr>
      <t>4</t>
    </r>
    <r>
      <rPr>
        <sz val="12"/>
        <rFont val="方正书宋_GBK"/>
        <charset val="134"/>
      </rPr>
      <t>月份完成第四阶段北门宠物友好乐园打造；</t>
    </r>
    <r>
      <rPr>
        <sz val="12"/>
        <rFont val="Times New Roman"/>
        <family val="1"/>
      </rPr>
      <t xml:space="preserve">
6</t>
    </r>
    <r>
      <rPr>
        <sz val="12"/>
        <rFont val="方正书宋_GBK"/>
        <charset val="134"/>
      </rPr>
      <t>、</t>
    </r>
    <r>
      <rPr>
        <sz val="12"/>
        <rFont val="Times New Roman"/>
        <family val="1"/>
      </rPr>
      <t>2027</t>
    </r>
    <r>
      <rPr>
        <sz val="12"/>
        <rFont val="方正书宋_GBK"/>
        <charset val="134"/>
      </rPr>
      <t>年</t>
    </r>
    <r>
      <rPr>
        <sz val="12"/>
        <rFont val="Times New Roman"/>
        <family val="1"/>
      </rPr>
      <t>9</t>
    </r>
    <r>
      <rPr>
        <sz val="12"/>
        <rFont val="方正书宋_GBK"/>
        <charset val="134"/>
      </rPr>
      <t>月份完成外广场导视标识优化，完成整个项目规划设计内容施工。</t>
    </r>
  </si>
  <si>
    <t>完成效果方案内容的施工</t>
  </si>
  <si>
    <r>
      <rPr>
        <sz val="12"/>
        <rFont val="宋体"/>
        <family val="3"/>
        <charset val="134"/>
      </rPr>
      <t>聚龙湾</t>
    </r>
    <r>
      <rPr>
        <sz val="12"/>
        <rFont val="Times New Roman"/>
        <family val="1"/>
      </rPr>
      <t>·</t>
    </r>
    <r>
      <rPr>
        <sz val="12"/>
        <rFont val="宋体"/>
        <family val="3"/>
        <charset val="134"/>
      </rPr>
      <t>臻颐度假酒店</t>
    </r>
  </si>
  <si>
    <r>
      <rPr>
        <sz val="12"/>
        <rFont val="宋体"/>
        <family val="3"/>
        <charset val="134"/>
      </rPr>
      <t>广州市荔湾区芳村大道信联路</t>
    </r>
    <r>
      <rPr>
        <sz val="12"/>
        <rFont val="Times New Roman"/>
        <family val="1"/>
      </rPr>
      <t>33</t>
    </r>
    <r>
      <rPr>
        <sz val="12"/>
        <rFont val="宋体"/>
        <family val="3"/>
        <charset val="134"/>
      </rPr>
      <t>号</t>
    </r>
  </si>
  <si>
    <r>
      <rPr>
        <sz val="12"/>
        <rFont val="Times New Roman"/>
        <family val="1"/>
      </rPr>
      <t>2026</t>
    </r>
    <r>
      <rPr>
        <sz val="12"/>
        <rFont val="宋体"/>
        <family val="3"/>
        <charset val="134"/>
      </rPr>
      <t>年</t>
    </r>
  </si>
  <si>
    <r>
      <rPr>
        <sz val="12"/>
        <rFont val="宋体"/>
        <family val="3"/>
        <charset val="134"/>
      </rPr>
      <t>集酒店、商务办公、历史文化展览、商业服务、码头、餐饮等于一身的国际化高端商务中心。保留了油罐、仓库等聚龙湾工业遗迹，具有本地文化特色。除酒店、商业外，还包含超</t>
    </r>
    <r>
      <rPr>
        <sz val="12"/>
        <rFont val="Times New Roman"/>
        <family val="1"/>
      </rPr>
      <t>2500</t>
    </r>
    <r>
      <rPr>
        <sz val="12"/>
        <rFont val="宋体"/>
        <family val="3"/>
        <charset val="134"/>
      </rPr>
      <t>平康复医疗中心，这在星级酒店中较为罕见。</t>
    </r>
  </si>
  <si>
    <r>
      <rPr>
        <sz val="12"/>
        <rFont val="宋体"/>
        <family val="3"/>
        <charset val="134"/>
      </rPr>
      <t>处于聚龙湾</t>
    </r>
    <r>
      <rPr>
        <sz val="12"/>
        <rFont val="Times New Roman"/>
        <family val="1"/>
      </rPr>
      <t xml:space="preserve"> “</t>
    </r>
    <r>
      <rPr>
        <sz val="12"/>
        <rFont val="宋体"/>
        <family val="3"/>
        <charset val="134"/>
      </rPr>
      <t>文化创意</t>
    </r>
    <r>
      <rPr>
        <sz val="12"/>
        <rFont val="Times New Roman"/>
        <family val="1"/>
      </rPr>
      <t>+</t>
    </r>
    <r>
      <rPr>
        <sz val="12"/>
        <rFont val="宋体"/>
        <family val="3"/>
        <charset val="134"/>
      </rPr>
      <t>高端服务</t>
    </r>
    <r>
      <rPr>
        <sz val="12"/>
        <rFont val="Times New Roman"/>
        <family val="1"/>
      </rPr>
      <t>”</t>
    </r>
    <r>
      <rPr>
        <sz val="12"/>
        <rFont val="宋体"/>
        <family val="3"/>
        <charset val="134"/>
      </rPr>
      <t>核心功能区范围内，周边汇聚了广船遗址公园、聚龙湾展示中心等文旅与公共服务配套，是片区高端度假服务的关键载体。</t>
    </r>
  </si>
  <si>
    <r>
      <rPr>
        <sz val="12"/>
        <rFont val="宋体"/>
        <family val="3"/>
        <charset val="134"/>
      </rPr>
      <t>广州市荔湾区西湾路</t>
    </r>
    <r>
      <rPr>
        <sz val="12"/>
        <rFont val="Times New Roman"/>
        <family val="1"/>
      </rPr>
      <t>150</t>
    </r>
    <r>
      <rPr>
        <sz val="12"/>
        <rFont val="宋体"/>
        <family val="3"/>
        <charset val="134"/>
      </rPr>
      <t>号</t>
    </r>
  </si>
  <si>
    <r>
      <rPr>
        <sz val="12"/>
        <rFont val="宋体"/>
        <family val="3"/>
        <charset val="134"/>
      </rPr>
      <t>悦汇城作为大悦城控股在华南区域的标杆商业项目，以</t>
    </r>
    <r>
      <rPr>
        <sz val="12"/>
        <rFont val="Times New Roman"/>
        <family val="1"/>
      </rPr>
      <t xml:space="preserve"> “</t>
    </r>
    <r>
      <rPr>
        <sz val="12"/>
        <rFont val="宋体"/>
        <family val="3"/>
        <charset val="134"/>
      </rPr>
      <t>生态主题购物公园</t>
    </r>
    <r>
      <rPr>
        <sz val="12"/>
        <rFont val="Times New Roman"/>
        <family val="1"/>
      </rPr>
      <t xml:space="preserve"> + </t>
    </r>
    <r>
      <rPr>
        <sz val="12"/>
        <rFont val="宋体"/>
        <family val="3"/>
        <charset val="134"/>
      </rPr>
      <t>全客层社交目的地</t>
    </r>
    <r>
      <rPr>
        <sz val="12"/>
        <rFont val="Times New Roman"/>
        <family val="1"/>
      </rPr>
      <t xml:space="preserve">” </t>
    </r>
    <r>
      <rPr>
        <sz val="12"/>
        <rFont val="宋体"/>
        <family val="3"/>
        <charset val="134"/>
      </rPr>
      <t>为核心定位，构建了</t>
    </r>
    <r>
      <rPr>
        <sz val="12"/>
        <rFont val="Times New Roman"/>
        <family val="1"/>
      </rPr>
      <t>“</t>
    </r>
    <r>
      <rPr>
        <sz val="12"/>
        <rFont val="宋体"/>
        <family val="3"/>
        <charset val="134"/>
      </rPr>
      <t>体验驱动、</t>
    </r>
    <r>
      <rPr>
        <sz val="12"/>
        <rFont val="Times New Roman"/>
        <family val="1"/>
      </rPr>
      <t xml:space="preserve">IP </t>
    </r>
    <r>
      <rPr>
        <sz val="12"/>
        <rFont val="宋体"/>
        <family val="3"/>
        <charset val="134"/>
      </rPr>
      <t>赋能、全时运营</t>
    </r>
    <r>
      <rPr>
        <sz val="12"/>
        <rFont val="Times New Roman"/>
        <family val="1"/>
      </rPr>
      <t xml:space="preserve">” </t>
    </r>
    <r>
      <rPr>
        <sz val="12"/>
        <rFont val="宋体"/>
        <family val="3"/>
        <charset val="134"/>
      </rPr>
      <t>的成熟生态。</t>
    </r>
  </si>
  <si>
    <r>
      <rPr>
        <sz val="12"/>
        <rFont val="宋体"/>
        <family val="3"/>
        <charset val="134"/>
      </rPr>
      <t>冯国伦</t>
    </r>
    <r>
      <rPr>
        <sz val="12"/>
        <rFont val="Times New Roman"/>
        <family val="1"/>
      </rPr>
      <t xml:space="preserve">
13719388408</t>
    </r>
  </si>
  <si>
    <r>
      <rPr>
        <sz val="12"/>
        <rFont val="Times New Roman"/>
        <family val="1"/>
      </rPr>
      <t>1906</t>
    </r>
    <r>
      <rPr>
        <sz val="12"/>
        <rFont val="宋体"/>
        <family val="3"/>
        <charset val="134"/>
      </rPr>
      <t>科技园项目</t>
    </r>
  </si>
  <si>
    <r>
      <rPr>
        <sz val="12"/>
        <rFont val="宋体"/>
        <family val="3"/>
        <charset val="134"/>
      </rPr>
      <t>广州市荔湾区中山七路</t>
    </r>
    <r>
      <rPr>
        <sz val="12"/>
        <rFont val="Times New Roman"/>
        <family val="1"/>
      </rPr>
      <t xml:space="preserve"> 333 </t>
    </r>
    <r>
      <rPr>
        <sz val="12"/>
        <rFont val="宋体"/>
        <family val="3"/>
        <charset val="134"/>
      </rPr>
      <t>号</t>
    </r>
  </si>
  <si>
    <r>
      <rPr>
        <sz val="12"/>
        <rFont val="宋体"/>
        <family val="3"/>
        <charset val="134"/>
      </rPr>
      <t>广州市荔湾区重点打造的现代科技与商贸融合发展的产业园区，位于荔湾区核心地带，依托老城区产业升级和科技创新需求，致力于成为荔湾区新兴产业集聚和数字化转型的重要载体。吸引科技型企业、电商企业、文创企业入驻，形成</t>
    </r>
    <r>
      <rPr>
        <sz val="12"/>
        <rFont val="Times New Roman"/>
        <family val="1"/>
      </rPr>
      <t>“</t>
    </r>
    <r>
      <rPr>
        <sz val="12"/>
        <rFont val="宋体"/>
        <family val="3"/>
        <charset val="134"/>
      </rPr>
      <t>科技</t>
    </r>
    <r>
      <rPr>
        <sz val="12"/>
        <rFont val="Times New Roman"/>
        <family val="1"/>
      </rPr>
      <t>+</t>
    </r>
    <r>
      <rPr>
        <sz val="12"/>
        <rFont val="宋体"/>
        <family val="3"/>
        <charset val="134"/>
      </rPr>
      <t>商贸</t>
    </r>
    <r>
      <rPr>
        <sz val="12"/>
        <rFont val="Times New Roman"/>
        <family val="1"/>
      </rPr>
      <t>+</t>
    </r>
    <r>
      <rPr>
        <sz val="12"/>
        <rFont val="宋体"/>
        <family val="3"/>
        <charset val="134"/>
      </rPr>
      <t>文创</t>
    </r>
    <r>
      <rPr>
        <sz val="12"/>
        <rFont val="Times New Roman"/>
        <family val="1"/>
      </rPr>
      <t>”</t>
    </r>
    <r>
      <rPr>
        <sz val="12"/>
        <rFont val="宋体"/>
        <family val="3"/>
        <charset val="134"/>
      </rPr>
      <t>融合发展的生态圈。</t>
    </r>
  </si>
  <si>
    <r>
      <rPr>
        <sz val="12"/>
        <rFont val="宋体"/>
        <family val="3"/>
        <charset val="134"/>
      </rPr>
      <t>吸引科技型企业、电商企业、文创企业入驻，形成</t>
    </r>
    <r>
      <rPr>
        <sz val="12"/>
        <rFont val="Times New Roman"/>
        <family val="1"/>
      </rPr>
      <t>“</t>
    </r>
    <r>
      <rPr>
        <sz val="12"/>
        <rFont val="宋体"/>
        <family val="3"/>
        <charset val="134"/>
      </rPr>
      <t>科技</t>
    </r>
    <r>
      <rPr>
        <sz val="12"/>
        <rFont val="Times New Roman"/>
        <family val="1"/>
      </rPr>
      <t>+</t>
    </r>
    <r>
      <rPr>
        <sz val="12"/>
        <rFont val="宋体"/>
        <family val="3"/>
        <charset val="134"/>
      </rPr>
      <t>商贸</t>
    </r>
    <r>
      <rPr>
        <sz val="12"/>
        <rFont val="Times New Roman"/>
        <family val="1"/>
      </rPr>
      <t>+</t>
    </r>
    <r>
      <rPr>
        <sz val="12"/>
        <rFont val="宋体"/>
        <family val="3"/>
        <charset val="134"/>
      </rPr>
      <t>文创</t>
    </r>
    <r>
      <rPr>
        <sz val="12"/>
        <rFont val="Times New Roman"/>
        <family val="1"/>
      </rPr>
      <t>”</t>
    </r>
    <r>
      <rPr>
        <sz val="12"/>
        <rFont val="宋体"/>
        <family val="3"/>
        <charset val="134"/>
      </rPr>
      <t>融合发展的生态圈。</t>
    </r>
  </si>
  <si>
    <r>
      <rPr>
        <sz val="12"/>
        <rFont val="宋体"/>
        <family val="3"/>
        <charset val="134"/>
      </rPr>
      <t>广州市荔湾区黄沙大道</t>
    </r>
    <r>
      <rPr>
        <sz val="12"/>
        <rFont val="Times New Roman"/>
        <family val="1"/>
      </rPr>
      <t>8</t>
    </r>
    <r>
      <rPr>
        <sz val="12"/>
        <rFont val="宋体"/>
        <family val="3"/>
        <charset val="134"/>
      </rPr>
      <t>号</t>
    </r>
  </si>
  <si>
    <r>
      <rPr>
        <sz val="12"/>
        <rFont val="宋体"/>
        <family val="3"/>
        <charset val="134"/>
      </rPr>
      <t>项目总商业面积约</t>
    </r>
    <r>
      <rPr>
        <sz val="12"/>
        <rFont val="Times New Roman"/>
        <family val="1"/>
      </rPr>
      <t>8</t>
    </r>
    <r>
      <rPr>
        <sz val="12"/>
        <rFont val="宋体"/>
        <family val="3"/>
        <charset val="134"/>
      </rPr>
      <t>万平方米，入驻品牌超</t>
    </r>
    <r>
      <rPr>
        <sz val="12"/>
        <rFont val="Times New Roman"/>
        <family val="1"/>
      </rPr>
      <t>200</t>
    </r>
    <r>
      <rPr>
        <sz val="12"/>
        <rFont val="宋体"/>
        <family val="3"/>
        <charset val="134"/>
      </rPr>
      <t>家，采用</t>
    </r>
    <r>
      <rPr>
        <sz val="12"/>
        <rFont val="Times New Roman"/>
        <family val="1"/>
      </rPr>
      <t>“</t>
    </r>
    <r>
      <rPr>
        <sz val="12"/>
        <rFont val="宋体"/>
        <family val="3"/>
        <charset val="134"/>
      </rPr>
      <t>垂直分层</t>
    </r>
    <r>
      <rPr>
        <sz val="12"/>
        <rFont val="Times New Roman"/>
        <family val="1"/>
      </rPr>
      <t>+</t>
    </r>
    <r>
      <rPr>
        <sz val="12"/>
        <rFont val="宋体"/>
        <family val="3"/>
        <charset val="134"/>
      </rPr>
      <t>主题聚场</t>
    </r>
    <r>
      <rPr>
        <sz val="12"/>
        <rFont val="Times New Roman"/>
        <family val="1"/>
      </rPr>
      <t>”</t>
    </r>
    <r>
      <rPr>
        <sz val="12"/>
        <rFont val="宋体"/>
        <family val="3"/>
        <charset val="134"/>
      </rPr>
      <t>的布局逻辑，形成精准适配社区客群与文旅客流的业态体系。打造专属粤语探店</t>
    </r>
    <r>
      <rPr>
        <sz val="12"/>
        <rFont val="Times New Roman"/>
        <family val="1"/>
      </rPr>
      <t xml:space="preserve">IP“Alan </t>
    </r>
    <r>
      <rPr>
        <sz val="12"/>
        <rFont val="宋体"/>
        <family val="3"/>
        <charset val="134"/>
      </rPr>
      <t>哥探店栏目</t>
    </r>
    <r>
      <rPr>
        <sz val="12"/>
        <rFont val="Times New Roman"/>
        <family val="1"/>
      </rPr>
      <t>”</t>
    </r>
    <r>
      <rPr>
        <sz val="12"/>
        <rFont val="宋体"/>
        <family val="3"/>
        <charset val="134"/>
      </rPr>
      <t>，联动永庆坊非遗传承人开展内容共创，以</t>
    </r>
    <r>
      <rPr>
        <sz val="12"/>
        <rFont val="Times New Roman"/>
        <family val="1"/>
      </rPr>
      <t>“</t>
    </r>
    <r>
      <rPr>
        <sz val="12"/>
        <rFont val="宋体"/>
        <family val="3"/>
        <charset val="134"/>
      </rPr>
      <t>睦邻友好</t>
    </r>
    <r>
      <rPr>
        <sz val="12"/>
        <rFont val="Times New Roman"/>
        <family val="1"/>
      </rPr>
      <t>”</t>
    </r>
    <r>
      <rPr>
        <sz val="12"/>
        <rFont val="宋体"/>
        <family val="3"/>
        <charset val="134"/>
      </rPr>
      <t>式叙事强化老广情感认同，</t>
    </r>
    <r>
      <rPr>
        <sz val="12"/>
        <rFont val="Times New Roman"/>
        <family val="1"/>
      </rPr>
      <t>2025</t>
    </r>
    <r>
      <rPr>
        <sz val="12"/>
        <rFont val="宋体"/>
        <family val="3"/>
        <charset val="134"/>
      </rPr>
      <t>年相关短视频全网播放量超</t>
    </r>
    <r>
      <rPr>
        <sz val="12"/>
        <rFont val="Times New Roman"/>
        <family val="1"/>
      </rPr>
      <t>500</t>
    </r>
    <r>
      <rPr>
        <sz val="12"/>
        <rFont val="宋体"/>
        <family val="3"/>
        <charset val="134"/>
      </rPr>
      <t>万次；借势重大节点策划主题活动：</t>
    </r>
    <r>
      <rPr>
        <sz val="12"/>
        <rFont val="Times New Roman"/>
        <family val="1"/>
      </rPr>
      <t>2024</t>
    </r>
    <r>
      <rPr>
        <sz val="12"/>
        <rFont val="宋体"/>
        <family val="3"/>
        <charset val="134"/>
      </rPr>
      <t>年巴黎奥运会期间发起</t>
    </r>
    <r>
      <rPr>
        <sz val="12"/>
        <rFont val="Times New Roman"/>
        <family val="1"/>
      </rPr>
      <t>“</t>
    </r>
    <r>
      <rPr>
        <sz val="12"/>
        <rFont val="宋体"/>
        <family val="3"/>
        <charset val="134"/>
      </rPr>
      <t>人人逛运会</t>
    </r>
    <r>
      <rPr>
        <sz val="12"/>
        <rFont val="Times New Roman"/>
        <family val="1"/>
      </rPr>
      <t>”</t>
    </r>
    <r>
      <rPr>
        <sz val="12"/>
        <rFont val="宋体"/>
        <family val="3"/>
        <charset val="134"/>
      </rPr>
      <t>系列活动，融合舞狮与街舞表演吸引</t>
    </r>
    <r>
      <rPr>
        <sz val="12"/>
        <rFont val="Times New Roman"/>
        <family val="1"/>
      </rPr>
      <t>18.1</t>
    </r>
    <r>
      <rPr>
        <sz val="12"/>
        <rFont val="宋体"/>
        <family val="3"/>
        <charset val="134"/>
      </rPr>
      <t>万人次单日客流；</t>
    </r>
    <r>
      <rPr>
        <sz val="12"/>
        <rFont val="Times New Roman"/>
        <family val="1"/>
      </rPr>
      <t>2025</t>
    </r>
    <r>
      <rPr>
        <sz val="12"/>
        <rFont val="宋体"/>
        <family val="3"/>
        <charset val="134"/>
      </rPr>
      <t>年联合荔湾区商务局推出</t>
    </r>
    <r>
      <rPr>
        <sz val="12"/>
        <rFont val="Times New Roman"/>
        <family val="1"/>
      </rPr>
      <t>“</t>
    </r>
    <r>
      <rPr>
        <sz val="12"/>
        <rFont val="宋体"/>
        <family val="3"/>
        <charset val="134"/>
      </rPr>
      <t>探索荔湾</t>
    </r>
    <r>
      <rPr>
        <sz val="12"/>
        <rFont val="Times New Roman"/>
        <family val="1"/>
      </rPr>
      <t xml:space="preserve"> </t>
    </r>
    <r>
      <rPr>
        <sz val="12"/>
        <rFont val="宋体"/>
        <family val="3"/>
        <charset val="134"/>
      </rPr>
      <t>寻味西关</t>
    </r>
    <r>
      <rPr>
        <sz val="12"/>
        <rFont val="Times New Roman"/>
        <family val="1"/>
      </rPr>
      <t>”Citywalk</t>
    </r>
    <r>
      <rPr>
        <sz val="12"/>
        <rFont val="宋体"/>
        <family val="3"/>
        <charset val="134"/>
      </rPr>
      <t>，设置</t>
    </r>
    <r>
      <rPr>
        <sz val="12"/>
        <rFont val="Times New Roman"/>
        <family val="1"/>
      </rPr>
      <t xml:space="preserve"> 18 </t>
    </r>
    <r>
      <rPr>
        <sz val="12"/>
        <rFont val="宋体"/>
        <family val="3"/>
        <charset val="134"/>
      </rPr>
      <t>个打卡点位串联沙面、永庆坊等地标，带动关联业态销售额增长</t>
    </r>
    <r>
      <rPr>
        <sz val="12"/>
        <rFont val="Times New Roman"/>
        <family val="1"/>
      </rPr>
      <t>27%</t>
    </r>
    <r>
      <rPr>
        <sz val="12"/>
        <rFont val="宋体"/>
        <family val="3"/>
        <charset val="134"/>
      </rPr>
      <t>。</t>
    </r>
  </si>
  <si>
    <r>
      <rPr>
        <sz val="12"/>
        <rFont val="宋体"/>
        <family val="3"/>
        <charset val="134"/>
      </rPr>
      <t>项目总商业面积约</t>
    </r>
    <r>
      <rPr>
        <sz val="12"/>
        <rFont val="Times New Roman"/>
        <family val="1"/>
      </rPr>
      <t>8</t>
    </r>
    <r>
      <rPr>
        <sz val="12"/>
        <rFont val="宋体"/>
        <family val="3"/>
        <charset val="134"/>
      </rPr>
      <t>万平方米，入驻品牌超</t>
    </r>
    <r>
      <rPr>
        <sz val="12"/>
        <rFont val="Times New Roman"/>
        <family val="1"/>
      </rPr>
      <t>200</t>
    </r>
    <r>
      <rPr>
        <sz val="12"/>
        <rFont val="宋体"/>
        <family val="3"/>
        <charset val="134"/>
      </rPr>
      <t>家，采用</t>
    </r>
    <r>
      <rPr>
        <sz val="12"/>
        <rFont val="Times New Roman"/>
        <family val="1"/>
      </rPr>
      <t>“</t>
    </r>
    <r>
      <rPr>
        <sz val="12"/>
        <rFont val="宋体"/>
        <family val="3"/>
        <charset val="134"/>
      </rPr>
      <t>垂直分层</t>
    </r>
    <r>
      <rPr>
        <sz val="12"/>
        <rFont val="Times New Roman"/>
        <family val="1"/>
      </rPr>
      <t>+</t>
    </r>
    <r>
      <rPr>
        <sz val="12"/>
        <rFont val="宋体"/>
        <family val="3"/>
        <charset val="134"/>
      </rPr>
      <t>主题聚场</t>
    </r>
    <r>
      <rPr>
        <sz val="12"/>
        <rFont val="Times New Roman"/>
        <family val="1"/>
      </rPr>
      <t>”</t>
    </r>
    <r>
      <rPr>
        <sz val="12"/>
        <rFont val="宋体"/>
        <family val="3"/>
        <charset val="134"/>
      </rPr>
      <t>的布局逻辑，形成精准适配社区客群与文旅客流的业态体系：</t>
    </r>
  </si>
  <si>
    <r>
      <rPr>
        <sz val="12"/>
        <rFont val="宋体"/>
        <family val="3"/>
        <charset val="134"/>
      </rPr>
      <t>李婷婷</t>
    </r>
    <r>
      <rPr>
        <sz val="12"/>
        <rFont val="Times New Roman"/>
        <family val="1"/>
      </rPr>
      <t>13580588145</t>
    </r>
  </si>
  <si>
    <r>
      <rPr>
        <b/>
        <sz val="12"/>
        <rFont val="宋体"/>
        <family val="3"/>
        <charset val="134"/>
      </rPr>
      <t>广州市番禺区小谷围街道大学城外环西路</t>
    </r>
    <r>
      <rPr>
        <b/>
        <sz val="12"/>
        <rFont val="Times New Roman"/>
        <family val="1"/>
      </rPr>
      <t>318</t>
    </r>
    <r>
      <rPr>
        <b/>
        <sz val="12"/>
        <rFont val="宋体"/>
        <family val="3"/>
        <charset val="134"/>
      </rPr>
      <t>号北亭广场</t>
    </r>
    <r>
      <rPr>
        <b/>
        <sz val="12"/>
        <rFont val="Times New Roman"/>
        <family val="1"/>
      </rPr>
      <t>C</t>
    </r>
    <r>
      <rPr>
        <b/>
        <sz val="12"/>
        <rFont val="宋体"/>
        <family val="3"/>
        <charset val="134"/>
      </rPr>
      <t>栋</t>
    </r>
  </si>
  <si>
    <r>
      <rPr>
        <b/>
        <sz val="12"/>
        <rFont val="Times New Roman"/>
        <family val="1"/>
      </rPr>
      <t>25</t>
    </r>
    <r>
      <rPr>
        <b/>
        <sz val="12"/>
        <rFont val="宋体"/>
        <family val="3"/>
        <charset val="134"/>
      </rPr>
      <t>年</t>
    </r>
    <r>
      <rPr>
        <b/>
        <sz val="12"/>
        <rFont val="Times New Roman"/>
        <family val="1"/>
      </rPr>
      <t>10</t>
    </r>
    <r>
      <rPr>
        <b/>
        <sz val="12"/>
        <rFont val="宋体"/>
        <family val="3"/>
        <charset val="134"/>
      </rPr>
      <t>下旬月启动建设，计划</t>
    </r>
    <r>
      <rPr>
        <b/>
        <sz val="12"/>
        <rFont val="Times New Roman"/>
        <family val="1"/>
      </rPr>
      <t>26</t>
    </r>
    <r>
      <rPr>
        <b/>
        <sz val="12"/>
        <rFont val="宋体"/>
        <family val="3"/>
        <charset val="134"/>
      </rPr>
      <t>年</t>
    </r>
    <r>
      <rPr>
        <b/>
        <sz val="12"/>
        <rFont val="Times New Roman"/>
        <family val="1"/>
      </rPr>
      <t>1</t>
    </r>
    <r>
      <rPr>
        <b/>
        <sz val="12"/>
        <rFont val="宋体"/>
        <family val="3"/>
        <charset val="134"/>
      </rPr>
      <t>月建成。</t>
    </r>
  </si>
  <si>
    <r>
      <rPr>
        <b/>
        <sz val="12"/>
        <rFont val="宋体"/>
        <family val="3"/>
        <charset val="134"/>
      </rPr>
      <t>项目总占地面积</t>
    </r>
    <r>
      <rPr>
        <b/>
        <sz val="12"/>
        <rFont val="Times New Roman"/>
        <family val="1"/>
      </rPr>
      <t>5000</t>
    </r>
    <r>
      <rPr>
        <b/>
        <sz val="12"/>
        <rFont val="宋体"/>
        <family val="3"/>
        <charset val="134"/>
      </rPr>
      <t>㎡，包括飞行汽车展示、交付、维修，体验带飞等业务板块。</t>
    </r>
  </si>
  <si>
    <r>
      <rPr>
        <b/>
        <sz val="12"/>
        <rFont val="宋体"/>
        <family val="3"/>
        <charset val="134"/>
      </rPr>
      <t>天環</t>
    </r>
    <r>
      <rPr>
        <b/>
        <sz val="12"/>
        <rFont val="Times New Roman"/>
        <family val="1"/>
      </rPr>
      <t>·</t>
    </r>
    <r>
      <rPr>
        <b/>
        <sz val="12"/>
        <rFont val="宋体"/>
        <family val="3"/>
        <charset val="134"/>
      </rPr>
      <t>广州南</t>
    </r>
  </si>
  <si>
    <r>
      <rPr>
        <b/>
        <sz val="12"/>
        <rFont val="宋体"/>
        <family val="3"/>
        <charset val="134"/>
      </rPr>
      <t>广州市番禺区南站南路</t>
    </r>
    <r>
      <rPr>
        <b/>
        <sz val="12"/>
        <rFont val="Times New Roman"/>
        <family val="1"/>
      </rPr>
      <t>199</t>
    </r>
    <r>
      <rPr>
        <b/>
        <sz val="12"/>
        <rFont val="宋体"/>
        <family val="3"/>
        <charset val="134"/>
      </rPr>
      <t>号</t>
    </r>
  </si>
  <si>
    <t>2023年12月启动建设</t>
  </si>
  <si>
    <r>
      <rPr>
        <b/>
        <sz val="12"/>
        <rFont val="宋体"/>
        <family val="3"/>
        <charset val="134"/>
      </rPr>
      <t>全业态大型</t>
    </r>
    <r>
      <rPr>
        <b/>
        <sz val="12"/>
        <rFont val="Times New Roman"/>
        <family val="1"/>
      </rPr>
      <t>TOD</t>
    </r>
    <r>
      <rPr>
        <b/>
        <sz val="12"/>
        <rFont val="宋体"/>
        <family val="3"/>
        <charset val="134"/>
      </rPr>
      <t>综合体广州环球贸易广场项目（广州南站</t>
    </r>
    <r>
      <rPr>
        <b/>
        <sz val="12"/>
        <rFont val="Times New Roman"/>
        <family val="1"/>
      </rPr>
      <t>ICC</t>
    </r>
    <r>
      <rPr>
        <b/>
        <sz val="12"/>
        <rFont val="宋体"/>
        <family val="3"/>
        <charset val="134"/>
      </rPr>
      <t>），由多家国际知名建筑及设计顾问携手打造，采用</t>
    </r>
    <r>
      <rPr>
        <b/>
        <sz val="12"/>
        <rFont val="Times New Roman"/>
        <family val="1"/>
      </rPr>
      <t>“</t>
    </r>
    <r>
      <rPr>
        <b/>
        <sz val="12"/>
        <rFont val="宋体"/>
        <family val="3"/>
        <charset val="134"/>
      </rPr>
      <t>东商务，西交通</t>
    </r>
    <r>
      <rPr>
        <b/>
        <sz val="12"/>
        <rFont val="Times New Roman"/>
        <family val="1"/>
      </rPr>
      <t>”</t>
    </r>
    <r>
      <rPr>
        <b/>
        <sz val="12"/>
        <rFont val="宋体"/>
        <family val="3"/>
        <charset val="134"/>
      </rPr>
      <t>的布局，集商、住、行于一身。对标香港</t>
    </r>
    <r>
      <rPr>
        <b/>
        <sz val="12"/>
        <rFont val="Times New Roman"/>
        <family val="1"/>
      </rPr>
      <t>ICC</t>
    </r>
    <r>
      <rPr>
        <b/>
        <sz val="12"/>
        <rFont val="宋体"/>
        <family val="3"/>
        <charset val="134"/>
      </rPr>
      <t>前沿规划理念，广州南站</t>
    </r>
    <r>
      <rPr>
        <b/>
        <sz val="12"/>
        <rFont val="Times New Roman"/>
        <family val="1"/>
      </rPr>
      <t>ICC</t>
    </r>
    <r>
      <rPr>
        <b/>
        <sz val="12"/>
        <rFont val="宋体"/>
        <family val="3"/>
        <charset val="134"/>
      </rPr>
      <t>将商场</t>
    </r>
    <r>
      <rPr>
        <b/>
        <sz val="12"/>
        <rFont val="Times New Roman"/>
        <family val="1"/>
      </rPr>
      <t>“</t>
    </r>
    <r>
      <rPr>
        <b/>
        <sz val="12"/>
        <rFont val="宋体"/>
        <family val="3"/>
        <charset val="134"/>
      </rPr>
      <t>天環</t>
    </r>
    <r>
      <rPr>
        <b/>
        <sz val="12"/>
        <rFont val="Times New Roman"/>
        <family val="1"/>
      </rPr>
      <t>·</t>
    </r>
    <r>
      <rPr>
        <b/>
        <sz val="12"/>
        <rFont val="宋体"/>
        <family val="3"/>
        <charset val="134"/>
      </rPr>
      <t>广州南</t>
    </r>
    <r>
      <rPr>
        <b/>
        <sz val="12"/>
        <rFont val="Times New Roman"/>
        <family val="1"/>
      </rPr>
      <t>”</t>
    </r>
    <r>
      <rPr>
        <b/>
        <sz val="12"/>
        <rFont val="宋体"/>
        <family val="3"/>
        <charset val="134"/>
      </rPr>
      <t>、写字楼、星级酒店、公寓及住宅</t>
    </r>
    <r>
      <rPr>
        <b/>
        <sz val="12"/>
        <rFont val="Times New Roman"/>
        <family val="1"/>
      </rPr>
      <t>“</t>
    </r>
    <r>
      <rPr>
        <b/>
        <sz val="12"/>
        <rFont val="宋体"/>
        <family val="3"/>
        <charset val="134"/>
      </rPr>
      <t>峻銮</t>
    </r>
    <r>
      <rPr>
        <b/>
        <sz val="12"/>
        <rFont val="Times New Roman"/>
        <family val="1"/>
      </rPr>
      <t>”</t>
    </r>
    <r>
      <rPr>
        <b/>
        <sz val="12"/>
        <rFont val="宋体"/>
        <family val="3"/>
        <charset val="134"/>
      </rPr>
      <t>等业态融为一体，通过连廊连接高铁站，实现</t>
    </r>
    <r>
      <rPr>
        <b/>
        <sz val="12"/>
        <rFont val="Times New Roman"/>
        <family val="1"/>
      </rPr>
      <t>“</t>
    </r>
    <r>
      <rPr>
        <b/>
        <sz val="12"/>
        <rFont val="宋体"/>
        <family val="3"/>
        <charset val="134"/>
      </rPr>
      <t>站城一体</t>
    </r>
    <r>
      <rPr>
        <b/>
        <sz val="12"/>
        <rFont val="Times New Roman"/>
        <family val="1"/>
      </rPr>
      <t>”</t>
    </r>
    <r>
      <rPr>
        <b/>
        <sz val="12"/>
        <rFont val="宋体"/>
        <family val="3"/>
        <charset val="134"/>
      </rPr>
      <t>。未来，旅客可体验</t>
    </r>
    <r>
      <rPr>
        <b/>
        <sz val="12"/>
        <rFont val="Times New Roman"/>
        <family val="1"/>
      </rPr>
      <t>“</t>
    </r>
    <r>
      <rPr>
        <b/>
        <sz val="12"/>
        <rFont val="宋体"/>
        <family val="3"/>
        <charset val="134"/>
      </rPr>
      <t>行李箱未放，购物已开始</t>
    </r>
    <r>
      <rPr>
        <b/>
        <sz val="12"/>
        <rFont val="Times New Roman"/>
        <family val="1"/>
      </rPr>
      <t>”</t>
    </r>
    <r>
      <rPr>
        <b/>
        <sz val="12"/>
        <rFont val="宋体"/>
        <family val="3"/>
        <charset val="134"/>
      </rPr>
      <t>的全新消费场景。</t>
    </r>
    <r>
      <rPr>
        <b/>
        <sz val="12"/>
        <rFont val="Times New Roman"/>
        <family val="1"/>
      </rPr>
      <t xml:space="preserve">
</t>
    </r>
    <r>
      <rPr>
        <b/>
        <sz val="12"/>
        <rFont val="宋体"/>
        <family val="3"/>
        <charset val="134"/>
      </rPr>
      <t>为充分发挥广州南站</t>
    </r>
    <r>
      <rPr>
        <b/>
        <sz val="12"/>
        <rFont val="Times New Roman"/>
        <family val="1"/>
      </rPr>
      <t>“</t>
    </r>
    <r>
      <rPr>
        <b/>
        <sz val="12"/>
        <rFont val="宋体"/>
        <family val="3"/>
        <charset val="134"/>
      </rPr>
      <t>黄金枢纽</t>
    </r>
    <r>
      <rPr>
        <b/>
        <sz val="12"/>
        <rFont val="Times New Roman"/>
        <family val="1"/>
      </rPr>
      <t>”</t>
    </r>
    <r>
      <rPr>
        <b/>
        <sz val="12"/>
        <rFont val="宋体"/>
        <family val="3"/>
        <charset val="134"/>
      </rPr>
      <t>的交通优势，实现与车站的无缝衔接，广州南站</t>
    </r>
    <r>
      <rPr>
        <b/>
        <sz val="12"/>
        <rFont val="Times New Roman"/>
        <family val="1"/>
      </rPr>
      <t>ICC</t>
    </r>
    <r>
      <rPr>
        <b/>
        <sz val="12"/>
        <rFont val="宋体"/>
        <family val="3"/>
        <charset val="134"/>
      </rPr>
      <t>融入绿色生态、智慧出行、可持续发展等理念，创造丰富连贯的城市公共空间和全天候的商业走廊，提供最佳的出行、购物、办公、住宿及休闲体验。此外，通过精心设计的交通人流规划，提供舒适的转乘体验，规划协调各种交通功能以及人流车流物流，全天候的公交上落客区，以及方便私家车和网约车的快速上落客区等，实现</t>
    </r>
    <r>
      <rPr>
        <b/>
        <sz val="12"/>
        <rFont val="Times New Roman"/>
        <family val="1"/>
      </rPr>
      <t>“</t>
    </r>
    <r>
      <rPr>
        <b/>
        <sz val="12"/>
        <rFont val="宋体"/>
        <family val="3"/>
        <charset val="134"/>
      </rPr>
      <t>无缝衔接</t>
    </r>
    <r>
      <rPr>
        <b/>
        <sz val="12"/>
        <rFont val="Times New Roman"/>
        <family val="1"/>
      </rPr>
      <t>”</t>
    </r>
    <r>
      <rPr>
        <b/>
        <sz val="12"/>
        <rFont val="宋体"/>
        <family val="3"/>
        <charset val="134"/>
      </rPr>
      <t>的升级转型。</t>
    </r>
  </si>
  <si>
    <r>
      <rPr>
        <b/>
        <sz val="12"/>
        <rFont val="宋体"/>
        <family val="3"/>
        <charset val="134"/>
      </rPr>
      <t>项目预计于</t>
    </r>
    <r>
      <rPr>
        <b/>
        <sz val="12"/>
        <rFont val="Times New Roman"/>
        <family val="1"/>
      </rPr>
      <t>2026</t>
    </r>
    <r>
      <rPr>
        <b/>
        <sz val="12"/>
        <rFont val="宋体"/>
        <family val="3"/>
        <charset val="134"/>
      </rPr>
      <t>年下半年分阶段投入使用。</t>
    </r>
    <r>
      <rPr>
        <b/>
        <sz val="12"/>
        <rFont val="Times New Roman"/>
        <family val="1"/>
      </rPr>
      <t xml:space="preserve">
1. 2026</t>
    </r>
    <r>
      <rPr>
        <b/>
        <sz val="12"/>
        <rFont val="宋体"/>
        <family val="3"/>
        <charset val="134"/>
      </rPr>
      <t>年下半年：</t>
    </r>
    <r>
      <rPr>
        <b/>
        <sz val="12"/>
        <rFont val="Times New Roman"/>
        <family val="1"/>
      </rPr>
      <t xml:space="preserve">
</t>
    </r>
    <r>
      <rPr>
        <b/>
        <sz val="12"/>
        <rFont val="宋体"/>
        <family val="3"/>
        <charset val="134"/>
      </rPr>
      <t>开业</t>
    </r>
    <r>
      <rPr>
        <b/>
        <sz val="12"/>
        <rFont val="Times New Roman"/>
        <family val="1"/>
      </rPr>
      <t>IP</t>
    </r>
    <r>
      <rPr>
        <b/>
        <sz val="12"/>
        <rFont val="宋体"/>
        <family val="3"/>
        <charset val="134"/>
      </rPr>
      <t>主题展、秋季原创</t>
    </r>
    <r>
      <rPr>
        <b/>
        <sz val="12"/>
        <rFont val="Times New Roman"/>
        <family val="1"/>
      </rPr>
      <t>IP</t>
    </r>
    <r>
      <rPr>
        <b/>
        <sz val="12"/>
        <rFont val="宋体"/>
        <family val="3"/>
        <charset val="134"/>
      </rPr>
      <t>展、圣诞主题展、明星合作快闪及活动等；</t>
    </r>
    <r>
      <rPr>
        <b/>
        <sz val="12"/>
        <rFont val="Times New Roman"/>
        <family val="1"/>
      </rPr>
      <t xml:space="preserve">
2. 2027</t>
    </r>
    <r>
      <rPr>
        <b/>
        <sz val="12"/>
        <rFont val="宋体"/>
        <family val="3"/>
        <charset val="134"/>
      </rPr>
      <t>年</t>
    </r>
    <r>
      <rPr>
        <b/>
        <sz val="12"/>
        <rFont val="Times New Roman"/>
        <family val="1"/>
      </rPr>
      <t>1-10</t>
    </r>
    <r>
      <rPr>
        <b/>
        <sz val="12"/>
        <rFont val="宋体"/>
        <family val="3"/>
        <charset val="134"/>
      </rPr>
      <t>月：</t>
    </r>
    <r>
      <rPr>
        <b/>
        <sz val="12"/>
        <rFont val="Times New Roman"/>
        <family val="1"/>
      </rPr>
      <t xml:space="preserve">
</t>
    </r>
    <r>
      <rPr>
        <b/>
        <sz val="12"/>
        <rFont val="宋体"/>
        <family val="3"/>
        <charset val="134"/>
      </rPr>
      <t>新春主题展、春季主题展、</t>
    </r>
    <r>
      <rPr>
        <b/>
        <sz val="12"/>
        <rFont val="Times New Roman"/>
        <family val="1"/>
      </rPr>
      <t>5-6</t>
    </r>
    <r>
      <rPr>
        <b/>
        <sz val="12"/>
        <rFont val="宋体"/>
        <family val="3"/>
        <charset val="134"/>
      </rPr>
      <t>月主题展、暑期</t>
    </r>
    <r>
      <rPr>
        <b/>
        <sz val="12"/>
        <rFont val="Times New Roman"/>
        <family val="1"/>
      </rPr>
      <t>IP</t>
    </r>
    <r>
      <rPr>
        <b/>
        <sz val="12"/>
        <rFont val="宋体"/>
        <family val="3"/>
        <charset val="134"/>
      </rPr>
      <t>主题展</t>
    </r>
  </si>
  <si>
    <r>
      <rPr>
        <b/>
        <sz val="12"/>
        <rFont val="宋体"/>
        <family val="3"/>
        <charset val="134"/>
      </rPr>
      <t>预计开业后月均客流量约</t>
    </r>
    <r>
      <rPr>
        <b/>
        <sz val="12"/>
        <rFont val="Times New Roman"/>
        <family val="1"/>
      </rPr>
      <t>30</t>
    </r>
    <r>
      <rPr>
        <b/>
        <sz val="12"/>
        <rFont val="宋体"/>
        <family val="3"/>
        <charset val="134"/>
      </rPr>
      <t>万。</t>
    </r>
  </si>
  <si>
    <t>广州市威乐珠宝产业园有限公司</t>
  </si>
  <si>
    <t>9亿</t>
  </si>
  <si>
    <t>8亿</t>
  </si>
  <si>
    <t>8.3亿</t>
  </si>
  <si>
    <r>
      <rPr>
        <sz val="12"/>
        <rFont val="宋体"/>
        <family val="3"/>
        <charset val="134"/>
      </rPr>
      <t>广州市番禺区小谷围街道大学城外环西路</t>
    </r>
    <r>
      <rPr>
        <sz val="12"/>
        <rFont val="Times New Roman"/>
        <family val="1"/>
      </rPr>
      <t>318</t>
    </r>
    <r>
      <rPr>
        <sz val="12"/>
        <rFont val="宋体"/>
        <family val="3"/>
        <charset val="134"/>
      </rPr>
      <t>号北亭广场</t>
    </r>
    <r>
      <rPr>
        <sz val="12"/>
        <rFont val="Times New Roman"/>
        <family val="1"/>
      </rPr>
      <t>C</t>
    </r>
    <r>
      <rPr>
        <sz val="12"/>
        <rFont val="宋体"/>
        <family val="3"/>
        <charset val="134"/>
      </rPr>
      <t>栋</t>
    </r>
  </si>
  <si>
    <r>
      <rPr>
        <sz val="12"/>
        <rFont val="宋体"/>
        <family val="3"/>
        <charset val="134"/>
      </rPr>
      <t>项目初步计划</t>
    </r>
    <r>
      <rPr>
        <sz val="12"/>
        <rFont val="Times New Roman"/>
        <family val="1"/>
      </rPr>
      <t>25</t>
    </r>
    <r>
      <rPr>
        <sz val="12"/>
        <rFont val="宋体"/>
        <family val="3"/>
        <charset val="134"/>
      </rPr>
      <t>年</t>
    </r>
    <r>
      <rPr>
        <sz val="12"/>
        <rFont val="Times New Roman"/>
        <family val="1"/>
      </rPr>
      <t>10</t>
    </r>
    <r>
      <rPr>
        <sz val="12"/>
        <rFont val="宋体"/>
        <family val="3"/>
        <charset val="134"/>
      </rPr>
      <t>月启动，具体节点待定。</t>
    </r>
  </si>
  <si>
    <r>
      <rPr>
        <sz val="12"/>
        <rFont val="宋体"/>
        <family val="3"/>
        <charset val="134"/>
      </rPr>
      <t>计划组织不少于</t>
    </r>
    <r>
      <rPr>
        <sz val="12"/>
        <rFont val="Times New Roman"/>
        <family val="1"/>
      </rPr>
      <t>3</t>
    </r>
    <r>
      <rPr>
        <sz val="12"/>
        <rFont val="宋体"/>
        <family val="3"/>
        <charset val="134"/>
      </rPr>
      <t>场首发发布会</t>
    </r>
  </si>
  <si>
    <t>广州耀胜房地产开发有限公司</t>
  </si>
  <si>
    <r>
      <rPr>
        <sz val="12"/>
        <rFont val="宋体"/>
        <family val="3"/>
        <charset val="134"/>
      </rPr>
      <t>广州设计之都首发经济产业生态园区</t>
    </r>
  </si>
  <si>
    <r>
      <rPr>
        <sz val="12"/>
        <rFont val="宋体"/>
        <family val="3"/>
        <charset val="134"/>
      </rPr>
      <t>广州市白云区黄边北路</t>
    </r>
    <r>
      <rPr>
        <sz val="12"/>
        <rFont val="Times New Roman"/>
        <family val="1"/>
      </rPr>
      <t>150</t>
    </r>
    <r>
      <rPr>
        <sz val="12"/>
        <rFont val="宋体"/>
        <family val="3"/>
        <charset val="134"/>
      </rPr>
      <t>号之一</t>
    </r>
    <r>
      <rPr>
        <sz val="12"/>
        <rFont val="Times New Roman"/>
        <family val="1"/>
      </rPr>
      <t>2202</t>
    </r>
  </si>
  <si>
    <r>
      <rPr>
        <sz val="12"/>
        <rFont val="宋体"/>
        <family val="3"/>
        <charset val="134"/>
      </rPr>
      <t>广州设计之都投资运营有限公司</t>
    </r>
  </si>
  <si>
    <r>
      <rPr>
        <sz val="12"/>
        <rFont val="宋体"/>
        <family val="3"/>
        <charset val="134"/>
      </rPr>
      <t>广州设计之都首发经济产业生态园区，以</t>
    </r>
    <r>
      <rPr>
        <sz val="12"/>
        <rFont val="Times New Roman"/>
        <family val="1"/>
      </rPr>
      <t>“</t>
    </r>
    <r>
      <rPr>
        <sz val="12"/>
        <rFont val="宋体"/>
        <family val="3"/>
        <charset val="134"/>
      </rPr>
      <t>全球视野、中国创新、广州策源</t>
    </r>
    <r>
      <rPr>
        <sz val="12"/>
        <rFont val="Times New Roman"/>
        <family val="1"/>
      </rPr>
      <t>”</t>
    </r>
    <r>
      <rPr>
        <sz val="12"/>
        <rFont val="宋体"/>
        <family val="3"/>
        <charset val="134"/>
      </rPr>
      <t>为定位，聚力构建三大产业功能高地，打造引领湾区、辐射全国的首发经济新引擎。</t>
    </r>
    <r>
      <rPr>
        <sz val="12"/>
        <rFont val="Times New Roman"/>
        <family val="1"/>
      </rPr>
      <t xml:space="preserve">
</t>
    </r>
    <r>
      <rPr>
        <sz val="12"/>
        <rFont val="宋体"/>
        <family val="3"/>
        <charset val="134"/>
      </rPr>
      <t>一是出海型跨国品牌总部培育区。</t>
    </r>
    <r>
      <rPr>
        <sz val="12"/>
        <rFont val="Times New Roman"/>
        <family val="1"/>
      </rPr>
      <t xml:space="preserve"> </t>
    </r>
    <r>
      <rPr>
        <sz val="12"/>
        <rFont val="宋体"/>
        <family val="3"/>
        <charset val="134"/>
      </rPr>
      <t>为本土创新品牌提供国际化战略咨询、跨境法律金融、海外市场洞察等一站式服务，构建品牌出海全链条生态，培育一批具有全球影响力的</t>
    </r>
    <r>
      <rPr>
        <sz val="12"/>
        <rFont val="Times New Roman"/>
        <family val="1"/>
      </rPr>
      <t>“</t>
    </r>
    <r>
      <rPr>
        <sz val="12"/>
        <rFont val="宋体"/>
        <family val="3"/>
        <charset val="134"/>
      </rPr>
      <t>新国货</t>
    </r>
    <r>
      <rPr>
        <sz val="12"/>
        <rFont val="Times New Roman"/>
        <family val="1"/>
      </rPr>
      <t>”</t>
    </r>
    <r>
      <rPr>
        <sz val="12"/>
        <rFont val="宋体"/>
        <family val="3"/>
        <charset val="134"/>
      </rPr>
      <t>跨国企业总部。</t>
    </r>
    <r>
      <rPr>
        <sz val="12"/>
        <rFont val="Times New Roman"/>
        <family val="1"/>
      </rPr>
      <t xml:space="preserve">
</t>
    </r>
    <r>
      <rPr>
        <sz val="12"/>
        <rFont val="宋体"/>
        <family val="3"/>
        <charset val="134"/>
      </rPr>
      <t>二是新技术首发集聚区。</t>
    </r>
    <r>
      <rPr>
        <sz val="12"/>
        <rFont val="Times New Roman"/>
        <family val="1"/>
      </rPr>
      <t xml:space="preserve"> </t>
    </r>
    <r>
      <rPr>
        <sz val="12"/>
        <rFont val="宋体"/>
        <family val="3"/>
        <charset val="134"/>
      </rPr>
      <t>通过打造开放实验室、技术路演中心和场景应用示范区，吸引人工智能、元宇宙、智能家居等前沿科技在此进行全球或区域首发，推动</t>
    </r>
    <r>
      <rPr>
        <sz val="12"/>
        <rFont val="Times New Roman"/>
        <family val="1"/>
      </rPr>
      <t>“</t>
    </r>
    <r>
      <rPr>
        <sz val="12"/>
        <rFont val="宋体"/>
        <family val="3"/>
        <charset val="134"/>
      </rPr>
      <t>技术</t>
    </r>
    <r>
      <rPr>
        <sz val="12"/>
        <rFont val="Times New Roman"/>
        <family val="1"/>
      </rPr>
      <t>-</t>
    </r>
    <r>
      <rPr>
        <sz val="12"/>
        <rFont val="宋体"/>
        <family val="3"/>
        <charset val="134"/>
      </rPr>
      <t>产品</t>
    </r>
    <r>
      <rPr>
        <sz val="12"/>
        <rFont val="Times New Roman"/>
        <family val="1"/>
      </rPr>
      <t>-</t>
    </r>
    <r>
      <rPr>
        <sz val="12"/>
        <rFont val="宋体"/>
        <family val="3"/>
        <charset val="134"/>
      </rPr>
      <t>商品</t>
    </r>
    <r>
      <rPr>
        <sz val="12"/>
        <rFont val="Times New Roman"/>
        <family val="1"/>
      </rPr>
      <t>”</t>
    </r>
    <r>
      <rPr>
        <sz val="12"/>
        <rFont val="宋体"/>
        <family val="3"/>
        <charset val="134"/>
      </rPr>
      <t>的高效转化。</t>
    </r>
    <r>
      <rPr>
        <sz val="12"/>
        <rFont val="Times New Roman"/>
        <family val="1"/>
      </rPr>
      <t xml:space="preserve">
</t>
    </r>
    <r>
      <rPr>
        <sz val="12"/>
        <rFont val="宋体"/>
        <family val="3"/>
        <charset val="134"/>
      </rPr>
      <t>三是新型国际消费策源地。</t>
    </r>
    <r>
      <rPr>
        <sz val="12"/>
        <rFont val="Times New Roman"/>
        <family val="1"/>
      </rPr>
      <t xml:space="preserve"> </t>
    </r>
    <r>
      <rPr>
        <sz val="12"/>
        <rFont val="宋体"/>
        <family val="3"/>
        <charset val="134"/>
      </rPr>
      <t>依托设计之都的创意资源，联动国际潮流机构与顶级设计师，常态化举办国际时装周、新品首秀、潮流艺术展等高端首发活动。</t>
    </r>
    <r>
      <rPr>
        <sz val="12"/>
        <rFont val="Times New Roman"/>
        <family val="1"/>
      </rPr>
      <t xml:space="preserve">
</t>
    </r>
    <r>
      <rPr>
        <sz val="12"/>
        <rFont val="宋体"/>
        <family val="3"/>
        <charset val="134"/>
      </rPr>
      <t>三大功能互为支撑，形成</t>
    </r>
    <r>
      <rPr>
        <sz val="12"/>
        <rFont val="Times New Roman"/>
        <family val="1"/>
      </rPr>
      <t>“</t>
    </r>
    <r>
      <rPr>
        <sz val="12"/>
        <rFont val="宋体"/>
        <family val="3"/>
        <charset val="134"/>
      </rPr>
      <t>技术驱动</t>
    </r>
    <r>
      <rPr>
        <sz val="12"/>
        <rFont val="Times New Roman"/>
        <family val="1"/>
      </rPr>
      <t>-</t>
    </r>
    <r>
      <rPr>
        <sz val="12"/>
        <rFont val="宋体"/>
        <family val="3"/>
        <charset val="134"/>
      </rPr>
      <t>品牌赋能</t>
    </r>
    <r>
      <rPr>
        <sz val="12"/>
        <rFont val="Times New Roman"/>
        <family val="1"/>
      </rPr>
      <t>-</t>
    </r>
    <r>
      <rPr>
        <sz val="12"/>
        <rFont val="宋体"/>
        <family val="3"/>
        <charset val="134"/>
      </rPr>
      <t>消费引爆</t>
    </r>
    <r>
      <rPr>
        <sz val="12"/>
        <rFont val="Times New Roman"/>
        <family val="1"/>
      </rPr>
      <t>”</t>
    </r>
    <r>
      <rPr>
        <sz val="12"/>
        <rFont val="宋体"/>
        <family val="3"/>
        <charset val="134"/>
      </rPr>
      <t>的闭环生态，最终建成具有全球影响力的首发经济产业新高地。</t>
    </r>
  </si>
  <si>
    <r>
      <rPr>
        <sz val="12"/>
        <rFont val="Times New Roman"/>
        <family val="1"/>
      </rPr>
      <t>2025</t>
    </r>
    <r>
      <rPr>
        <sz val="12"/>
        <rFont val="宋体"/>
        <family val="3"/>
        <charset val="134"/>
      </rPr>
      <t>年</t>
    </r>
    <r>
      <rPr>
        <sz val="12"/>
        <rFont val="Times New Roman"/>
        <family val="1"/>
      </rPr>
      <t>11</t>
    </r>
    <r>
      <rPr>
        <sz val="12"/>
        <rFont val="宋体"/>
        <family val="3"/>
        <charset val="134"/>
      </rPr>
      <t>月至</t>
    </r>
    <r>
      <rPr>
        <sz val="12"/>
        <rFont val="Times New Roman"/>
        <family val="1"/>
      </rPr>
      <t>2026</t>
    </r>
    <r>
      <rPr>
        <sz val="12"/>
        <rFont val="宋体"/>
        <family val="3"/>
        <charset val="134"/>
      </rPr>
      <t>年</t>
    </r>
    <r>
      <rPr>
        <sz val="12"/>
        <rFont val="Times New Roman"/>
        <family val="1"/>
      </rPr>
      <t>9</t>
    </r>
    <r>
      <rPr>
        <sz val="12"/>
        <rFont val="宋体"/>
        <family val="3"/>
        <charset val="134"/>
      </rPr>
      <t>月：</t>
    </r>
    <r>
      <rPr>
        <sz val="12"/>
        <rFont val="Times New Roman"/>
        <family val="1"/>
      </rPr>
      <t>4.5</t>
    </r>
    <r>
      <rPr>
        <sz val="12"/>
        <rFont val="宋体"/>
        <family val="3"/>
        <charset val="134"/>
      </rPr>
      <t>万平方米首发经济产业园区产业空间载体建设期；</t>
    </r>
    <r>
      <rPr>
        <sz val="12"/>
        <rFont val="Times New Roman"/>
        <family val="1"/>
      </rPr>
      <t xml:space="preserve">
2026</t>
    </r>
    <r>
      <rPr>
        <sz val="12"/>
        <rFont val="宋体"/>
        <family val="3"/>
        <charset val="134"/>
      </rPr>
      <t>年</t>
    </r>
    <r>
      <rPr>
        <sz val="12"/>
        <rFont val="Times New Roman"/>
        <family val="1"/>
      </rPr>
      <t>9</t>
    </r>
    <r>
      <rPr>
        <sz val="12"/>
        <rFont val="宋体"/>
        <family val="3"/>
        <charset val="134"/>
      </rPr>
      <t>月至</t>
    </r>
    <r>
      <rPr>
        <sz val="12"/>
        <rFont val="Times New Roman"/>
        <family val="1"/>
      </rPr>
      <t>2027</t>
    </r>
    <r>
      <rPr>
        <sz val="12"/>
        <rFont val="宋体"/>
        <family val="3"/>
        <charset val="134"/>
      </rPr>
      <t>年</t>
    </r>
    <r>
      <rPr>
        <sz val="12"/>
        <rFont val="Times New Roman"/>
        <family val="1"/>
      </rPr>
      <t>6</t>
    </r>
    <r>
      <rPr>
        <sz val="12"/>
        <rFont val="宋体"/>
        <family val="3"/>
        <charset val="134"/>
      </rPr>
      <t>月：产业园区招商期，</t>
    </r>
    <r>
      <rPr>
        <sz val="12"/>
        <rFont val="Times New Roman"/>
        <family val="1"/>
      </rPr>
      <t>5000</t>
    </r>
    <r>
      <rPr>
        <sz val="12"/>
        <rFont val="宋体"/>
        <family val="3"/>
        <charset val="134"/>
      </rPr>
      <t>平方米风尚首发品牌街区建设及招商期。</t>
    </r>
    <r>
      <rPr>
        <sz val="12"/>
        <rFont val="Times New Roman"/>
        <family val="1"/>
      </rPr>
      <t xml:space="preserve">
2027</t>
    </r>
    <r>
      <rPr>
        <sz val="12"/>
        <rFont val="宋体"/>
        <family val="3"/>
        <charset val="134"/>
      </rPr>
      <t>年</t>
    </r>
    <r>
      <rPr>
        <sz val="12"/>
        <rFont val="Times New Roman"/>
        <family val="1"/>
      </rPr>
      <t>6</t>
    </r>
    <r>
      <rPr>
        <sz val="12"/>
        <rFont val="宋体"/>
        <family val="3"/>
        <charset val="134"/>
      </rPr>
      <t>月</t>
    </r>
    <r>
      <rPr>
        <sz val="12"/>
        <rFont val="Times New Roman"/>
        <family val="1"/>
      </rPr>
      <t>2027</t>
    </r>
    <r>
      <rPr>
        <sz val="12"/>
        <rFont val="宋体"/>
        <family val="3"/>
        <charset val="134"/>
      </rPr>
      <t>年</t>
    </r>
    <r>
      <rPr>
        <sz val="12"/>
        <rFont val="Times New Roman"/>
        <family val="1"/>
      </rPr>
      <t>12</t>
    </r>
    <r>
      <rPr>
        <sz val="12"/>
        <rFont val="宋体"/>
        <family val="3"/>
        <charset val="134"/>
      </rPr>
      <t>月：产业园区和风尚首发品牌街区运营期。</t>
    </r>
  </si>
  <si>
    <r>
      <rPr>
        <sz val="12"/>
        <color rgb="FF000000"/>
        <rFont val="Times New Roman"/>
        <family val="1"/>
      </rPr>
      <t>2025</t>
    </r>
    <r>
      <rPr>
        <sz val="12"/>
        <color rgb="FF000000"/>
        <rFont val="宋体"/>
        <family val="3"/>
        <charset val="134"/>
      </rPr>
      <t>年</t>
    </r>
    <r>
      <rPr>
        <sz val="12"/>
        <color rgb="FF000000"/>
        <rFont val="Times New Roman"/>
        <family val="1"/>
      </rPr>
      <t>11</t>
    </r>
    <r>
      <rPr>
        <sz val="12"/>
        <color rgb="FF000000"/>
        <rFont val="宋体"/>
        <family val="3"/>
        <charset val="134"/>
      </rPr>
      <t>月至</t>
    </r>
    <r>
      <rPr>
        <sz val="12"/>
        <color rgb="FF000000"/>
        <rFont val="Times New Roman"/>
        <family val="1"/>
      </rPr>
      <t>2026</t>
    </r>
    <r>
      <rPr>
        <sz val="12"/>
        <color rgb="FF000000"/>
        <rFont val="宋体"/>
        <family val="3"/>
        <charset val="134"/>
      </rPr>
      <t>年</t>
    </r>
    <r>
      <rPr>
        <sz val="12"/>
        <color rgb="FF000000"/>
        <rFont val="Times New Roman"/>
        <family val="1"/>
      </rPr>
      <t>6</t>
    </r>
    <r>
      <rPr>
        <sz val="12"/>
        <color rgb="FF000000"/>
        <rFont val="宋体"/>
        <family val="3"/>
        <charset val="134"/>
      </rPr>
      <t>月：完成产业空间载体空间一期</t>
    </r>
    <r>
      <rPr>
        <sz val="12"/>
        <color rgb="FF000000"/>
        <rFont val="Times New Roman"/>
        <family val="1"/>
      </rPr>
      <t>90%</t>
    </r>
    <r>
      <rPr>
        <sz val="12"/>
        <color rgb="FF000000"/>
        <rFont val="宋体"/>
        <family val="3"/>
        <charset val="134"/>
      </rPr>
      <t>的建设；举行</t>
    </r>
    <r>
      <rPr>
        <sz val="12"/>
        <color rgb="FF000000"/>
        <rFont val="Times New Roman"/>
        <family val="1"/>
      </rPr>
      <t>3</t>
    </r>
    <r>
      <rPr>
        <sz val="12"/>
        <color rgb="FF000000"/>
        <rFont val="宋体"/>
        <family val="3"/>
        <charset val="134"/>
      </rPr>
      <t>次时尚消费类首发活动；</t>
    </r>
    <r>
      <rPr>
        <sz val="12"/>
        <color rgb="FF000000"/>
        <rFont val="Times New Roman"/>
        <family val="1"/>
      </rPr>
      <t xml:space="preserve">
2026</t>
    </r>
    <r>
      <rPr>
        <sz val="12"/>
        <color rgb="FF000000"/>
        <rFont val="宋体"/>
        <family val="3"/>
        <charset val="134"/>
      </rPr>
      <t>年</t>
    </r>
    <r>
      <rPr>
        <sz val="12"/>
        <color rgb="FF000000"/>
        <rFont val="Times New Roman"/>
        <family val="1"/>
      </rPr>
      <t>7</t>
    </r>
    <r>
      <rPr>
        <sz val="12"/>
        <color rgb="FF000000"/>
        <rFont val="宋体"/>
        <family val="3"/>
        <charset val="134"/>
      </rPr>
      <t>月至</t>
    </r>
    <r>
      <rPr>
        <sz val="12"/>
        <color rgb="FF000000"/>
        <rFont val="Times New Roman"/>
        <family val="1"/>
      </rPr>
      <t>2026</t>
    </r>
    <r>
      <rPr>
        <sz val="12"/>
        <color rgb="FF000000"/>
        <rFont val="宋体"/>
        <family val="3"/>
        <charset val="134"/>
      </rPr>
      <t>年</t>
    </r>
    <r>
      <rPr>
        <sz val="12"/>
        <color rgb="FF000000"/>
        <rFont val="Times New Roman"/>
        <family val="1"/>
      </rPr>
      <t>12</t>
    </r>
    <r>
      <rPr>
        <sz val="12"/>
        <color rgb="FF000000"/>
        <rFont val="宋体"/>
        <family val="3"/>
        <charset val="134"/>
      </rPr>
      <t>月：完成产业空间载体空间一期</t>
    </r>
    <r>
      <rPr>
        <sz val="12"/>
        <color rgb="FF000000"/>
        <rFont val="Times New Roman"/>
        <family val="1"/>
      </rPr>
      <t>80%</t>
    </r>
    <r>
      <rPr>
        <sz val="12"/>
        <color rgb="FF000000"/>
        <rFont val="宋体"/>
        <family val="3"/>
        <charset val="134"/>
      </rPr>
      <t>的招商，招商对象为海型品牌企业；完成产业空间载体空间二期和首发品牌街区一期</t>
    </r>
    <r>
      <rPr>
        <sz val="12"/>
        <color rgb="FF000000"/>
        <rFont val="Times New Roman"/>
        <family val="1"/>
      </rPr>
      <t>90%</t>
    </r>
    <r>
      <rPr>
        <sz val="12"/>
        <color rgb="FF000000"/>
        <rFont val="宋体"/>
        <family val="3"/>
        <charset val="134"/>
      </rPr>
      <t>的建设；举行</t>
    </r>
    <r>
      <rPr>
        <sz val="12"/>
        <color rgb="FF000000"/>
        <rFont val="Times New Roman"/>
        <family val="1"/>
      </rPr>
      <t>1</t>
    </r>
    <r>
      <rPr>
        <sz val="12"/>
        <color rgb="FF000000"/>
        <rFont val="宋体"/>
        <family val="3"/>
        <charset val="134"/>
      </rPr>
      <t>次科技创新成果首发活动和</t>
    </r>
    <r>
      <rPr>
        <sz val="12"/>
        <color rgb="FF000000"/>
        <rFont val="Times New Roman"/>
        <family val="1"/>
      </rPr>
      <t>3</t>
    </r>
    <r>
      <rPr>
        <sz val="12"/>
        <color rgb="FF000000"/>
        <rFont val="宋体"/>
        <family val="3"/>
        <charset val="134"/>
      </rPr>
      <t>次时尚消费类首发活动；</t>
    </r>
    <r>
      <rPr>
        <sz val="12"/>
        <color rgb="FF000000"/>
        <rFont val="Times New Roman"/>
        <family val="1"/>
      </rPr>
      <t xml:space="preserve">
2027</t>
    </r>
    <r>
      <rPr>
        <sz val="12"/>
        <color rgb="FF000000"/>
        <rFont val="宋体"/>
        <family val="3"/>
        <charset val="134"/>
      </rPr>
      <t>年</t>
    </r>
    <r>
      <rPr>
        <sz val="12"/>
        <color rgb="FF000000"/>
        <rFont val="Times New Roman"/>
        <family val="1"/>
      </rPr>
      <t>1</t>
    </r>
    <r>
      <rPr>
        <sz val="12"/>
        <color rgb="FF000000"/>
        <rFont val="宋体"/>
        <family val="3"/>
        <charset val="134"/>
      </rPr>
      <t>月</t>
    </r>
    <r>
      <rPr>
        <sz val="12"/>
        <color rgb="FF000000"/>
        <rFont val="Times New Roman"/>
        <family val="1"/>
      </rPr>
      <t>2027</t>
    </r>
    <r>
      <rPr>
        <sz val="12"/>
        <color rgb="FF000000"/>
        <rFont val="宋体"/>
        <family val="3"/>
        <charset val="134"/>
      </rPr>
      <t>年</t>
    </r>
    <r>
      <rPr>
        <sz val="12"/>
        <color rgb="FF000000"/>
        <rFont val="Times New Roman"/>
        <family val="1"/>
      </rPr>
      <t>6</t>
    </r>
    <r>
      <rPr>
        <sz val="12"/>
        <color rgb="FF000000"/>
        <rFont val="宋体"/>
        <family val="3"/>
        <charset val="134"/>
      </rPr>
      <t>月：完成产业空间载体空间二期和首发品牌街区一期</t>
    </r>
    <r>
      <rPr>
        <sz val="12"/>
        <color rgb="FF000000"/>
        <rFont val="Times New Roman"/>
        <family val="1"/>
      </rPr>
      <t>80%</t>
    </r>
    <r>
      <rPr>
        <sz val="12"/>
        <color rgb="FF000000"/>
        <rFont val="宋体"/>
        <family val="3"/>
        <charset val="134"/>
      </rPr>
      <t>的招商，招商对象为海型品牌企业和首发品牌零售展示空间；完成产业空间载体空间三期和首发品牌街区二期</t>
    </r>
    <r>
      <rPr>
        <sz val="12"/>
        <color rgb="FF000000"/>
        <rFont val="Times New Roman"/>
        <family val="1"/>
      </rPr>
      <t>90%</t>
    </r>
    <r>
      <rPr>
        <sz val="12"/>
        <color rgb="FF000000"/>
        <rFont val="宋体"/>
        <family val="3"/>
        <charset val="134"/>
      </rPr>
      <t>的建设；举行</t>
    </r>
    <r>
      <rPr>
        <sz val="12"/>
        <color rgb="FF000000"/>
        <rFont val="Times New Roman"/>
        <family val="1"/>
      </rPr>
      <t>1</t>
    </r>
    <r>
      <rPr>
        <sz val="12"/>
        <color rgb="FF000000"/>
        <rFont val="宋体"/>
        <family val="3"/>
        <charset val="134"/>
      </rPr>
      <t>次科技创新成果首发活动和</t>
    </r>
    <r>
      <rPr>
        <sz val="12"/>
        <color rgb="FF000000"/>
        <rFont val="Times New Roman"/>
        <family val="1"/>
      </rPr>
      <t>3</t>
    </r>
    <r>
      <rPr>
        <sz val="12"/>
        <color rgb="FF000000"/>
        <rFont val="宋体"/>
        <family val="3"/>
        <charset val="134"/>
      </rPr>
      <t>次时尚消费类首发活动；</t>
    </r>
    <r>
      <rPr>
        <sz val="12"/>
        <color rgb="FF000000"/>
        <rFont val="Times New Roman"/>
        <family val="1"/>
      </rPr>
      <t xml:space="preserve">
2027</t>
    </r>
    <r>
      <rPr>
        <sz val="12"/>
        <color rgb="FF000000"/>
        <rFont val="宋体"/>
        <family val="3"/>
        <charset val="134"/>
      </rPr>
      <t>年</t>
    </r>
    <r>
      <rPr>
        <sz val="12"/>
        <color rgb="FF000000"/>
        <rFont val="Times New Roman"/>
        <family val="1"/>
      </rPr>
      <t>1</t>
    </r>
    <r>
      <rPr>
        <sz val="12"/>
        <color rgb="FF000000"/>
        <rFont val="宋体"/>
        <family val="3"/>
        <charset val="134"/>
      </rPr>
      <t>月</t>
    </r>
    <r>
      <rPr>
        <sz val="12"/>
        <color rgb="FF000000"/>
        <rFont val="Times New Roman"/>
        <family val="1"/>
      </rPr>
      <t>2027</t>
    </r>
    <r>
      <rPr>
        <sz val="12"/>
        <color rgb="FF000000"/>
        <rFont val="宋体"/>
        <family val="3"/>
        <charset val="134"/>
      </rPr>
      <t>年</t>
    </r>
    <r>
      <rPr>
        <sz val="12"/>
        <color rgb="FF000000"/>
        <rFont val="Times New Roman"/>
        <family val="1"/>
      </rPr>
      <t>6</t>
    </r>
    <r>
      <rPr>
        <sz val="12"/>
        <color rgb="FF000000"/>
        <rFont val="宋体"/>
        <family val="3"/>
        <charset val="134"/>
      </rPr>
      <t>月：完成产业空间载体空间四期</t>
    </r>
    <r>
      <rPr>
        <sz val="12"/>
        <color rgb="FF000000"/>
        <rFont val="Times New Roman"/>
        <family val="1"/>
      </rPr>
      <t>90%</t>
    </r>
    <r>
      <rPr>
        <sz val="12"/>
        <color rgb="FF000000"/>
        <rFont val="宋体"/>
        <family val="3"/>
        <charset val="134"/>
      </rPr>
      <t>的建设；完成全部产业空间载体空间和首发品牌街区</t>
    </r>
    <r>
      <rPr>
        <sz val="12"/>
        <color rgb="FF000000"/>
        <rFont val="Times New Roman"/>
        <family val="1"/>
      </rPr>
      <t>80%</t>
    </r>
    <r>
      <rPr>
        <sz val="12"/>
        <color rgb="FF000000"/>
        <rFont val="宋体"/>
        <family val="3"/>
        <charset val="134"/>
      </rPr>
      <t>的招商，招商对象为海型品牌企业和首发品牌零售展示空间；举行</t>
    </r>
    <r>
      <rPr>
        <sz val="12"/>
        <color rgb="FF000000"/>
        <rFont val="Times New Roman"/>
        <family val="1"/>
      </rPr>
      <t>1</t>
    </r>
    <r>
      <rPr>
        <sz val="12"/>
        <color rgb="FF000000"/>
        <rFont val="宋体"/>
        <family val="3"/>
        <charset val="134"/>
      </rPr>
      <t>次科技创新成果首发活动和</t>
    </r>
    <r>
      <rPr>
        <sz val="12"/>
        <color rgb="FF000000"/>
        <rFont val="Times New Roman"/>
        <family val="1"/>
      </rPr>
      <t>3</t>
    </r>
    <r>
      <rPr>
        <sz val="12"/>
        <color rgb="FF000000"/>
        <rFont val="宋体"/>
        <family val="3"/>
        <charset val="134"/>
      </rPr>
      <t>次时尚消费类首发活动。</t>
    </r>
  </si>
  <si>
    <r>
      <rPr>
        <sz val="12"/>
        <rFont val="宋体"/>
        <family val="3"/>
        <charset val="134"/>
      </rPr>
      <t>吴浩鸣</t>
    </r>
    <r>
      <rPr>
        <sz val="12"/>
        <rFont val="Times New Roman"/>
        <family val="1"/>
      </rPr>
      <t xml:space="preserve">
13580522870</t>
    </r>
  </si>
  <si>
    <r>
      <rPr>
        <sz val="12"/>
        <rFont val="宋体"/>
        <family val="3"/>
        <charset val="134"/>
      </rPr>
      <t>正佳帽峰湾项目</t>
    </r>
  </si>
  <si>
    <r>
      <rPr>
        <sz val="12"/>
        <rFont val="宋体"/>
        <family val="3"/>
        <charset val="134"/>
      </rPr>
      <t>太和镇</t>
    </r>
    <r>
      <rPr>
        <sz val="12"/>
        <color indexed="10"/>
        <rFont val="宋体"/>
        <family val="3"/>
        <charset val="134"/>
      </rPr>
      <t>穗</t>
    </r>
    <r>
      <rPr>
        <sz val="12"/>
        <rFont val="宋体"/>
        <family val="3"/>
        <charset val="134"/>
      </rPr>
      <t>丰村</t>
    </r>
  </si>
  <si>
    <r>
      <rPr>
        <sz val="12"/>
        <rFont val="宋体"/>
        <family val="3"/>
        <charset val="134"/>
      </rPr>
      <t>正佳企业集团</t>
    </r>
  </si>
  <si>
    <r>
      <rPr>
        <sz val="12"/>
        <rFont val="Times New Roman"/>
        <family val="1"/>
      </rPr>
      <t>2025</t>
    </r>
    <r>
      <rPr>
        <sz val="12"/>
        <rFont val="宋体"/>
        <family val="3"/>
        <charset val="134"/>
      </rPr>
      <t>年</t>
    </r>
    <r>
      <rPr>
        <sz val="12"/>
        <rFont val="Times New Roman"/>
        <family val="1"/>
      </rPr>
      <t>9</t>
    </r>
    <r>
      <rPr>
        <sz val="12"/>
        <rFont val="宋体"/>
        <family val="3"/>
        <charset val="134"/>
      </rPr>
      <t>月</t>
    </r>
    <r>
      <rPr>
        <sz val="12"/>
        <rFont val="Times New Roman"/>
        <family val="1"/>
      </rPr>
      <t>27</t>
    </r>
    <r>
      <rPr>
        <sz val="12"/>
        <rFont val="宋体"/>
        <family val="3"/>
        <charset val="134"/>
      </rPr>
      <t>日动工</t>
    </r>
  </si>
  <si>
    <r>
      <rPr>
        <sz val="12"/>
        <rFont val="Times New Roman"/>
        <family val="1"/>
      </rPr>
      <t>2027</t>
    </r>
    <r>
      <rPr>
        <sz val="12"/>
        <rFont val="宋体"/>
        <family val="3"/>
        <charset val="134"/>
      </rPr>
      <t>年</t>
    </r>
    <r>
      <rPr>
        <sz val="12"/>
        <rFont val="Times New Roman"/>
        <family val="1"/>
      </rPr>
      <t>12</t>
    </r>
    <r>
      <rPr>
        <sz val="12"/>
        <rFont val="宋体"/>
        <family val="3"/>
        <charset val="134"/>
      </rPr>
      <t>月竣工</t>
    </r>
  </si>
  <si>
    <r>
      <rPr>
        <sz val="12"/>
        <rFont val="宋体"/>
        <family val="3"/>
        <charset val="134"/>
      </rPr>
      <t>项目预计总投资约</t>
    </r>
    <r>
      <rPr>
        <sz val="12"/>
        <rFont val="Times New Roman"/>
        <family val="1"/>
      </rPr>
      <t>40</t>
    </r>
    <r>
      <rPr>
        <sz val="12"/>
        <rFont val="宋体"/>
        <family val="3"/>
        <charset val="134"/>
      </rPr>
      <t>亿元，建设周期两年，预计</t>
    </r>
    <r>
      <rPr>
        <sz val="12"/>
        <rFont val="Times New Roman"/>
        <family val="1"/>
      </rPr>
      <t>2027</t>
    </r>
    <r>
      <rPr>
        <sz val="12"/>
        <rFont val="宋体"/>
        <family val="3"/>
        <charset val="134"/>
      </rPr>
      <t>年底开放营业。年吸引游客</t>
    </r>
    <r>
      <rPr>
        <sz val="12"/>
        <rFont val="Times New Roman"/>
        <family val="1"/>
      </rPr>
      <t>800——1000</t>
    </r>
    <r>
      <rPr>
        <sz val="12"/>
        <rFont val="宋体"/>
        <family val="3"/>
        <charset val="134"/>
      </rPr>
      <t>万人，预计年收入超</t>
    </r>
    <r>
      <rPr>
        <sz val="12"/>
        <rFont val="Times New Roman"/>
        <family val="1"/>
      </rPr>
      <t>10</t>
    </r>
    <r>
      <rPr>
        <sz val="12"/>
        <rFont val="宋体"/>
        <family val="3"/>
        <charset val="134"/>
      </rPr>
      <t>亿元，带动综合效益近百亿元，打造华南地区最具吸引力的沉浸式国学、文化、演艺亲子欢乐综合体。分为六大板块，为历史文艺区、康养住宿区、商业水街区、科技展示区、自然游学区、冰雪世界区，充分实现文化和旅游的深度融合，以及文旅与商业、产业、康养、科技、教育的全面融合。拟通过引入国际</t>
    </r>
    <r>
      <rPr>
        <sz val="12"/>
        <rFont val="Times New Roman"/>
        <family val="1"/>
      </rPr>
      <t>IP teamLab</t>
    </r>
    <r>
      <rPr>
        <sz val="12"/>
        <rFont val="宋体"/>
        <family val="3"/>
        <charset val="134"/>
      </rPr>
      <t>，打造海豚湾、冰雪世界、国际大马戏、水上乐园、迷你野生园、演艺剧院、长颈鹿主题酒店、自然主题酒店等，擦亮帽峰山旅游新名片，树立广州城市周边微度假标杆，打造全景式、全业态、沉浸式文化休闲度假体验，全力争创国家</t>
    </r>
    <r>
      <rPr>
        <sz val="12"/>
        <rFont val="Times New Roman"/>
        <family val="1"/>
      </rPr>
      <t>5A</t>
    </r>
    <r>
      <rPr>
        <sz val="12"/>
        <rFont val="宋体"/>
        <family val="3"/>
        <charset val="134"/>
      </rPr>
      <t>级旅游景区。</t>
    </r>
  </si>
  <si>
    <r>
      <rPr>
        <sz val="12"/>
        <rFont val="宋体"/>
        <family val="3"/>
        <charset val="134"/>
      </rPr>
      <t>建设期</t>
    </r>
    <r>
      <rPr>
        <sz val="12"/>
        <rFont val="Times New Roman"/>
        <family val="1"/>
      </rPr>
      <t>2025-2028</t>
    </r>
  </si>
  <si>
    <r>
      <rPr>
        <sz val="12"/>
        <rFont val="宋体"/>
        <family val="3"/>
        <charset val="134"/>
      </rPr>
      <t>项目建成后将积极申报国家</t>
    </r>
    <r>
      <rPr>
        <sz val="12"/>
        <rFont val="Times New Roman"/>
        <family val="1"/>
      </rPr>
      <t>5A</t>
    </r>
    <r>
      <rPr>
        <sz val="12"/>
        <rFont val="宋体"/>
        <family val="3"/>
        <charset val="134"/>
      </rPr>
      <t>级旅游景区，打造广州市现代化都市旅游示范样板，努力建设成为游客了解岭南的第一门户和城市会客厅，以及广东省乃至国家重点文旅融合的标杆典范和世界级文化旅游目的地。预计每年吸引国内外游客超</t>
    </r>
    <r>
      <rPr>
        <sz val="12"/>
        <rFont val="Times New Roman"/>
        <family val="1"/>
      </rPr>
      <t>1000</t>
    </r>
    <r>
      <rPr>
        <sz val="12"/>
        <rFont val="宋体"/>
        <family val="3"/>
        <charset val="134"/>
      </rPr>
      <t>万人次，年收入突破</t>
    </r>
    <r>
      <rPr>
        <sz val="12"/>
        <rFont val="Times New Roman"/>
        <family val="1"/>
      </rPr>
      <t>10</t>
    </r>
    <r>
      <rPr>
        <sz val="12"/>
        <rFont val="宋体"/>
        <family val="3"/>
        <charset val="134"/>
      </rPr>
      <t>亿元，为白云区创造</t>
    </r>
    <r>
      <rPr>
        <sz val="12"/>
        <rFont val="Times New Roman"/>
        <family val="1"/>
      </rPr>
      <t>2</t>
    </r>
    <r>
      <rPr>
        <sz val="12"/>
        <rFont val="宋体"/>
        <family val="3"/>
        <charset val="134"/>
      </rPr>
      <t>万个就业岗位，带动区域年综合收入近百亿元，加速推进</t>
    </r>
    <r>
      <rPr>
        <sz val="12"/>
        <rFont val="Times New Roman"/>
        <family val="1"/>
      </rPr>
      <t>“</t>
    </r>
    <r>
      <rPr>
        <sz val="12"/>
        <rFont val="宋体"/>
        <family val="3"/>
        <charset val="134"/>
      </rPr>
      <t>强区促镇带村</t>
    </r>
    <r>
      <rPr>
        <sz val="12"/>
        <rFont val="Times New Roman"/>
        <family val="1"/>
      </rPr>
      <t>”</t>
    </r>
    <r>
      <rPr>
        <sz val="12"/>
        <rFont val="宋体"/>
        <family val="3"/>
        <charset val="134"/>
      </rPr>
      <t>，实现</t>
    </r>
    <r>
      <rPr>
        <sz val="12"/>
        <rFont val="Times New Roman"/>
        <family val="1"/>
      </rPr>
      <t>“</t>
    </r>
    <r>
      <rPr>
        <sz val="12"/>
        <rFont val="宋体"/>
        <family val="3"/>
        <charset val="134"/>
      </rPr>
      <t>以产兴村、以旅富民</t>
    </r>
    <r>
      <rPr>
        <sz val="12"/>
        <rFont val="Times New Roman"/>
        <family val="1"/>
      </rPr>
      <t>”</t>
    </r>
    <r>
      <rPr>
        <sz val="12"/>
        <rFont val="宋体"/>
        <family val="3"/>
        <charset val="134"/>
      </rPr>
      <t>，助力白云区经济社会高质量发展。</t>
    </r>
  </si>
  <si>
    <t>何水清</t>
  </si>
  <si>
    <r>
      <rPr>
        <sz val="12"/>
        <rFont val="宋体"/>
        <family val="3"/>
        <charset val="134"/>
      </rPr>
      <t>广州市白云区石井街石潭西路</t>
    </r>
    <r>
      <rPr>
        <sz val="12"/>
        <rFont val="Times New Roman"/>
        <family val="1"/>
      </rPr>
      <t>118</t>
    </r>
    <r>
      <rPr>
        <sz val="12"/>
        <rFont val="宋体"/>
        <family val="3"/>
        <charset val="134"/>
      </rPr>
      <t>号</t>
    </r>
  </si>
  <si>
    <r>
      <rPr>
        <sz val="12"/>
        <color rgb="FF000000"/>
        <rFont val="Times New Roman"/>
        <family val="1"/>
      </rPr>
      <t>2027</t>
    </r>
    <r>
      <rPr>
        <sz val="12"/>
        <color rgb="FF000000"/>
        <rFont val="宋体"/>
        <family val="3"/>
        <charset val="134"/>
      </rPr>
      <t>年</t>
    </r>
  </si>
  <si>
    <r>
      <rPr>
        <sz val="12"/>
        <rFont val="宋体"/>
        <family val="3"/>
        <charset val="134"/>
      </rPr>
      <t>构建一个覆盖时尚产业全链条的首发、首新品首发与首秀核心区，以</t>
    </r>
    <r>
      <rPr>
        <sz val="12"/>
        <rFont val="Times New Roman"/>
        <family val="1"/>
      </rPr>
      <t>“</t>
    </r>
    <r>
      <rPr>
        <sz val="12"/>
        <rFont val="宋体"/>
        <family val="3"/>
        <charset val="134"/>
      </rPr>
      <t>沉浸式秀场</t>
    </r>
    <r>
      <rPr>
        <sz val="12"/>
        <rFont val="Times New Roman"/>
        <family val="1"/>
      </rPr>
      <t>”</t>
    </r>
    <r>
      <rPr>
        <sz val="12"/>
        <rFont val="宋体"/>
        <family val="3"/>
        <charset val="134"/>
      </rPr>
      <t>与</t>
    </r>
    <r>
      <rPr>
        <sz val="12"/>
        <rFont val="Times New Roman"/>
        <family val="1"/>
      </rPr>
      <t>“</t>
    </r>
    <r>
      <rPr>
        <sz val="12"/>
        <rFont val="宋体"/>
        <family val="3"/>
        <charset val="134"/>
      </rPr>
      <t>国际展厅</t>
    </r>
    <r>
      <rPr>
        <sz val="12"/>
        <rFont val="Times New Roman"/>
        <family val="1"/>
      </rPr>
      <t>”</t>
    </r>
    <r>
      <rPr>
        <sz val="12"/>
        <rFont val="宋体"/>
        <family val="3"/>
        <charset val="134"/>
      </rPr>
      <t>为核心驱动核，打造专业级的时尚发布中枢，为服装品牌的当季新品、限量款、设计师系列提供首秀与首发平台。</t>
    </r>
    <r>
      <rPr>
        <sz val="12"/>
        <rFont val="Times New Roman"/>
        <family val="1"/>
      </rPr>
      <t xml:space="preserve">
</t>
    </r>
    <r>
      <rPr>
        <sz val="12"/>
        <rFont val="宋体"/>
        <family val="3"/>
        <charset val="134"/>
      </rPr>
      <t>通过二期重点打造的</t>
    </r>
    <r>
      <rPr>
        <sz val="12"/>
        <rFont val="Times New Roman"/>
        <family val="1"/>
      </rPr>
      <t>“</t>
    </r>
    <r>
      <rPr>
        <sz val="12"/>
        <rFont val="宋体"/>
        <family val="3"/>
        <charset val="134"/>
      </rPr>
      <t>服装展贸设计原创基地</t>
    </r>
    <r>
      <rPr>
        <sz val="12"/>
        <rFont val="Times New Roman"/>
        <family val="1"/>
      </rPr>
      <t>”</t>
    </r>
    <r>
      <rPr>
        <sz val="12"/>
        <rFont val="宋体"/>
        <family val="3"/>
        <charset val="134"/>
      </rPr>
      <t>和</t>
    </r>
    <r>
      <rPr>
        <sz val="12"/>
        <rFont val="Times New Roman"/>
        <family val="1"/>
      </rPr>
      <t>“</t>
    </r>
    <r>
      <rPr>
        <sz val="12"/>
        <rFont val="宋体"/>
        <family val="3"/>
        <charset val="134"/>
      </rPr>
      <t>孵化中心</t>
    </r>
    <r>
      <rPr>
        <sz val="12"/>
        <rFont val="Times New Roman"/>
        <family val="1"/>
      </rPr>
      <t>”</t>
    </r>
    <r>
      <rPr>
        <sz val="12"/>
        <rFont val="宋体"/>
        <family val="3"/>
        <charset val="134"/>
      </rPr>
      <t>，聚焦于原创设计的培育与首发，为新兴设计师和品牌提供从创意诞生到首次面向市场的完整支撑。融合</t>
    </r>
    <r>
      <rPr>
        <sz val="12"/>
        <rFont val="Times New Roman"/>
        <family val="1"/>
      </rPr>
      <t>“</t>
    </r>
    <r>
      <rPr>
        <sz val="12"/>
        <rFont val="宋体"/>
        <family val="3"/>
        <charset val="134"/>
      </rPr>
      <t>数字科技</t>
    </r>
    <r>
      <rPr>
        <sz val="12"/>
        <rFont val="Times New Roman"/>
        <family val="1"/>
      </rPr>
      <t>”</t>
    </r>
    <r>
      <rPr>
        <sz val="12"/>
        <rFont val="宋体"/>
        <family val="3"/>
        <charset val="134"/>
      </rPr>
      <t>与</t>
    </r>
    <r>
      <rPr>
        <sz val="12"/>
        <rFont val="Times New Roman"/>
        <family val="1"/>
      </rPr>
      <t>“</t>
    </r>
    <r>
      <rPr>
        <sz val="12"/>
        <rFont val="宋体"/>
        <family val="3"/>
        <charset val="134"/>
      </rPr>
      <t>园林美学</t>
    </r>
    <r>
      <rPr>
        <sz val="12"/>
        <rFont val="Times New Roman"/>
        <family val="1"/>
      </rPr>
      <t>”</t>
    </r>
    <r>
      <rPr>
        <sz val="12"/>
        <rFont val="宋体"/>
        <family val="3"/>
        <charset val="134"/>
      </rPr>
      <t>，打造特色秀场、直播基地等，旨在成为新零售模式、新消费场景的首发试验场和展示窗口。</t>
    </r>
    <r>
      <rPr>
        <sz val="12"/>
        <rFont val="Times New Roman"/>
        <family val="1"/>
      </rPr>
      <t xml:space="preserve">
</t>
    </r>
  </si>
  <si>
    <r>
      <rPr>
        <sz val="12"/>
        <rFont val="宋体"/>
        <family val="3"/>
        <charset val="134"/>
      </rPr>
      <t>项目一期</t>
    </r>
    <r>
      <rPr>
        <sz val="12"/>
        <rFont val="Times New Roman"/>
        <family val="1"/>
      </rPr>
      <t>2025</t>
    </r>
    <r>
      <rPr>
        <sz val="12"/>
        <rFont val="宋体"/>
        <family val="3"/>
        <charset val="134"/>
      </rPr>
      <t>年</t>
    </r>
    <r>
      <rPr>
        <sz val="12"/>
        <rFont val="Times New Roman"/>
        <family val="1"/>
      </rPr>
      <t>9</t>
    </r>
    <r>
      <rPr>
        <sz val="12"/>
        <rFont val="宋体"/>
        <family val="3"/>
        <charset val="134"/>
      </rPr>
      <t>月份投入运营。男装区、童装区近</t>
    </r>
    <r>
      <rPr>
        <sz val="12"/>
        <rFont val="Times New Roman"/>
        <family val="1"/>
      </rPr>
      <t>400</t>
    </r>
    <r>
      <rPr>
        <sz val="12"/>
        <rFont val="宋体"/>
        <family val="3"/>
        <charset val="134"/>
      </rPr>
      <t>个品牌已顺利开业，初步形成品牌集聚与消费人气。二期正加快推进，重点打造女装区与服装展贸设计原创基地，强化设计研发与原创孵化功能。保留原有半导体工业遗存空间肌理，注入</t>
    </r>
    <r>
      <rPr>
        <sz val="12"/>
        <rFont val="Times New Roman"/>
        <family val="1"/>
      </rPr>
      <t>“</t>
    </r>
    <r>
      <rPr>
        <sz val="12"/>
        <rFont val="宋体"/>
        <family val="3"/>
        <charset val="134"/>
      </rPr>
      <t>时尚产业</t>
    </r>
    <r>
      <rPr>
        <sz val="12"/>
        <rFont val="Times New Roman"/>
        <family val="1"/>
      </rPr>
      <t>+</t>
    </r>
    <r>
      <rPr>
        <sz val="12"/>
        <rFont val="宋体"/>
        <family val="3"/>
        <charset val="134"/>
      </rPr>
      <t>数字科技</t>
    </r>
    <r>
      <rPr>
        <sz val="12"/>
        <rFont val="Times New Roman"/>
        <family val="1"/>
      </rPr>
      <t>+</t>
    </r>
    <r>
      <rPr>
        <sz val="12"/>
        <rFont val="宋体"/>
        <family val="3"/>
        <charset val="134"/>
      </rPr>
      <t>园林美学</t>
    </r>
    <r>
      <rPr>
        <sz val="12"/>
        <rFont val="Times New Roman"/>
        <family val="1"/>
      </rPr>
      <t>”</t>
    </r>
    <r>
      <rPr>
        <sz val="12"/>
        <rFont val="宋体"/>
        <family val="3"/>
        <charset val="134"/>
      </rPr>
      <t>三大核心元素，形成</t>
    </r>
    <r>
      <rPr>
        <sz val="12"/>
        <rFont val="Times New Roman"/>
        <family val="1"/>
      </rPr>
      <t>“</t>
    </r>
    <r>
      <rPr>
        <sz val="12"/>
        <rFont val="宋体"/>
        <family val="3"/>
        <charset val="134"/>
      </rPr>
      <t>一轴一核四中心</t>
    </r>
    <r>
      <rPr>
        <sz val="12"/>
        <rFont val="Times New Roman"/>
        <family val="1"/>
      </rPr>
      <t>”</t>
    </r>
    <r>
      <rPr>
        <sz val="12"/>
        <rFont val="宋体"/>
        <family val="3"/>
        <charset val="134"/>
      </rPr>
      <t>的整体功能结构。</t>
    </r>
  </si>
  <si>
    <r>
      <rPr>
        <sz val="12"/>
        <rFont val="宋体"/>
        <family val="3"/>
        <charset val="134"/>
      </rPr>
      <t>项目整体投入运营后，预计将引入市场主体约</t>
    </r>
    <r>
      <rPr>
        <sz val="12"/>
        <rFont val="Times New Roman"/>
        <family val="1"/>
      </rPr>
      <t>1000</t>
    </r>
    <r>
      <rPr>
        <sz val="12"/>
        <rFont val="宋体"/>
        <family val="3"/>
        <charset val="134"/>
      </rPr>
      <t>家，新增就业岗位近</t>
    </r>
    <r>
      <rPr>
        <sz val="12"/>
        <rFont val="Times New Roman"/>
        <family val="1"/>
      </rPr>
      <t>2</t>
    </r>
    <r>
      <rPr>
        <sz val="12"/>
        <rFont val="宋体"/>
        <family val="3"/>
        <charset val="134"/>
      </rPr>
      <t>万个，年产值可达</t>
    </r>
    <r>
      <rPr>
        <sz val="12"/>
        <rFont val="Times New Roman"/>
        <family val="1"/>
      </rPr>
      <t>20</t>
    </r>
    <r>
      <rPr>
        <sz val="12"/>
        <rFont val="宋体"/>
        <family val="3"/>
        <charset val="134"/>
      </rPr>
      <t>亿元，年税收贡献约</t>
    </r>
    <r>
      <rPr>
        <sz val="12"/>
        <rFont val="Times New Roman"/>
        <family val="1"/>
      </rPr>
      <t>1.2</t>
    </r>
    <r>
      <rPr>
        <sz val="12"/>
        <rFont val="宋体"/>
        <family val="3"/>
        <charset val="134"/>
      </rPr>
      <t>亿元。届时，园区不仅将成为华南地区服装产业生态新高地，还将通过打造特色秀场、直播基地、园林式商业场景，发展为融合产业功能与城市生活的文旅目的地和网红打卡地，进一步增强我区在粤港澳大湾区时尚产业格局中的影响力。</t>
    </r>
  </si>
  <si>
    <r>
      <rPr>
        <sz val="12"/>
        <rFont val="宋体"/>
        <family val="3"/>
        <charset val="134"/>
      </rPr>
      <t>龙伟</t>
    </r>
    <r>
      <rPr>
        <sz val="12"/>
        <rFont val="Times New Roman"/>
        <family val="1"/>
      </rPr>
      <t>18681522106</t>
    </r>
  </si>
  <si>
    <r>
      <rPr>
        <sz val="12"/>
        <rFont val="宋体"/>
        <family val="3"/>
        <charset val="134"/>
      </rPr>
      <t xml:space="preserve">	</t>
    </r>
    <r>
      <rPr>
        <sz val="12"/>
        <rFont val="宋体"/>
        <family val="3"/>
        <charset val="134"/>
      </rPr>
      <t>广州设计之都首发经济公共服务平台聚焦于全方位服务与生态构建，为核心功能包括：</t>
    </r>
    <r>
      <rPr>
        <sz val="12"/>
        <rFont val="Times New Roman"/>
        <family val="1"/>
      </rPr>
      <t xml:space="preserve">
1.</t>
    </r>
    <r>
      <rPr>
        <sz val="12"/>
        <rFont val="宋体"/>
        <family val="3"/>
        <charset val="134"/>
      </rPr>
      <t>协助树立设计之都打造首个首发经济生态园区的形象与宣传，并做好园区内企业关于首发经济方向发展的服务与协调；</t>
    </r>
    <r>
      <rPr>
        <sz val="12"/>
        <rFont val="Times New Roman"/>
        <family val="1"/>
      </rPr>
      <t xml:space="preserve">
2.</t>
    </r>
    <r>
      <rPr>
        <sz val="12"/>
        <rFont val="宋体"/>
        <family val="3"/>
        <charset val="134"/>
      </rPr>
      <t>发挥资源导入和品牌首店链接，并培育园区企业品牌建设，推动国潮首发。构建从设计、展示、营销、首发到量产、消费等全链条服务。</t>
    </r>
    <r>
      <rPr>
        <sz val="12"/>
        <rFont val="Times New Roman"/>
        <family val="1"/>
      </rPr>
      <t xml:space="preserve">
3.</t>
    </r>
    <r>
      <rPr>
        <sz val="12"/>
        <rFont val="宋体"/>
        <family val="3"/>
        <charset val="134"/>
      </rPr>
      <t>通过策划</t>
    </r>
    <r>
      <rPr>
        <sz val="12"/>
        <rFont val="Times New Roman"/>
        <family val="1"/>
      </rPr>
      <t>“</t>
    </r>
    <r>
      <rPr>
        <sz val="12"/>
        <rFont val="宋体"/>
        <family val="3"/>
        <charset val="134"/>
      </rPr>
      <t>科技</t>
    </r>
    <r>
      <rPr>
        <sz val="12"/>
        <rFont val="Times New Roman"/>
        <family val="1"/>
      </rPr>
      <t>+</t>
    </r>
    <r>
      <rPr>
        <sz val="12"/>
        <rFont val="宋体"/>
        <family val="3"/>
        <charset val="134"/>
      </rPr>
      <t>时尚</t>
    </r>
    <r>
      <rPr>
        <sz val="12"/>
        <rFont val="Times New Roman"/>
        <family val="1"/>
      </rPr>
      <t>”</t>
    </r>
    <r>
      <rPr>
        <sz val="12"/>
        <rFont val="宋体"/>
        <family val="3"/>
        <charset val="134"/>
      </rPr>
      <t>主题首发、发布会、媒体对接会等活动，联动湾区资源扩大辐射力。借助数字化技术打造线上线下融合方式，并建设品牌首发空间和沉浸式消费场景，帮助品牌拓展渠道。</t>
    </r>
  </si>
  <si>
    <r>
      <rPr>
        <sz val="12"/>
        <rFont val="Times New Roman"/>
        <family val="1"/>
      </rPr>
      <t>2025</t>
    </r>
    <r>
      <rPr>
        <sz val="12"/>
        <rFont val="宋体"/>
        <family val="3"/>
        <charset val="134"/>
      </rPr>
      <t>年</t>
    </r>
    <r>
      <rPr>
        <sz val="12"/>
        <rFont val="Times New Roman"/>
        <family val="1"/>
      </rPr>
      <t>11</t>
    </r>
    <r>
      <rPr>
        <sz val="12"/>
        <rFont val="宋体"/>
        <family val="3"/>
        <charset val="134"/>
      </rPr>
      <t>月至</t>
    </r>
    <r>
      <rPr>
        <sz val="12"/>
        <rFont val="Times New Roman"/>
        <family val="1"/>
      </rPr>
      <t>2026</t>
    </r>
    <r>
      <rPr>
        <sz val="12"/>
        <rFont val="宋体"/>
        <family val="3"/>
        <charset val="134"/>
      </rPr>
      <t>年</t>
    </r>
    <r>
      <rPr>
        <sz val="12"/>
        <rFont val="Times New Roman"/>
        <family val="1"/>
      </rPr>
      <t>3</t>
    </r>
    <r>
      <rPr>
        <sz val="12"/>
        <rFont val="宋体"/>
        <family val="3"/>
        <charset val="134"/>
      </rPr>
      <t>月：空间载体建设期；</t>
    </r>
    <r>
      <rPr>
        <sz val="12"/>
        <rFont val="Times New Roman"/>
        <family val="1"/>
      </rPr>
      <t xml:space="preserve">
2025</t>
    </r>
    <r>
      <rPr>
        <sz val="12"/>
        <rFont val="宋体"/>
        <family val="3"/>
        <charset val="134"/>
      </rPr>
      <t>年</t>
    </r>
    <r>
      <rPr>
        <sz val="12"/>
        <rFont val="Times New Roman"/>
        <family val="1"/>
      </rPr>
      <t>12</t>
    </r>
    <r>
      <rPr>
        <sz val="12"/>
        <rFont val="宋体"/>
        <family val="3"/>
        <charset val="134"/>
      </rPr>
      <t>月至</t>
    </r>
    <r>
      <rPr>
        <sz val="12"/>
        <rFont val="Times New Roman"/>
        <family val="1"/>
      </rPr>
      <t>2026</t>
    </r>
    <r>
      <rPr>
        <sz val="12"/>
        <rFont val="宋体"/>
        <family val="3"/>
        <charset val="134"/>
      </rPr>
      <t>年</t>
    </r>
    <r>
      <rPr>
        <sz val="12"/>
        <rFont val="Times New Roman"/>
        <family val="1"/>
      </rPr>
      <t>3</t>
    </r>
    <r>
      <rPr>
        <sz val="12"/>
        <rFont val="宋体"/>
        <family val="3"/>
        <charset val="134"/>
      </rPr>
      <t>月：服务内容构建筹备期</t>
    </r>
    <r>
      <rPr>
        <sz val="12"/>
        <rFont val="Times New Roman"/>
        <family val="1"/>
      </rPr>
      <t xml:space="preserve">
2026</t>
    </r>
    <r>
      <rPr>
        <sz val="12"/>
        <rFont val="宋体"/>
        <family val="3"/>
        <charset val="134"/>
      </rPr>
      <t>年</t>
    </r>
    <r>
      <rPr>
        <sz val="12"/>
        <rFont val="Times New Roman"/>
        <family val="1"/>
      </rPr>
      <t>4</t>
    </r>
    <r>
      <rPr>
        <sz val="12"/>
        <rFont val="宋体"/>
        <family val="3"/>
        <charset val="134"/>
      </rPr>
      <t>月进入正式运营期</t>
    </r>
  </si>
  <si>
    <r>
      <rPr>
        <sz val="12"/>
        <rFont val="Times New Roman"/>
        <family val="1"/>
      </rPr>
      <t>1.</t>
    </r>
    <r>
      <rPr>
        <sz val="12"/>
        <rFont val="宋体"/>
        <family val="3"/>
        <charset val="134"/>
      </rPr>
      <t>举办</t>
    </r>
    <r>
      <rPr>
        <sz val="12"/>
        <rFont val="Times New Roman"/>
        <family val="1"/>
      </rPr>
      <t>10</t>
    </r>
    <r>
      <rPr>
        <sz val="12"/>
        <rFont val="宋体"/>
        <family val="3"/>
        <charset val="134"/>
      </rPr>
      <t>场以上主题活动，形成</t>
    </r>
    <r>
      <rPr>
        <sz val="12"/>
        <rFont val="Times New Roman"/>
        <family val="1"/>
      </rPr>
      <t>“</t>
    </r>
    <r>
      <rPr>
        <sz val="12"/>
        <rFont val="宋体"/>
        <family val="3"/>
        <charset val="134"/>
      </rPr>
      <t>首发公共服务平台</t>
    </r>
    <r>
      <rPr>
        <sz val="12"/>
        <rFont val="Times New Roman"/>
        <family val="1"/>
      </rPr>
      <t>”</t>
    </r>
    <r>
      <rPr>
        <sz val="12"/>
        <rFont val="宋体"/>
        <family val="3"/>
        <charset val="134"/>
      </rPr>
      <t>特色</t>
    </r>
    <r>
      <rPr>
        <sz val="12"/>
        <rFont val="Times New Roman"/>
        <family val="1"/>
      </rPr>
      <t>IP</t>
    </r>
    <r>
      <rPr>
        <sz val="12"/>
        <rFont val="宋体"/>
        <family val="3"/>
        <charset val="134"/>
      </rPr>
      <t>；</t>
    </r>
    <r>
      <rPr>
        <sz val="12"/>
        <rFont val="Times New Roman"/>
        <family val="1"/>
      </rPr>
      <t xml:space="preserve">
2.</t>
    </r>
    <r>
      <rPr>
        <sz val="12"/>
        <rFont val="宋体"/>
        <family val="3"/>
        <charset val="134"/>
      </rPr>
      <t>服务</t>
    </r>
    <r>
      <rPr>
        <sz val="12"/>
        <rFont val="Times New Roman"/>
        <family val="1"/>
      </rPr>
      <t>100+</t>
    </r>
    <r>
      <rPr>
        <sz val="12"/>
        <rFont val="宋体"/>
        <family val="3"/>
        <charset val="134"/>
      </rPr>
      <t>品牌企业，增强首发公共服务平台对本土品牌培育带动作用。</t>
    </r>
  </si>
  <si>
    <r>
      <rPr>
        <sz val="12"/>
        <color theme="1"/>
        <rFont val="宋体"/>
        <family val="3"/>
        <charset val="134"/>
      </rPr>
      <t>广州迅和港文化旅游发展有限公司</t>
    </r>
  </si>
  <si>
    <r>
      <rPr>
        <sz val="12"/>
        <color theme="1"/>
        <rFont val="Times New Roman"/>
        <family val="1"/>
      </rPr>
      <t>2017</t>
    </r>
    <r>
      <rPr>
        <sz val="12"/>
        <color theme="1"/>
        <rFont val="宋体"/>
        <family val="3"/>
        <charset val="134"/>
      </rPr>
      <t>年</t>
    </r>
  </si>
  <si>
    <r>
      <rPr>
        <sz val="12"/>
        <color theme="1"/>
        <rFont val="Times New Roman"/>
        <family val="1"/>
      </rPr>
      <t>2027</t>
    </r>
    <r>
      <rPr>
        <sz val="12"/>
        <color theme="1"/>
        <rFont val="宋体"/>
        <family val="3"/>
        <charset val="134"/>
      </rPr>
      <t>年</t>
    </r>
  </si>
  <si>
    <r>
      <rPr>
        <sz val="12"/>
        <rFont val="宋体"/>
        <family val="3"/>
        <charset val="134"/>
      </rPr>
      <t>待定</t>
    </r>
  </si>
  <si>
    <r>
      <rPr>
        <sz val="12"/>
        <rFont val="宋体"/>
        <family val="3"/>
        <charset val="134"/>
      </rPr>
      <t>在现有空港小镇配套基础上，结合空港枢纽、</t>
    </r>
    <r>
      <rPr>
        <sz val="12"/>
        <rFont val="Times New Roman"/>
        <family val="1"/>
      </rPr>
      <t>AI</t>
    </r>
    <r>
      <rPr>
        <sz val="12"/>
        <rFont val="宋体"/>
        <family val="3"/>
        <charset val="134"/>
      </rPr>
      <t>技术、短剧产业，打造</t>
    </r>
    <r>
      <rPr>
        <sz val="12"/>
        <rFont val="Times New Roman"/>
        <family val="1"/>
      </rPr>
      <t>“</t>
    </r>
    <r>
      <rPr>
        <sz val="12"/>
        <rFont val="宋体"/>
        <family val="3"/>
        <charset val="134"/>
      </rPr>
      <t>可玩、可拍、可购</t>
    </r>
    <r>
      <rPr>
        <sz val="12"/>
        <rFont val="Times New Roman"/>
        <family val="1"/>
      </rPr>
      <t>”</t>
    </r>
    <r>
      <rPr>
        <sz val="12"/>
        <rFont val="宋体"/>
        <family val="3"/>
        <charset val="134"/>
      </rPr>
      <t>的沉浸式小镇，成为</t>
    </r>
    <r>
      <rPr>
        <sz val="12"/>
        <rFont val="Times New Roman"/>
        <family val="1"/>
      </rPr>
      <t>“AI</t>
    </r>
    <r>
      <rPr>
        <sz val="12"/>
        <rFont val="宋体"/>
        <family val="3"/>
        <charset val="134"/>
      </rPr>
      <t>短剧</t>
    </r>
    <r>
      <rPr>
        <sz val="12"/>
        <rFont val="Times New Roman"/>
        <family val="1"/>
      </rPr>
      <t>”</t>
    </r>
    <r>
      <rPr>
        <sz val="12"/>
        <rFont val="宋体"/>
        <family val="3"/>
        <charset val="134"/>
      </rPr>
      <t>深度赋能的空港文旅微短剧产业基地。</t>
    </r>
  </si>
  <si>
    <r>
      <rPr>
        <sz val="12"/>
        <rFont val="Times New Roman"/>
        <family val="1"/>
      </rPr>
      <t>1.</t>
    </r>
    <r>
      <rPr>
        <sz val="12"/>
        <rFont val="宋体"/>
        <family val="3"/>
        <charset val="134"/>
      </rPr>
      <t>引入短剧运营合作方及投资方；</t>
    </r>
    <r>
      <rPr>
        <sz val="12"/>
        <rFont val="Times New Roman"/>
        <family val="1"/>
      </rPr>
      <t xml:space="preserve">
2.</t>
    </r>
    <r>
      <rPr>
        <sz val="12"/>
        <rFont val="宋体"/>
        <family val="3"/>
        <charset val="134"/>
      </rPr>
      <t>现场空间改造与升级；</t>
    </r>
    <r>
      <rPr>
        <sz val="12"/>
        <rFont val="Times New Roman"/>
        <family val="1"/>
      </rPr>
      <t xml:space="preserve">
3.</t>
    </r>
    <r>
      <rPr>
        <sz val="12"/>
        <rFont val="宋体"/>
        <family val="3"/>
        <charset val="134"/>
      </rPr>
      <t>产业落位及业态招商</t>
    </r>
  </si>
  <si>
    <r>
      <rPr>
        <sz val="12"/>
        <rFont val="宋体"/>
        <family val="3"/>
        <charset val="134"/>
      </rPr>
      <t>完成短剧产业基地挂牌</t>
    </r>
  </si>
  <si>
    <r>
      <rPr>
        <sz val="12"/>
        <rFont val="宋体"/>
        <family val="3"/>
        <charset val="134"/>
      </rPr>
      <t>蔡伟健</t>
    </r>
    <r>
      <rPr>
        <sz val="12"/>
        <rFont val="Times New Roman"/>
        <family val="1"/>
      </rPr>
      <t>13560100558</t>
    </r>
  </si>
  <si>
    <r>
      <rPr>
        <sz val="12"/>
        <rFont val="宋体"/>
        <family val="3"/>
        <charset val="134"/>
      </rPr>
      <t>老字号联名国际</t>
    </r>
    <r>
      <rPr>
        <sz val="12"/>
        <rFont val="Times New Roman"/>
        <family val="1"/>
      </rPr>
      <t>IP</t>
    </r>
    <r>
      <rPr>
        <sz val="12"/>
        <rFont val="宋体"/>
        <family val="3"/>
        <charset val="134"/>
      </rPr>
      <t>创新营销</t>
    </r>
  </si>
  <si>
    <r>
      <rPr>
        <sz val="12"/>
        <rFont val="宋体"/>
        <family val="3"/>
        <charset val="134"/>
      </rPr>
      <t>白云区罗溪中路</t>
    </r>
    <r>
      <rPr>
        <sz val="12"/>
        <rFont val="Times New Roman"/>
        <family val="1"/>
      </rPr>
      <t>49</t>
    </r>
    <r>
      <rPr>
        <sz val="12"/>
        <rFont val="宋体"/>
        <family val="3"/>
        <charset val="134"/>
      </rPr>
      <t>号</t>
    </r>
  </si>
  <si>
    <r>
      <rPr>
        <sz val="12"/>
        <rFont val="宋体"/>
        <family val="3"/>
        <charset val="134"/>
      </rPr>
      <t>全球顶流</t>
    </r>
    <r>
      <rPr>
        <sz val="12"/>
        <rFont val="Times New Roman"/>
        <family val="1"/>
      </rPr>
      <t>IP</t>
    </r>
    <r>
      <rPr>
        <sz val="12"/>
        <rFont val="宋体"/>
        <family val="3"/>
        <charset val="134"/>
      </rPr>
      <t>加菲猫的慵懒哲学注入百年广式面食血脉，与「白云面」强强联手，开启一场颠覆传统的食品创新，</t>
    </r>
    <r>
      <rPr>
        <sz val="12"/>
        <rFont val="Times New Roman"/>
        <family val="1"/>
      </rPr>
      <t>“</t>
    </r>
    <r>
      <rPr>
        <sz val="12"/>
        <rFont val="宋体"/>
        <family val="3"/>
        <charset val="134"/>
      </rPr>
      <t>方便美食</t>
    </r>
    <r>
      <rPr>
        <sz val="12"/>
        <rFont val="Times New Roman"/>
        <family val="1"/>
      </rPr>
      <t>”</t>
    </r>
    <r>
      <rPr>
        <sz val="12"/>
        <rFont val="宋体"/>
        <family val="3"/>
        <charset val="134"/>
      </rPr>
      <t>的重新定义。将加菲猫的招牌慵懒融入每一份预包装产品：趣味十足的</t>
    </r>
    <r>
      <rPr>
        <sz val="12"/>
        <rFont val="Times New Roman"/>
        <family val="1"/>
      </rPr>
      <t>“</t>
    </r>
    <r>
      <rPr>
        <sz val="12"/>
        <rFont val="宋体"/>
        <family val="3"/>
        <charset val="134"/>
      </rPr>
      <t>猫爪捞面</t>
    </r>
    <r>
      <rPr>
        <sz val="12"/>
        <rFont val="Times New Roman"/>
        <family val="1"/>
      </rPr>
      <t>”</t>
    </r>
    <r>
      <rPr>
        <sz val="12"/>
        <rFont val="宋体"/>
        <family val="3"/>
        <charset val="134"/>
      </rPr>
      <t>、限量款联名包装、以及融入</t>
    </r>
    <r>
      <rPr>
        <sz val="12"/>
        <rFont val="Times New Roman"/>
        <family val="1"/>
      </rPr>
      <t>AR</t>
    </r>
    <r>
      <rPr>
        <sz val="12"/>
        <rFont val="宋体"/>
        <family val="3"/>
        <charset val="134"/>
      </rPr>
      <t>互动技术的礼盒，让消费者在</t>
    </r>
    <r>
      <rPr>
        <sz val="12"/>
        <rFont val="Times New Roman"/>
        <family val="1"/>
      </rPr>
      <t>3</t>
    </r>
    <r>
      <rPr>
        <sz val="12"/>
        <rFont val="宋体"/>
        <family val="3"/>
        <charset val="134"/>
      </rPr>
      <t>分钟内，不仅能品尝地道广式风味，更能获得分享的快乐与社交谈资，打造</t>
    </r>
    <r>
      <rPr>
        <sz val="12"/>
        <rFont val="Times New Roman"/>
        <family val="1"/>
      </rPr>
      <t>“</t>
    </r>
    <r>
      <rPr>
        <sz val="12"/>
        <rFont val="宋体"/>
        <family val="3"/>
        <charset val="134"/>
      </rPr>
      <t>收藏级美味</t>
    </r>
    <r>
      <rPr>
        <sz val="12"/>
        <rFont val="Times New Roman"/>
        <family val="1"/>
      </rPr>
      <t>”</t>
    </r>
    <r>
      <rPr>
        <sz val="12"/>
        <rFont val="宋体"/>
        <family val="3"/>
        <charset val="134"/>
      </rPr>
      <t>。</t>
    </r>
    <r>
      <rPr>
        <sz val="12"/>
        <rFont val="Times New Roman"/>
        <family val="1"/>
      </rPr>
      <t xml:space="preserve">
</t>
    </r>
    <r>
      <rPr>
        <sz val="12"/>
        <rFont val="宋体"/>
        <family val="3"/>
        <charset val="134"/>
      </rPr>
      <t>流量引爆计划：精准切入核心赛道，深度激活加菲猫亿万粉丝，在抖音发起</t>
    </r>
    <r>
      <rPr>
        <sz val="12"/>
        <rFont val="Times New Roman"/>
        <family val="1"/>
      </rPr>
      <t>#</t>
    </r>
    <r>
      <rPr>
        <sz val="12"/>
        <rFont val="宋体"/>
        <family val="3"/>
        <charset val="134"/>
      </rPr>
      <t>懒人美食天花板</t>
    </r>
    <r>
      <rPr>
        <sz val="12"/>
        <rFont val="Times New Roman"/>
        <family val="1"/>
      </rPr>
      <t xml:space="preserve"> </t>
    </r>
    <r>
      <rPr>
        <sz val="12"/>
        <rFont val="宋体"/>
        <family val="3"/>
        <charset val="134"/>
      </rPr>
      <t>挑战赛，在小红书进行开箱种草，在电商平台推出限定盲盒套装。通过线上线下全域覆盖，将传统预包装食品打造为现象级潮流单品。</t>
    </r>
    <r>
      <rPr>
        <sz val="12"/>
        <rFont val="Times New Roman"/>
        <family val="1"/>
      </rPr>
      <t xml:space="preserve">
</t>
    </r>
    <r>
      <rPr>
        <sz val="12"/>
        <rFont val="宋体"/>
        <family val="3"/>
        <charset val="134"/>
      </rPr>
      <t>重塑预包装食品的价值</t>
    </r>
    <r>
      <rPr>
        <sz val="12"/>
        <rFont val="Times New Roman"/>
        <family val="1"/>
      </rPr>
      <t>——</t>
    </r>
    <r>
      <rPr>
        <sz val="12"/>
        <rFont val="宋体"/>
        <family val="3"/>
        <charset val="134"/>
      </rPr>
      <t>让</t>
    </r>
    <r>
      <rPr>
        <sz val="12"/>
        <rFont val="Times New Roman"/>
        <family val="1"/>
      </rPr>
      <t>“</t>
    </r>
    <r>
      <rPr>
        <sz val="12"/>
        <rFont val="宋体"/>
        <family val="3"/>
        <charset val="134"/>
      </rPr>
      <t>方便</t>
    </r>
    <r>
      <rPr>
        <sz val="12"/>
        <rFont val="Times New Roman"/>
        <family val="1"/>
      </rPr>
      <t>”</t>
    </r>
    <r>
      <rPr>
        <sz val="12"/>
        <rFont val="宋体"/>
        <family val="3"/>
        <charset val="134"/>
      </rPr>
      <t>变得</t>
    </r>
    <r>
      <rPr>
        <sz val="12"/>
        <rFont val="Times New Roman"/>
        <family val="1"/>
      </rPr>
      <t>“</t>
    </r>
    <r>
      <rPr>
        <sz val="12"/>
        <rFont val="宋体"/>
        <family val="3"/>
        <charset val="134"/>
      </rPr>
      <t>有趣</t>
    </r>
    <r>
      <rPr>
        <sz val="12"/>
        <rFont val="Times New Roman"/>
        <family val="1"/>
      </rPr>
      <t>”</t>
    </r>
    <r>
      <rPr>
        <sz val="12"/>
        <rFont val="宋体"/>
        <family val="3"/>
        <charset val="134"/>
      </rPr>
      <t>，让</t>
    </r>
    <r>
      <rPr>
        <sz val="12"/>
        <rFont val="Times New Roman"/>
        <family val="1"/>
      </rPr>
      <t>“</t>
    </r>
    <r>
      <rPr>
        <sz val="12"/>
        <rFont val="宋体"/>
        <family val="3"/>
        <charset val="134"/>
      </rPr>
      <t>吃面</t>
    </r>
    <r>
      <rPr>
        <sz val="12"/>
        <rFont val="Times New Roman"/>
        <family val="1"/>
      </rPr>
      <t>”</t>
    </r>
    <r>
      <rPr>
        <sz val="12"/>
        <rFont val="宋体"/>
        <family val="3"/>
        <charset val="134"/>
      </rPr>
      <t>成为潮流事件。</t>
    </r>
  </si>
  <si>
    <r>
      <rPr>
        <sz val="12"/>
        <rFont val="宋体"/>
        <family val="3"/>
        <charset val="134"/>
      </rPr>
      <t>第一阶段，全面备战与预热造势，核心目标：完成所有上市前准备，并启动市场预热。</t>
    </r>
    <r>
      <rPr>
        <sz val="12"/>
        <rFont val="Times New Roman"/>
        <family val="1"/>
      </rPr>
      <t xml:space="preserve">
</t>
    </r>
    <r>
      <rPr>
        <sz val="12"/>
        <rFont val="宋体"/>
        <family val="3"/>
        <charset val="134"/>
      </rPr>
      <t>第二阶段：全域发售与旺季冲量，核心目标：借力电商大促及春节礼品季，实现销售爆发与品牌声量巅峰。</t>
    </r>
    <r>
      <rPr>
        <sz val="12"/>
        <rFont val="Times New Roman"/>
        <family val="1"/>
      </rPr>
      <t xml:space="preserve">
</t>
    </r>
  </si>
  <si>
    <r>
      <rPr>
        <sz val="12"/>
        <rFont val="Times New Roman"/>
        <family val="1"/>
      </rPr>
      <t>1.</t>
    </r>
    <r>
      <rPr>
        <sz val="12"/>
        <rFont val="宋体"/>
        <family val="3"/>
        <charset val="134"/>
      </rPr>
      <t>品牌影响力与市场声量目标：实现总曝光量</t>
    </r>
    <r>
      <rPr>
        <sz val="12"/>
        <rFont val="Times New Roman"/>
        <family val="1"/>
      </rPr>
      <t xml:space="preserve"> ≥1</t>
    </r>
    <r>
      <rPr>
        <sz val="12"/>
        <rFont val="宋体"/>
        <family val="3"/>
        <charset val="134"/>
      </rPr>
      <t>亿次，社交媒体总互动量（转、评、赞）</t>
    </r>
    <r>
      <rPr>
        <sz val="12"/>
        <rFont val="Times New Roman"/>
        <family val="1"/>
      </rPr>
      <t>≥ 100</t>
    </r>
    <r>
      <rPr>
        <sz val="12"/>
        <rFont val="宋体"/>
        <family val="3"/>
        <charset val="134"/>
      </rPr>
      <t>万次。</t>
    </r>
    <r>
      <rPr>
        <sz val="12"/>
        <rFont val="Times New Roman"/>
        <family val="1"/>
      </rPr>
      <t xml:space="preserve">
2.</t>
    </r>
    <r>
      <rPr>
        <sz val="12"/>
        <rFont val="宋体"/>
        <family val="3"/>
        <charset val="134"/>
      </rPr>
      <t>销售与业绩目标：联名系列产品总销售收入</t>
    </r>
    <r>
      <rPr>
        <sz val="12"/>
        <rFont val="Times New Roman"/>
        <family val="1"/>
      </rPr>
      <t>≥1800</t>
    </r>
    <r>
      <rPr>
        <sz val="12"/>
        <rFont val="宋体"/>
        <family val="3"/>
        <charset val="134"/>
      </rPr>
      <t>万元人民币，联名产品在电商平台上线后，首月销量突破</t>
    </r>
    <r>
      <rPr>
        <sz val="12"/>
        <rFont val="Times New Roman"/>
        <family val="1"/>
      </rPr>
      <t>12.5</t>
    </r>
    <r>
      <rPr>
        <sz val="12"/>
        <rFont val="宋体"/>
        <family val="3"/>
        <charset val="134"/>
      </rPr>
      <t>万盒，核心单品冲击主流电商平台</t>
    </r>
    <r>
      <rPr>
        <sz val="12"/>
        <rFont val="Times New Roman"/>
        <family val="1"/>
      </rPr>
      <t xml:space="preserve"> “</t>
    </r>
    <r>
      <rPr>
        <sz val="12"/>
        <rFont val="宋体"/>
        <family val="3"/>
        <charset val="134"/>
      </rPr>
      <t>方便速食</t>
    </r>
    <r>
      <rPr>
        <sz val="12"/>
        <rFont val="Times New Roman"/>
        <family val="1"/>
      </rPr>
      <t>”</t>
    </r>
    <r>
      <rPr>
        <sz val="12"/>
        <rFont val="宋体"/>
        <family val="3"/>
        <charset val="134"/>
      </rPr>
      <t>或</t>
    </r>
    <r>
      <rPr>
        <sz val="12"/>
        <rFont val="Times New Roman"/>
        <family val="1"/>
      </rPr>
      <t>“</t>
    </r>
    <r>
      <rPr>
        <sz val="12"/>
        <rFont val="宋体"/>
        <family val="3"/>
        <charset val="134"/>
      </rPr>
      <t>面食</t>
    </r>
    <r>
      <rPr>
        <sz val="12"/>
        <rFont val="Times New Roman"/>
        <family val="1"/>
      </rPr>
      <t>”</t>
    </r>
    <r>
      <rPr>
        <sz val="12"/>
        <rFont val="宋体"/>
        <family val="3"/>
        <charset val="134"/>
      </rPr>
      <t>品类销量前</t>
    </r>
    <r>
      <rPr>
        <sz val="12"/>
        <rFont val="Times New Roman"/>
        <family val="1"/>
      </rPr>
      <t>10</t>
    </r>
    <r>
      <rPr>
        <sz val="12"/>
        <rFont val="宋体"/>
        <family val="3"/>
        <charset val="134"/>
      </rPr>
      <t>。</t>
    </r>
    <r>
      <rPr>
        <sz val="12"/>
        <rFont val="Times New Roman"/>
        <family val="1"/>
      </rPr>
      <t xml:space="preserve">
3.</t>
    </r>
    <r>
      <rPr>
        <sz val="12"/>
        <rFont val="宋体"/>
        <family val="3"/>
        <charset val="134"/>
      </rPr>
      <t>产品创新目标：联名新品占白云面同期总销售额比例</t>
    </r>
    <r>
      <rPr>
        <sz val="12"/>
        <rFont val="Times New Roman"/>
        <family val="1"/>
      </rPr>
      <t>≥15%</t>
    </r>
    <r>
      <rPr>
        <sz val="12"/>
        <rFont val="宋体"/>
        <family val="3"/>
        <charset val="134"/>
      </rPr>
      <t>，联名限定款产品（含盲盒）首批发货售罄率</t>
    </r>
    <r>
      <rPr>
        <sz val="12"/>
        <rFont val="Times New Roman"/>
        <family val="1"/>
      </rPr>
      <t>≥85%</t>
    </r>
    <r>
      <rPr>
        <sz val="12"/>
        <rFont val="宋体"/>
        <family val="3"/>
        <charset val="134"/>
      </rPr>
      <t>。</t>
    </r>
  </si>
  <si>
    <r>
      <rPr>
        <sz val="12"/>
        <color rgb="FFFF0000"/>
        <rFont val="宋体"/>
        <family val="3"/>
        <charset val="134"/>
      </rPr>
      <t>广州市粮食集团有限责任公司的全资子公司</t>
    </r>
  </si>
  <si>
    <r>
      <rPr>
        <sz val="12"/>
        <color theme="7" tint="-0.249977111117893"/>
        <rFont val="宋体"/>
        <family val="3"/>
        <charset val="134"/>
      </rPr>
      <t>鹏瑞利国际医院</t>
    </r>
  </si>
  <si>
    <r>
      <rPr>
        <sz val="12"/>
        <color theme="7" tint="-0.249977111117893"/>
        <rFont val="宋体"/>
        <family val="3"/>
        <charset val="134"/>
      </rPr>
      <t>白云区</t>
    </r>
  </si>
  <si>
    <r>
      <rPr>
        <sz val="12"/>
        <color theme="7" tint="-0.249977111117893"/>
        <rFont val="宋体"/>
        <family val="3"/>
        <charset val="134"/>
      </rPr>
      <t>广州市白云区白云站</t>
    </r>
    <r>
      <rPr>
        <sz val="12"/>
        <color theme="7" tint="-0.249977111117893"/>
        <rFont val="Times New Roman"/>
        <family val="1"/>
      </rPr>
      <t>TOD</t>
    </r>
    <r>
      <rPr>
        <sz val="12"/>
        <color theme="7" tint="-0.249977111117893"/>
        <rFont val="宋体"/>
        <family val="3"/>
        <charset val="134"/>
      </rPr>
      <t>粤胜广场东南塔</t>
    </r>
  </si>
  <si>
    <r>
      <rPr>
        <sz val="12"/>
        <color theme="7" tint="-0.249977111117893"/>
        <rFont val="宋体"/>
        <family val="3"/>
        <charset val="134"/>
      </rPr>
      <t>鹏瑞利集团</t>
    </r>
  </si>
  <si>
    <r>
      <rPr>
        <sz val="12"/>
        <color theme="7" tint="-0.249977111117893"/>
        <rFont val="宋体"/>
        <family val="3"/>
        <charset val="134"/>
      </rPr>
      <t>华南首家外商独资医院</t>
    </r>
    <r>
      <rPr>
        <sz val="12"/>
        <color theme="7" tint="-0.249977111117893"/>
        <rFont val="Times New Roman"/>
        <family val="1"/>
      </rPr>
      <t>—</t>
    </r>
    <r>
      <rPr>
        <sz val="12"/>
        <color theme="7" tint="-0.249977111117893"/>
        <rFont val="宋体"/>
        <family val="3"/>
        <charset val="134"/>
      </rPr>
      <t>鹏瑞利国际医院已于</t>
    </r>
    <r>
      <rPr>
        <sz val="12"/>
        <color theme="7" tint="-0.249977111117893"/>
        <rFont val="Times New Roman"/>
        <family val="1"/>
      </rPr>
      <t>2025</t>
    </r>
    <r>
      <rPr>
        <sz val="12"/>
        <color theme="7" tint="-0.249977111117893"/>
        <rFont val="宋体"/>
        <family val="3"/>
        <charset val="134"/>
      </rPr>
      <t>年</t>
    </r>
    <r>
      <rPr>
        <sz val="12"/>
        <color theme="7" tint="-0.249977111117893"/>
        <rFont val="Times New Roman"/>
        <family val="1"/>
      </rPr>
      <t>5</t>
    </r>
    <r>
      <rPr>
        <sz val="12"/>
        <color theme="7" tint="-0.249977111117893"/>
        <rFont val="宋体"/>
        <family val="3"/>
        <charset val="134"/>
      </rPr>
      <t>月</t>
    </r>
    <r>
      <rPr>
        <sz val="12"/>
        <color theme="7" tint="-0.249977111117893"/>
        <rFont val="Times New Roman"/>
        <family val="1"/>
      </rPr>
      <t>26</t>
    </r>
    <r>
      <rPr>
        <sz val="12"/>
        <color theme="7" tint="-0.249977111117893"/>
        <rFont val="宋体"/>
        <family val="3"/>
        <charset val="134"/>
      </rPr>
      <t>日正式落户广州白云站粤胜广场，总面积</t>
    </r>
    <r>
      <rPr>
        <sz val="12"/>
        <color theme="7" tint="-0.249977111117893"/>
        <rFont val="Times New Roman"/>
        <family val="1"/>
      </rPr>
      <t>10.6</t>
    </r>
    <r>
      <rPr>
        <sz val="12"/>
        <color theme="7" tint="-0.249977111117893"/>
        <rFont val="宋体"/>
        <family val="3"/>
        <charset val="134"/>
      </rPr>
      <t>万平方米，总投资额约</t>
    </r>
    <r>
      <rPr>
        <sz val="12"/>
        <color theme="7" tint="-0.249977111117893"/>
        <rFont val="Times New Roman"/>
        <family val="1"/>
      </rPr>
      <t>7</t>
    </r>
    <r>
      <rPr>
        <sz val="12"/>
        <color theme="7" tint="-0.249977111117893"/>
        <rFont val="宋体"/>
        <family val="3"/>
        <charset val="134"/>
      </rPr>
      <t>亿元，项目设立三级综合医院、专科医院和名医馆，总规划超过</t>
    </r>
    <r>
      <rPr>
        <sz val="12"/>
        <color theme="7" tint="-0.249977111117893"/>
        <rFont val="Times New Roman"/>
        <family val="1"/>
      </rPr>
      <t>900</t>
    </r>
    <r>
      <rPr>
        <sz val="12"/>
        <color theme="7" tint="-0.249977111117893"/>
        <rFont val="宋体"/>
        <family val="3"/>
        <charset val="134"/>
      </rPr>
      <t>个床位，重点引入全球先进医疗设备、国际认证诊疗体系及顶尖专家团队，提供国际化标准的多学科协作诊疗服务。建成运营后将填补华南地区高端国际化医养服务空白，打造辐射东南亚乃至亚洲的全生命周期国际医疗健康服务高地。</t>
    </r>
  </si>
  <si>
    <r>
      <rPr>
        <sz val="12"/>
        <color theme="7" tint="-0.249977111117893"/>
        <rFont val="Times New Roman"/>
        <family val="1"/>
      </rPr>
      <t>2025</t>
    </r>
    <r>
      <rPr>
        <sz val="12"/>
        <color theme="7" tint="-0.249977111117893"/>
        <rFont val="宋体"/>
        <family val="3"/>
        <charset val="134"/>
      </rPr>
      <t>年</t>
    </r>
    <r>
      <rPr>
        <sz val="12"/>
        <color theme="7" tint="-0.249977111117893"/>
        <rFont val="Times New Roman"/>
        <family val="1"/>
      </rPr>
      <t>9</t>
    </r>
    <r>
      <rPr>
        <sz val="12"/>
        <color theme="7" tint="-0.249977111117893"/>
        <rFont val="宋体"/>
        <family val="3"/>
        <charset val="134"/>
      </rPr>
      <t>月中旬施工进场，项目已开工，预计</t>
    </r>
    <r>
      <rPr>
        <sz val="12"/>
        <color theme="7" tint="-0.249977111117893"/>
        <rFont val="Times New Roman"/>
        <family val="1"/>
      </rPr>
      <t>2026</t>
    </r>
    <r>
      <rPr>
        <sz val="12"/>
        <color theme="7" tint="-0.249977111117893"/>
        <rFont val="宋体"/>
        <family val="3"/>
        <charset val="134"/>
      </rPr>
      <t>年下半年完成装修改造，</t>
    </r>
    <r>
      <rPr>
        <sz val="12"/>
        <color theme="7" tint="-0.249977111117893"/>
        <rFont val="Times New Roman"/>
        <family val="1"/>
      </rPr>
      <t>2027</t>
    </r>
    <r>
      <rPr>
        <sz val="12"/>
        <color theme="7" tint="-0.249977111117893"/>
        <rFont val="宋体"/>
        <family val="3"/>
        <charset val="134"/>
      </rPr>
      <t>年</t>
    </r>
    <r>
      <rPr>
        <sz val="12"/>
        <color theme="7" tint="-0.249977111117893"/>
        <rFont val="Times New Roman"/>
        <family val="1"/>
      </rPr>
      <t>1</t>
    </r>
    <r>
      <rPr>
        <sz val="12"/>
        <color theme="7" tint="-0.249977111117893"/>
        <rFont val="宋体"/>
        <family val="3"/>
        <charset val="134"/>
      </rPr>
      <t>月投产运营。</t>
    </r>
  </si>
  <si>
    <r>
      <rPr>
        <sz val="12"/>
        <color theme="7" tint="-0.249977111117893"/>
        <rFont val="宋体"/>
        <family val="3"/>
        <charset val="134"/>
      </rPr>
      <t>项目全面建成运营后，预计将带动超百家上下游企业集聚，投产第一年营收约</t>
    </r>
    <r>
      <rPr>
        <sz val="12"/>
        <color theme="7" tint="-0.249977111117893"/>
        <rFont val="Times New Roman"/>
        <family val="1"/>
      </rPr>
      <t>0.8</t>
    </r>
    <r>
      <rPr>
        <sz val="12"/>
        <color theme="7" tint="-0.249977111117893"/>
        <rFont val="宋体"/>
        <family val="3"/>
        <charset val="134"/>
      </rPr>
      <t>亿。</t>
    </r>
  </si>
  <si>
    <r>
      <rPr>
        <sz val="12"/>
        <color theme="7" tint="-0.249977111117893"/>
        <rFont val="宋体"/>
        <family val="3"/>
        <charset val="134"/>
      </rPr>
      <t>孙小婷</t>
    </r>
    <r>
      <rPr>
        <sz val="12"/>
        <color theme="7" tint="-0.249977111117893"/>
        <rFont val="Times New Roman"/>
        <family val="1"/>
      </rPr>
      <t>18924390070</t>
    </r>
  </si>
  <si>
    <r>
      <rPr>
        <sz val="12"/>
        <color theme="7" tint="-0.249977111117893"/>
        <rFont val="宋体"/>
        <family val="3"/>
        <charset val="134"/>
      </rPr>
      <t>砂之船（广州）奥莱公园</t>
    </r>
  </si>
  <si>
    <r>
      <rPr>
        <sz val="12"/>
        <color theme="7" tint="-0.249977111117893"/>
        <rFont val="宋体"/>
        <family val="3"/>
        <charset val="134"/>
      </rPr>
      <t>广州市白云区大源街道广州市白云区大源街道石湖村</t>
    </r>
  </si>
  <si>
    <r>
      <rPr>
        <sz val="12"/>
        <color theme="7" tint="-0.249977111117893"/>
        <rFont val="宋体"/>
        <family val="3"/>
        <charset val="134"/>
      </rPr>
      <t>广州云聚供应链科技有限公司</t>
    </r>
  </si>
  <si>
    <r>
      <rPr>
        <sz val="12"/>
        <color theme="7" tint="-0.249977111117893"/>
        <rFont val="宋体"/>
        <family val="3"/>
        <charset val="134"/>
      </rPr>
      <t>砂之船（广州）奥莱公园由领先亚洲的连锁性奥特莱斯品牌</t>
    </r>
    <r>
      <rPr>
        <sz val="12"/>
        <color theme="7" tint="-0.249977111117893"/>
        <rFont val="Times New Roman"/>
        <family val="1"/>
      </rPr>
      <t>——</t>
    </r>
    <r>
      <rPr>
        <sz val="12"/>
        <color theme="7" tint="-0.249977111117893"/>
        <rFont val="宋体"/>
        <family val="3"/>
        <charset val="134"/>
      </rPr>
      <t>砂之船集团经营与管理，是继重庆、南京、合肥、西安、长沙等之后，中国第二十家砂之船奥特莱斯，也是砂之船集团在中国超一线城市的重要战略布局，项目将于</t>
    </r>
    <r>
      <rPr>
        <sz val="12"/>
        <color theme="7" tint="-0.249977111117893"/>
        <rFont val="Times New Roman"/>
        <family val="1"/>
      </rPr>
      <t>2026</t>
    </r>
    <r>
      <rPr>
        <sz val="12"/>
        <color theme="7" tint="-0.249977111117893"/>
        <rFont val="宋体"/>
        <family val="3"/>
        <charset val="134"/>
      </rPr>
      <t>年</t>
    </r>
    <r>
      <rPr>
        <sz val="12"/>
        <color theme="7" tint="-0.249977111117893"/>
        <rFont val="Times New Roman"/>
        <family val="1"/>
      </rPr>
      <t>9</t>
    </r>
    <r>
      <rPr>
        <sz val="12"/>
        <color theme="7" tint="-0.249977111117893"/>
        <rFont val="宋体"/>
        <family val="3"/>
        <charset val="134"/>
      </rPr>
      <t>月开业。</t>
    </r>
    <r>
      <rPr>
        <sz val="12"/>
        <color theme="7" tint="-0.249977111117893"/>
        <rFont val="Times New Roman"/>
        <family val="1"/>
      </rPr>
      <t xml:space="preserve">
</t>
    </r>
    <r>
      <rPr>
        <sz val="12"/>
        <color theme="7" tint="-0.249977111117893"/>
        <rFont val="宋体"/>
        <family val="3"/>
        <charset val="134"/>
      </rPr>
      <t>项目商业面积</t>
    </r>
    <r>
      <rPr>
        <sz val="12"/>
        <color theme="7" tint="-0.249977111117893"/>
        <rFont val="Times New Roman"/>
        <family val="1"/>
      </rPr>
      <t>20</t>
    </r>
    <r>
      <rPr>
        <sz val="12"/>
        <color theme="7" tint="-0.249977111117893"/>
        <rFont val="宋体"/>
        <family val="3"/>
        <charset val="134"/>
      </rPr>
      <t>万平方米，停车位超</t>
    </r>
    <r>
      <rPr>
        <sz val="12"/>
        <color theme="7" tint="-0.249977111117893"/>
        <rFont val="Times New Roman"/>
        <family val="1"/>
      </rPr>
      <t xml:space="preserve">4000 </t>
    </r>
    <r>
      <rPr>
        <sz val="12"/>
        <color theme="7" tint="-0.249977111117893"/>
        <rFont val="宋体"/>
        <family val="3"/>
        <charset val="134"/>
      </rPr>
      <t>个，店铺逾</t>
    </r>
    <r>
      <rPr>
        <sz val="12"/>
        <color theme="7" tint="-0.249977111117893"/>
        <rFont val="Times New Roman"/>
        <family val="1"/>
      </rPr>
      <t>300</t>
    </r>
    <r>
      <rPr>
        <sz val="12"/>
        <color theme="7" tint="-0.249977111117893"/>
        <rFont val="宋体"/>
        <family val="3"/>
        <charset val="134"/>
      </rPr>
      <t>个。项目共七层，</t>
    </r>
    <r>
      <rPr>
        <sz val="12"/>
        <color theme="7" tint="-0.249977111117893"/>
        <rFont val="Times New Roman"/>
        <family val="1"/>
      </rPr>
      <t>LG</t>
    </r>
    <r>
      <rPr>
        <sz val="12"/>
        <color theme="7" tint="-0.249977111117893"/>
        <rFont val="宋体"/>
        <family val="3"/>
        <charset val="134"/>
      </rPr>
      <t>为国际国内运动，</t>
    </r>
    <r>
      <rPr>
        <sz val="12"/>
        <color theme="7" tint="-0.249977111117893"/>
        <rFont val="Times New Roman"/>
        <family val="1"/>
      </rPr>
      <t>L1</t>
    </r>
    <r>
      <rPr>
        <sz val="12"/>
        <color theme="7" tint="-0.249977111117893"/>
        <rFont val="宋体"/>
        <family val="3"/>
        <charset val="134"/>
      </rPr>
      <t>为国际名品、国际运动，</t>
    </r>
    <r>
      <rPr>
        <sz val="12"/>
        <color theme="7" tint="-0.249977111117893"/>
        <rFont val="Times New Roman"/>
        <family val="1"/>
      </rPr>
      <t>L2</t>
    </r>
    <r>
      <rPr>
        <sz val="12"/>
        <color theme="7" tint="-0.249977111117893"/>
        <rFont val="宋体"/>
        <family val="3"/>
        <charset val="134"/>
      </rPr>
      <t>为时尚女装、绅士男装，</t>
    </r>
    <r>
      <rPr>
        <sz val="12"/>
        <color theme="7" tint="-0.249977111117893"/>
        <rFont val="Times New Roman"/>
        <family val="1"/>
      </rPr>
      <t>L3</t>
    </r>
    <r>
      <rPr>
        <sz val="12"/>
        <color theme="7" tint="-0.249977111117893"/>
        <rFont val="宋体"/>
        <family val="3"/>
        <charset val="134"/>
      </rPr>
      <t>为青休潮牌、儿童天地，</t>
    </r>
    <r>
      <rPr>
        <sz val="12"/>
        <color theme="7" tint="-0.249977111117893"/>
        <rFont val="Times New Roman"/>
        <family val="1"/>
      </rPr>
      <t>L4-L6</t>
    </r>
    <r>
      <rPr>
        <sz val="12"/>
        <color theme="7" tint="-0.249977111117893"/>
        <rFont val="宋体"/>
        <family val="3"/>
        <charset val="134"/>
      </rPr>
      <t>为琶醍主力店，含光电夜场、落日酒吧、米其林餐厅等，裙楼为</t>
    </r>
    <r>
      <rPr>
        <sz val="12"/>
        <color theme="7" tint="-0.249977111117893"/>
        <rFont val="Times New Roman"/>
        <family val="1"/>
      </rPr>
      <t>3C</t>
    </r>
    <r>
      <rPr>
        <sz val="12"/>
        <color theme="7" tint="-0.249977111117893"/>
        <rFont val="宋体"/>
        <family val="3"/>
        <charset val="134"/>
      </rPr>
      <t>、汽车等综合旗舰店。</t>
    </r>
    <r>
      <rPr>
        <sz val="12"/>
        <color theme="7" tint="-0.249977111117893"/>
        <rFont val="Times New Roman"/>
        <family val="1"/>
      </rPr>
      <t xml:space="preserve">
</t>
    </r>
    <r>
      <rPr>
        <sz val="12"/>
        <color theme="7" tint="-0.249977111117893"/>
        <rFont val="宋体"/>
        <family val="3"/>
        <charset val="134"/>
      </rPr>
      <t>项目配套</t>
    </r>
    <r>
      <rPr>
        <sz val="12"/>
        <color theme="7" tint="-0.249977111117893"/>
        <rFont val="Times New Roman"/>
        <family val="1"/>
      </rPr>
      <t>18</t>
    </r>
    <r>
      <rPr>
        <sz val="12"/>
        <color theme="7" tint="-0.249977111117893"/>
        <rFont val="宋体"/>
        <family val="3"/>
        <charset val="134"/>
      </rPr>
      <t>万平方米的海丝中央公园、宠物公园、海关署保税仓、跨境产业集群及温德姆五星酒店等，集聚综合商业生态优势。</t>
    </r>
  </si>
  <si>
    <r>
      <rPr>
        <sz val="12"/>
        <color theme="7" tint="-0.249977111117893"/>
        <rFont val="Times New Roman"/>
        <family val="1"/>
      </rPr>
      <t>2025</t>
    </r>
    <r>
      <rPr>
        <sz val="12"/>
        <color theme="7" tint="-0.249977111117893"/>
        <rFont val="宋体"/>
        <family val="3"/>
        <charset val="134"/>
      </rPr>
      <t>年上半年：完成基坑开挖</t>
    </r>
    <r>
      <rPr>
        <sz val="12"/>
        <color theme="7" tint="-0.249977111117893"/>
        <rFont val="Times New Roman"/>
        <family val="1"/>
      </rPr>
      <t xml:space="preserve">
2025</t>
    </r>
    <r>
      <rPr>
        <sz val="12"/>
        <color theme="7" tint="-0.249977111117893"/>
        <rFont val="宋体"/>
        <family val="3"/>
        <charset val="134"/>
      </rPr>
      <t>年下半年：完成地下室建设</t>
    </r>
    <r>
      <rPr>
        <sz val="12"/>
        <color theme="7" tint="-0.249977111117893"/>
        <rFont val="Times New Roman"/>
        <family val="1"/>
      </rPr>
      <t xml:space="preserve">
2026</t>
    </r>
    <r>
      <rPr>
        <sz val="12"/>
        <color theme="7" tint="-0.249977111117893"/>
        <rFont val="宋体"/>
        <family val="3"/>
        <charset val="134"/>
      </rPr>
      <t>年上半年：完成地上部分建设</t>
    </r>
    <r>
      <rPr>
        <sz val="12"/>
        <color theme="7" tint="-0.249977111117893"/>
        <rFont val="Times New Roman"/>
        <family val="1"/>
      </rPr>
      <t xml:space="preserve">
2026</t>
    </r>
    <r>
      <rPr>
        <sz val="12"/>
        <color theme="7" tint="-0.249977111117893"/>
        <rFont val="宋体"/>
        <family val="3"/>
        <charset val="134"/>
      </rPr>
      <t>年下半年：竣工验收并投入使用</t>
    </r>
  </si>
  <si>
    <r>
      <rPr>
        <sz val="12"/>
        <color theme="7" tint="-0.249977111117893"/>
        <rFont val="宋体"/>
        <family val="3"/>
        <charset val="134"/>
      </rPr>
      <t>项目区块约</t>
    </r>
    <r>
      <rPr>
        <sz val="12"/>
        <color theme="7" tint="-0.249977111117893"/>
        <rFont val="Times New Roman"/>
        <family val="1"/>
      </rPr>
      <t>1650</t>
    </r>
    <r>
      <rPr>
        <sz val="12"/>
        <color theme="7" tint="-0.249977111117893"/>
        <rFont val="宋体"/>
        <family val="3"/>
        <charset val="134"/>
      </rPr>
      <t>亩白云中心活力区。集美丽健康产业、现代都市消费产业、现代物流产业、跨境电商产业等城市优势产业于一体。园区建筑面积超</t>
    </r>
    <r>
      <rPr>
        <sz val="12"/>
        <color theme="7" tint="-0.249977111117893"/>
        <rFont val="Times New Roman"/>
        <family val="1"/>
      </rPr>
      <t>130</t>
    </r>
    <r>
      <rPr>
        <sz val="12"/>
        <color theme="7" tint="-0.249977111117893"/>
        <rFont val="宋体"/>
        <family val="3"/>
        <charset val="134"/>
      </rPr>
      <t>万平方米</t>
    </r>
    <r>
      <rPr>
        <sz val="12"/>
        <color theme="7" tint="-0.249977111117893"/>
        <rFont val="Times New Roman"/>
        <family val="1"/>
      </rPr>
      <t>,</t>
    </r>
    <r>
      <rPr>
        <sz val="12"/>
        <color theme="7" tint="-0.249977111117893"/>
        <rFont val="宋体"/>
        <family val="3"/>
        <charset val="134"/>
      </rPr>
      <t>重视产业与人的交互</t>
    </r>
    <r>
      <rPr>
        <sz val="12"/>
        <color theme="7" tint="-0.249977111117893"/>
        <rFont val="Times New Roman"/>
        <family val="1"/>
      </rPr>
      <t>,</t>
    </r>
    <r>
      <rPr>
        <sz val="12"/>
        <color theme="7" tint="-0.249977111117893"/>
        <rFont val="宋体"/>
        <family val="3"/>
        <charset val="134"/>
      </rPr>
      <t>将国际化运营理念融入园区打造中。引入砂之船</t>
    </r>
    <r>
      <rPr>
        <sz val="12"/>
        <color theme="7" tint="-0.249977111117893"/>
        <rFont val="Times New Roman"/>
        <family val="1"/>
      </rPr>
      <t>(</t>
    </r>
    <r>
      <rPr>
        <sz val="12"/>
        <color theme="7" tint="-0.249977111117893"/>
        <rFont val="宋体"/>
        <family val="3"/>
        <charset val="134"/>
      </rPr>
      <t>广州</t>
    </r>
    <r>
      <rPr>
        <sz val="12"/>
        <color theme="7" tint="-0.249977111117893"/>
        <rFont val="Times New Roman"/>
        <family val="1"/>
      </rPr>
      <t>)</t>
    </r>
    <r>
      <rPr>
        <sz val="12"/>
        <color theme="7" tint="-0.249977111117893"/>
        <rFont val="宋体"/>
        <family val="3"/>
        <charset val="134"/>
      </rPr>
      <t>奥莱公园、五星级温德姆酒店、国际音乐节等</t>
    </r>
    <r>
      <rPr>
        <sz val="12"/>
        <color theme="7" tint="-0.249977111117893"/>
        <rFont val="Times New Roman"/>
        <family val="1"/>
      </rPr>
      <t>,</t>
    </r>
    <r>
      <rPr>
        <sz val="12"/>
        <color theme="7" tint="-0.249977111117893"/>
        <rFont val="宋体"/>
        <family val="3"/>
        <charset val="134"/>
      </rPr>
      <t>营造办公、商业、酒店、文旅、住宅、会展、娱乐等多元业态</t>
    </r>
    <r>
      <rPr>
        <sz val="12"/>
        <color theme="7" tint="-0.249977111117893"/>
        <rFont val="Times New Roman"/>
        <family val="1"/>
      </rPr>
      <t>,</t>
    </r>
    <r>
      <rPr>
        <sz val="12"/>
        <color theme="7" tint="-0.249977111117893"/>
        <rFont val="宋体"/>
        <family val="3"/>
        <charset val="134"/>
      </rPr>
      <t>已成为集合广州国际生活方式的璀璨地标。秉承</t>
    </r>
    <r>
      <rPr>
        <sz val="12"/>
        <color theme="7" tint="-0.249977111117893"/>
        <rFont val="Times New Roman"/>
        <family val="1"/>
      </rPr>
      <t>“</t>
    </r>
    <r>
      <rPr>
        <sz val="12"/>
        <color theme="7" tint="-0.249977111117893"/>
        <rFont val="宋体"/>
        <family val="3"/>
        <charset val="134"/>
      </rPr>
      <t>敢为人先</t>
    </r>
    <r>
      <rPr>
        <sz val="12"/>
        <color theme="7" tint="-0.249977111117893"/>
        <rFont val="Times New Roman"/>
        <family val="1"/>
      </rPr>
      <t>”</t>
    </r>
    <r>
      <rPr>
        <sz val="12"/>
        <color theme="7" tint="-0.249977111117893"/>
        <rFont val="宋体"/>
        <family val="3"/>
        <charset val="134"/>
      </rPr>
      <t>的城市精神</t>
    </r>
    <r>
      <rPr>
        <sz val="12"/>
        <color theme="7" tint="-0.249977111117893"/>
        <rFont val="Times New Roman"/>
        <family val="1"/>
      </rPr>
      <t>,</t>
    </r>
    <r>
      <rPr>
        <sz val="12"/>
        <color theme="7" tint="-0.249977111117893"/>
        <rFont val="宋体"/>
        <family val="3"/>
        <charset val="134"/>
      </rPr>
      <t>将着力打造为世界认知广州的</t>
    </r>
    <r>
      <rPr>
        <sz val="12"/>
        <color theme="7" tint="-0.249977111117893"/>
        <rFont val="Times New Roman"/>
        <family val="1"/>
      </rPr>
      <t>“</t>
    </r>
    <r>
      <rPr>
        <sz val="12"/>
        <color theme="7" tint="-0.249977111117893"/>
        <rFont val="宋体"/>
        <family val="3"/>
        <charset val="134"/>
      </rPr>
      <t>新一代门户</t>
    </r>
    <r>
      <rPr>
        <sz val="12"/>
        <color theme="7" tint="-0.249977111117893"/>
        <rFont val="Times New Roman"/>
        <family val="1"/>
      </rPr>
      <t>”</t>
    </r>
    <r>
      <rPr>
        <sz val="12"/>
        <color theme="7" tint="-0.249977111117893"/>
        <rFont val="宋体"/>
        <family val="3"/>
        <charset val="134"/>
      </rPr>
      <t>、企业家精神激荡的超级中枢</t>
    </r>
    <r>
      <rPr>
        <sz val="12"/>
        <color theme="7" tint="-0.249977111117893"/>
        <rFont val="Times New Roman"/>
        <family val="1"/>
      </rPr>
      <t>,</t>
    </r>
    <r>
      <rPr>
        <sz val="12"/>
        <color theme="7" tint="-0.249977111117893"/>
        <rFont val="宋体"/>
        <family val="3"/>
        <charset val="134"/>
      </rPr>
      <t>云集行业巨头逐梦全球舞台。</t>
    </r>
    <r>
      <rPr>
        <sz val="12"/>
        <color theme="7" tint="-0.249977111117893"/>
        <rFont val="Times New Roman"/>
        <family val="1"/>
      </rPr>
      <t xml:space="preserve">
</t>
    </r>
    <r>
      <rPr>
        <sz val="12"/>
        <color theme="7" tint="-0.249977111117893"/>
        <rFont val="宋体"/>
        <family val="3"/>
        <charset val="134"/>
      </rPr>
      <t>预计引进品牌</t>
    </r>
    <r>
      <rPr>
        <sz val="12"/>
        <color theme="7" tint="-0.249977111117893"/>
        <rFont val="Times New Roman"/>
        <family val="1"/>
      </rPr>
      <t>400</t>
    </r>
    <r>
      <rPr>
        <sz val="12"/>
        <color theme="7" tint="-0.249977111117893"/>
        <rFont val="宋体"/>
        <family val="3"/>
        <charset val="134"/>
      </rPr>
      <t>余家，每年吸引国内外游客超</t>
    </r>
    <r>
      <rPr>
        <sz val="12"/>
        <color theme="7" tint="-0.249977111117893"/>
        <rFont val="Times New Roman"/>
        <family val="1"/>
      </rPr>
      <t>2000</t>
    </r>
    <r>
      <rPr>
        <sz val="12"/>
        <color theme="7" tint="-0.249977111117893"/>
        <rFont val="宋体"/>
        <family val="3"/>
        <charset val="134"/>
      </rPr>
      <t>万人次，年收入突破</t>
    </r>
    <r>
      <rPr>
        <sz val="12"/>
        <color theme="7" tint="-0.249977111117893"/>
        <rFont val="Times New Roman"/>
        <family val="1"/>
      </rPr>
      <t>20</t>
    </r>
    <r>
      <rPr>
        <sz val="12"/>
        <color theme="7" tint="-0.249977111117893"/>
        <rFont val="宋体"/>
        <family val="3"/>
        <charset val="134"/>
      </rPr>
      <t>亿元，为白云区创造</t>
    </r>
    <r>
      <rPr>
        <sz val="12"/>
        <color theme="7" tint="-0.249977111117893"/>
        <rFont val="Times New Roman"/>
        <family val="1"/>
      </rPr>
      <t>2</t>
    </r>
    <r>
      <rPr>
        <sz val="12"/>
        <color theme="7" tint="-0.249977111117893"/>
        <rFont val="宋体"/>
        <family val="3"/>
        <charset val="134"/>
      </rPr>
      <t>万个就业岗位，带动区域年综合收入近百亿元，助力白云区经济社会高质量发展。</t>
    </r>
    <r>
      <rPr>
        <sz val="12"/>
        <color theme="7" tint="-0.249977111117893"/>
        <rFont val="Times New Roman"/>
        <family val="1"/>
      </rPr>
      <t xml:space="preserve">
</t>
    </r>
  </si>
  <si>
    <t>孙涛</t>
  </si>
  <si>
    <r>
      <rPr>
        <sz val="12"/>
        <color theme="7" tint="-0.249977111117893"/>
        <rFont val="宋体"/>
        <family val="3"/>
        <charset val="134"/>
      </rPr>
      <t>阿道夫哈利波特联名项目</t>
    </r>
  </si>
  <si>
    <r>
      <rPr>
        <sz val="12"/>
        <color theme="7" tint="-0.249977111117893"/>
        <rFont val="宋体"/>
        <family val="3"/>
        <charset val="134"/>
      </rPr>
      <t>广州市白云区鹤龙街鹤瑞二街</t>
    </r>
    <r>
      <rPr>
        <sz val="12"/>
        <color theme="7" tint="-0.249977111117893"/>
        <rFont val="Times New Roman"/>
        <family val="1"/>
      </rPr>
      <t>1</t>
    </r>
    <r>
      <rPr>
        <sz val="12"/>
        <color theme="7" tint="-0.249977111117893"/>
        <rFont val="宋体"/>
        <family val="3"/>
        <charset val="134"/>
      </rPr>
      <t>号</t>
    </r>
    <r>
      <rPr>
        <sz val="12"/>
        <color theme="7" tint="-0.249977111117893"/>
        <rFont val="Times New Roman"/>
        <family val="1"/>
      </rPr>
      <t>9</t>
    </r>
    <r>
      <rPr>
        <sz val="12"/>
        <color theme="7" tint="-0.249977111117893"/>
        <rFont val="宋体"/>
        <family val="3"/>
        <charset val="134"/>
      </rPr>
      <t>楼全层</t>
    </r>
  </si>
  <si>
    <r>
      <rPr>
        <sz val="12"/>
        <color theme="7" tint="-0.249977111117893"/>
        <rFont val="宋体"/>
        <family val="3"/>
        <charset val="134"/>
      </rPr>
      <t>广东阿道夫个人护理用品有限公司</t>
    </r>
  </si>
  <si>
    <r>
      <rPr>
        <sz val="12"/>
        <color theme="7" tint="-0.249977111117893"/>
        <rFont val="Times New Roman"/>
        <family val="1"/>
      </rPr>
      <t>2025</t>
    </r>
    <r>
      <rPr>
        <sz val="12"/>
        <color theme="7" tint="-0.249977111117893"/>
        <rFont val="宋体"/>
        <family val="3"/>
        <charset val="134"/>
      </rPr>
      <t>年</t>
    </r>
    <r>
      <rPr>
        <sz val="12"/>
        <color theme="7" tint="-0.249977111117893"/>
        <rFont val="Times New Roman"/>
        <family val="1"/>
      </rPr>
      <t>9</t>
    </r>
    <r>
      <rPr>
        <sz val="12"/>
        <color theme="7" tint="-0.249977111117893"/>
        <rFont val="宋体"/>
        <family val="3"/>
        <charset val="134"/>
      </rPr>
      <t>月</t>
    </r>
  </si>
  <si>
    <r>
      <rPr>
        <sz val="12"/>
        <color theme="7" tint="-0.249977111117893"/>
        <rFont val="Times New Roman"/>
        <family val="1"/>
      </rPr>
      <t>2027</t>
    </r>
    <r>
      <rPr>
        <sz val="12"/>
        <color theme="7" tint="-0.249977111117893"/>
        <rFont val="宋体"/>
        <family val="3"/>
        <charset val="134"/>
      </rPr>
      <t>年</t>
    </r>
    <r>
      <rPr>
        <sz val="12"/>
        <color theme="7" tint="-0.249977111117893"/>
        <rFont val="Times New Roman"/>
        <family val="1"/>
      </rPr>
      <t>9</t>
    </r>
    <r>
      <rPr>
        <sz val="12"/>
        <color theme="7" tint="-0.249977111117893"/>
        <rFont val="宋体"/>
        <family val="3"/>
        <charset val="134"/>
      </rPr>
      <t>月</t>
    </r>
  </si>
  <si>
    <r>
      <rPr>
        <sz val="12"/>
        <color theme="7" tint="-0.249977111117893"/>
        <rFont val="宋体"/>
        <family val="3"/>
        <charset val="134"/>
      </rPr>
      <t>阿道夫品牌携手哈利波特</t>
    </r>
    <r>
      <rPr>
        <sz val="12"/>
        <color theme="7" tint="-0.249977111117893"/>
        <rFont val="Times New Roman"/>
        <family val="1"/>
      </rPr>
      <t>IP</t>
    </r>
    <r>
      <rPr>
        <sz val="12"/>
        <color theme="7" tint="-0.249977111117893"/>
        <rFont val="宋体"/>
        <family val="3"/>
        <charset val="134"/>
      </rPr>
      <t>，</t>
    </r>
    <r>
      <rPr>
        <sz val="12"/>
        <color theme="7" tint="-0.249977111117893"/>
        <rFont val="Times New Roman"/>
        <family val="1"/>
      </rPr>
      <t>“</t>
    </r>
    <r>
      <rPr>
        <sz val="12"/>
        <color theme="7" tint="-0.249977111117893"/>
        <rFont val="宋体"/>
        <family val="3"/>
        <charset val="134"/>
      </rPr>
      <t>香气魔法</t>
    </r>
    <r>
      <rPr>
        <sz val="12"/>
        <color theme="7" tint="-0.249977111117893"/>
        <rFont val="Times New Roman"/>
        <family val="1"/>
      </rPr>
      <t>+</t>
    </r>
    <r>
      <rPr>
        <sz val="12"/>
        <color theme="7" tint="-0.249977111117893"/>
        <rFont val="宋体"/>
        <family val="3"/>
        <charset val="134"/>
      </rPr>
      <t>学院精神</t>
    </r>
    <r>
      <rPr>
        <sz val="12"/>
        <color theme="7" tint="-0.249977111117893"/>
        <rFont val="Times New Roman"/>
        <family val="1"/>
      </rPr>
      <t>”</t>
    </r>
    <r>
      <rPr>
        <sz val="12"/>
        <color theme="7" tint="-0.249977111117893"/>
        <rFont val="宋体"/>
        <family val="3"/>
        <charset val="134"/>
      </rPr>
      <t>为核心，定制四学院专属的</t>
    </r>
    <r>
      <rPr>
        <sz val="12"/>
        <color theme="7" tint="-0.249977111117893"/>
        <rFont val="Times New Roman"/>
        <family val="1"/>
      </rPr>
      <t>“</t>
    </r>
    <r>
      <rPr>
        <sz val="12"/>
        <color theme="7" tint="-0.249977111117893"/>
        <rFont val="宋体"/>
        <family val="3"/>
        <charset val="134"/>
      </rPr>
      <t>阿道夫魔法洗发水</t>
    </r>
    <r>
      <rPr>
        <sz val="12"/>
        <color theme="7" tint="-0.249977111117893"/>
        <rFont val="Times New Roman"/>
        <family val="1"/>
      </rPr>
      <t>”</t>
    </r>
    <r>
      <rPr>
        <sz val="12"/>
        <color theme="7" tint="-0.249977111117893"/>
        <rFont val="宋体"/>
        <family val="3"/>
        <charset val="134"/>
      </rPr>
      <t>。每一款魔法香型，都浓缩了一个学院的独特精神内核，彰显不同魔法身份和个性。香气可唤醒疗愈心灵，让</t>
    </r>
    <r>
      <rPr>
        <sz val="12"/>
        <color theme="7" tint="-0.249977111117893"/>
        <rFont val="Times New Roman"/>
        <family val="1"/>
      </rPr>
      <t>“</t>
    </r>
    <r>
      <rPr>
        <sz val="12"/>
        <color theme="7" tint="-0.249977111117893"/>
        <rFont val="宋体"/>
        <family val="3"/>
        <charset val="134"/>
      </rPr>
      <t>爱的味道</t>
    </r>
    <r>
      <rPr>
        <sz val="12"/>
        <color theme="7" tint="-0.249977111117893"/>
        <rFont val="Times New Roman"/>
        <family val="1"/>
      </rPr>
      <t>”</t>
    </r>
    <r>
      <rPr>
        <sz val="12"/>
        <color theme="7" tint="-0.249977111117893"/>
        <rFont val="宋体"/>
        <family val="3"/>
        <charset val="134"/>
      </rPr>
      <t>魔法</t>
    </r>
    <r>
      <rPr>
        <sz val="12"/>
        <color theme="7" tint="-0.249977111117893"/>
        <rFont val="Times New Roman"/>
        <family val="1"/>
      </rPr>
      <t>Buff</t>
    </r>
    <r>
      <rPr>
        <sz val="12"/>
        <color theme="7" tint="-0.249977111117893"/>
        <rFont val="宋体"/>
        <family val="3"/>
        <charset val="134"/>
      </rPr>
      <t>加持，唤醒内心的力量和勇气，助力使用者从</t>
    </r>
    <r>
      <rPr>
        <sz val="12"/>
        <color theme="7" tint="-0.249977111117893"/>
        <rFont val="Times New Roman"/>
        <family val="1"/>
      </rPr>
      <t xml:space="preserve"> “</t>
    </r>
    <r>
      <rPr>
        <sz val="12"/>
        <color theme="7" tint="-0.249977111117893"/>
        <rFont val="宋体"/>
        <family val="3"/>
        <charset val="134"/>
      </rPr>
      <t>头</t>
    </r>
    <r>
      <rPr>
        <sz val="12"/>
        <color theme="7" tint="-0.249977111117893"/>
        <rFont val="Times New Roman"/>
        <family val="1"/>
      </rPr>
      <t xml:space="preserve">” </t>
    </r>
    <r>
      <rPr>
        <sz val="12"/>
        <color theme="7" tint="-0.249977111117893"/>
        <rFont val="宋体"/>
        <family val="3"/>
        <charset val="134"/>
      </rPr>
      <t>焕发自信，呼应哈利波特中成长探索的精神。</t>
    </r>
  </si>
  <si>
    <r>
      <rPr>
        <sz val="12"/>
        <color theme="7" tint="-0.249977111117893"/>
        <rFont val="Times New Roman"/>
        <family val="1"/>
      </rPr>
      <t>1</t>
    </r>
    <r>
      <rPr>
        <sz val="12"/>
        <color theme="7" tint="-0.249977111117893"/>
        <rFont val="宋体"/>
        <family val="3"/>
        <charset val="134"/>
      </rPr>
      <t>､</t>
    </r>
    <r>
      <rPr>
        <sz val="12"/>
        <color theme="7" tint="-0.249977111117893"/>
        <rFont val="Times New Roman"/>
        <family val="1"/>
      </rPr>
      <t>2025</t>
    </r>
    <r>
      <rPr>
        <sz val="12"/>
        <color theme="7" tint="-0.249977111117893"/>
        <rFont val="宋体"/>
        <family val="3"/>
        <charset val="134"/>
      </rPr>
      <t>年</t>
    </r>
    <r>
      <rPr>
        <sz val="12"/>
        <color theme="7" tint="-0.249977111117893"/>
        <rFont val="Times New Roman"/>
        <family val="1"/>
      </rPr>
      <t>9</t>
    </r>
    <r>
      <rPr>
        <sz val="12"/>
        <color theme="7" tint="-0.249977111117893"/>
        <rFont val="宋体"/>
        <family val="3"/>
        <charset val="134"/>
      </rPr>
      <t>月，完成项目授权及产品设计工作</t>
    </r>
    <r>
      <rPr>
        <sz val="12"/>
        <color theme="7" tint="-0.249977111117893"/>
        <rFont val="Times New Roman"/>
        <family val="1"/>
      </rPr>
      <t xml:space="preserve">
2</t>
    </r>
    <r>
      <rPr>
        <sz val="12"/>
        <color theme="7" tint="-0.249977111117893"/>
        <rFont val="宋体"/>
        <family val="3"/>
        <charset val="134"/>
      </rPr>
      <t>､</t>
    </r>
    <r>
      <rPr>
        <sz val="12"/>
        <color theme="7" tint="-0.249977111117893"/>
        <rFont val="Times New Roman"/>
        <family val="1"/>
      </rPr>
      <t>2026</t>
    </r>
    <r>
      <rPr>
        <sz val="12"/>
        <color theme="7" tint="-0.249977111117893"/>
        <rFont val="宋体"/>
        <family val="3"/>
        <charset val="134"/>
      </rPr>
      <t>年</t>
    </r>
    <r>
      <rPr>
        <sz val="12"/>
        <color theme="7" tint="-0.249977111117893"/>
        <rFont val="Times New Roman"/>
        <family val="1"/>
      </rPr>
      <t>3</t>
    </r>
    <r>
      <rPr>
        <sz val="12"/>
        <color theme="7" tint="-0.249977111117893"/>
        <rFont val="宋体"/>
        <family val="3"/>
        <charset val="134"/>
      </rPr>
      <t>月，完成</t>
    </r>
    <r>
      <rPr>
        <sz val="12"/>
        <color theme="7" tint="-0.249977111117893"/>
        <rFont val="Times New Roman"/>
        <family val="1"/>
      </rPr>
      <t>ip</t>
    </r>
    <r>
      <rPr>
        <sz val="12"/>
        <color theme="7" tint="-0.249977111117893"/>
        <rFont val="宋体"/>
        <family val="3"/>
        <charset val="134"/>
      </rPr>
      <t>项目所涉及产品的生产及全国市场铺货，并借助哈利波特电影热度，完成品牌的曝光。</t>
    </r>
    <r>
      <rPr>
        <sz val="12"/>
        <color theme="7" tint="-0.249977111117893"/>
        <rFont val="Times New Roman"/>
        <family val="1"/>
      </rPr>
      <t xml:space="preserve">
3</t>
    </r>
    <r>
      <rPr>
        <sz val="12"/>
        <color theme="7" tint="-0.249977111117893"/>
        <rFont val="宋体"/>
        <family val="3"/>
        <charset val="134"/>
      </rPr>
      <t>､</t>
    </r>
    <r>
      <rPr>
        <sz val="12"/>
        <color theme="7" tint="-0.249977111117893"/>
        <rFont val="Times New Roman"/>
        <family val="1"/>
      </rPr>
      <t>2026</t>
    </r>
    <r>
      <rPr>
        <sz val="12"/>
        <color theme="7" tint="-0.249977111117893"/>
        <rFont val="宋体"/>
        <family val="3"/>
        <charset val="134"/>
      </rPr>
      <t>年</t>
    </r>
    <r>
      <rPr>
        <sz val="12"/>
        <color theme="7" tint="-0.249977111117893"/>
        <rFont val="Times New Roman"/>
        <family val="1"/>
      </rPr>
      <t>9</t>
    </r>
    <r>
      <rPr>
        <sz val="12"/>
        <color theme="7" tint="-0.249977111117893"/>
        <rFont val="宋体"/>
        <family val="3"/>
        <charset val="134"/>
      </rPr>
      <t>月，完成</t>
    </r>
    <r>
      <rPr>
        <sz val="12"/>
        <color theme="7" tint="-0.249977111117893"/>
        <rFont val="Times New Roman"/>
        <family val="1"/>
      </rPr>
      <t>4000</t>
    </r>
    <r>
      <rPr>
        <sz val="12"/>
        <color theme="7" tint="-0.249977111117893"/>
        <rFont val="宋体"/>
        <family val="3"/>
        <charset val="134"/>
      </rPr>
      <t>万销售目标，位列主要电商平台当季新品榜单。</t>
    </r>
    <r>
      <rPr>
        <sz val="12"/>
        <color theme="7" tint="-0.249977111117893"/>
        <rFont val="Times New Roman"/>
        <family val="1"/>
      </rPr>
      <t xml:space="preserve">
4</t>
    </r>
    <r>
      <rPr>
        <sz val="12"/>
        <color theme="7" tint="-0.249977111117893"/>
        <rFont val="宋体"/>
        <family val="3"/>
        <charset val="134"/>
      </rPr>
      <t>､</t>
    </r>
    <r>
      <rPr>
        <sz val="12"/>
        <color theme="7" tint="-0.249977111117893"/>
        <rFont val="Times New Roman"/>
        <family val="1"/>
      </rPr>
      <t>2027</t>
    </r>
    <r>
      <rPr>
        <sz val="12"/>
        <color theme="7" tint="-0.249977111117893"/>
        <rFont val="宋体"/>
        <family val="3"/>
        <charset val="134"/>
      </rPr>
      <t>年</t>
    </r>
    <r>
      <rPr>
        <sz val="12"/>
        <color theme="7" tint="-0.249977111117893"/>
        <rFont val="Times New Roman"/>
        <family val="1"/>
      </rPr>
      <t>3</t>
    </r>
    <r>
      <rPr>
        <sz val="12"/>
        <color theme="7" tint="-0.249977111117893"/>
        <rFont val="宋体"/>
        <family val="3"/>
        <charset val="134"/>
      </rPr>
      <t>月，完成</t>
    </r>
    <r>
      <rPr>
        <sz val="12"/>
        <color theme="7" tint="-0.249977111117893"/>
        <rFont val="Times New Roman"/>
        <family val="1"/>
      </rPr>
      <t>7500</t>
    </r>
    <r>
      <rPr>
        <sz val="12"/>
        <color theme="7" tint="-0.249977111117893"/>
        <rFont val="宋体"/>
        <family val="3"/>
        <charset val="134"/>
      </rPr>
      <t>万业绩目标，位列当季主要电商平台新品榜单。</t>
    </r>
    <r>
      <rPr>
        <sz val="12"/>
        <color theme="7" tint="-0.249977111117893"/>
        <rFont val="Times New Roman"/>
        <family val="1"/>
      </rPr>
      <t xml:space="preserve">
5</t>
    </r>
    <r>
      <rPr>
        <sz val="12"/>
        <color theme="7" tint="-0.249977111117893"/>
        <rFont val="宋体"/>
        <family val="3"/>
        <charset val="134"/>
      </rPr>
      <t>､</t>
    </r>
    <r>
      <rPr>
        <sz val="12"/>
        <color theme="7" tint="-0.249977111117893"/>
        <rFont val="Times New Roman"/>
        <family val="1"/>
      </rPr>
      <t>2027</t>
    </r>
    <r>
      <rPr>
        <sz val="12"/>
        <color theme="7" tint="-0.249977111117893"/>
        <rFont val="宋体"/>
        <family val="3"/>
        <charset val="134"/>
      </rPr>
      <t>年</t>
    </r>
    <r>
      <rPr>
        <sz val="12"/>
        <color theme="7" tint="-0.249977111117893"/>
        <rFont val="Times New Roman"/>
        <family val="1"/>
      </rPr>
      <t>9</t>
    </r>
    <r>
      <rPr>
        <sz val="12"/>
        <color theme="7" tint="-0.249977111117893"/>
        <rFont val="宋体"/>
        <family val="3"/>
        <charset val="134"/>
      </rPr>
      <t>月，完成</t>
    </r>
    <r>
      <rPr>
        <sz val="12"/>
        <color theme="7" tint="-0.249977111117893"/>
        <rFont val="Times New Roman"/>
        <family val="1"/>
      </rPr>
      <t>1</t>
    </r>
    <r>
      <rPr>
        <sz val="12"/>
        <color theme="7" tint="-0.249977111117893"/>
        <rFont val="宋体"/>
        <family val="3"/>
        <charset val="134"/>
      </rPr>
      <t>亿销售目标，成为哈利波特影迷认可的电影周边。</t>
    </r>
  </si>
  <si>
    <r>
      <rPr>
        <sz val="12"/>
        <color theme="7" tint="-0.249977111117893"/>
        <rFont val="Times New Roman"/>
        <family val="1"/>
      </rPr>
      <t>1</t>
    </r>
    <r>
      <rPr>
        <sz val="12"/>
        <color theme="7" tint="-0.249977111117893"/>
        <rFont val="宋体"/>
        <family val="3"/>
        <charset val="134"/>
      </rPr>
      <t>､</t>
    </r>
    <r>
      <rPr>
        <sz val="12"/>
        <color theme="7" tint="-0.249977111117893"/>
        <rFont val="Times New Roman"/>
        <family val="1"/>
      </rPr>
      <t>202596</t>
    </r>
    <r>
      <rPr>
        <sz val="12"/>
        <color theme="7" tint="-0.249977111117893"/>
        <rFont val="宋体"/>
        <family val="3"/>
        <charset val="134"/>
      </rPr>
      <t>月，完成项目授权，拿到相关授权文件。</t>
    </r>
    <r>
      <rPr>
        <sz val="12"/>
        <color theme="7" tint="-0.249977111117893"/>
        <rFont val="Times New Roman"/>
        <family val="1"/>
      </rPr>
      <t xml:space="preserve">
2</t>
    </r>
    <r>
      <rPr>
        <sz val="12"/>
        <color theme="7" tint="-0.249977111117893"/>
        <rFont val="宋体"/>
        <family val="3"/>
        <charset val="134"/>
      </rPr>
      <t>､</t>
    </r>
    <r>
      <rPr>
        <sz val="12"/>
        <color theme="7" tint="-0.249977111117893"/>
        <rFont val="Times New Roman"/>
        <family val="1"/>
      </rPr>
      <t>2026</t>
    </r>
    <r>
      <rPr>
        <sz val="12"/>
        <color theme="7" tint="-0.249977111117893"/>
        <rFont val="宋体"/>
        <family val="3"/>
        <charset val="134"/>
      </rPr>
      <t>年</t>
    </r>
    <r>
      <rPr>
        <sz val="12"/>
        <color theme="7" tint="-0.249977111117893"/>
        <rFont val="Times New Roman"/>
        <family val="1"/>
      </rPr>
      <t>3</t>
    </r>
    <r>
      <rPr>
        <sz val="12"/>
        <color theme="7" tint="-0.249977111117893"/>
        <rFont val="宋体"/>
        <family val="3"/>
        <charset val="134"/>
      </rPr>
      <t>月，线下铺货门店</t>
    </r>
    <r>
      <rPr>
        <sz val="12"/>
        <color theme="7" tint="-0.249977111117893"/>
        <rFont val="Times New Roman"/>
        <family val="1"/>
      </rPr>
      <t>5000</t>
    </r>
    <r>
      <rPr>
        <sz val="12"/>
        <color theme="7" tint="-0.249977111117893"/>
        <rFont val="宋体"/>
        <family val="3"/>
        <charset val="134"/>
      </rPr>
      <t>家，主流电商平台上架链接。</t>
    </r>
    <r>
      <rPr>
        <sz val="12"/>
        <color theme="7" tint="-0.249977111117893"/>
        <rFont val="Times New Roman"/>
        <family val="1"/>
      </rPr>
      <t xml:space="preserve">
3</t>
    </r>
    <r>
      <rPr>
        <sz val="12"/>
        <color theme="7" tint="-0.249977111117893"/>
        <rFont val="宋体"/>
        <family val="3"/>
        <charset val="134"/>
      </rPr>
      <t>､</t>
    </r>
    <r>
      <rPr>
        <sz val="12"/>
        <color theme="7" tint="-0.249977111117893"/>
        <rFont val="Times New Roman"/>
        <family val="1"/>
      </rPr>
      <t>2026</t>
    </r>
    <r>
      <rPr>
        <sz val="12"/>
        <color theme="7" tint="-0.249977111117893"/>
        <rFont val="宋体"/>
        <family val="3"/>
        <charset val="134"/>
      </rPr>
      <t>年</t>
    </r>
    <r>
      <rPr>
        <sz val="12"/>
        <color theme="7" tint="-0.249977111117893"/>
        <rFont val="Times New Roman"/>
        <family val="1"/>
      </rPr>
      <t>9</t>
    </r>
    <r>
      <rPr>
        <sz val="12"/>
        <color theme="7" tint="-0.249977111117893"/>
        <rFont val="宋体"/>
        <family val="3"/>
        <charset val="134"/>
      </rPr>
      <t>月，线上线下销售累计达成</t>
    </r>
    <r>
      <rPr>
        <sz val="12"/>
        <color theme="7" tint="-0.249977111117893"/>
        <rFont val="Times New Roman"/>
        <family val="1"/>
      </rPr>
      <t>4000</t>
    </r>
    <r>
      <rPr>
        <sz val="12"/>
        <color theme="7" tint="-0.249977111117893"/>
        <rFont val="宋体"/>
        <family val="3"/>
        <charset val="134"/>
      </rPr>
      <t>万目标。</t>
    </r>
    <r>
      <rPr>
        <sz val="12"/>
        <color theme="7" tint="-0.249977111117893"/>
        <rFont val="Times New Roman"/>
        <family val="1"/>
      </rPr>
      <t xml:space="preserve">
4</t>
    </r>
    <r>
      <rPr>
        <sz val="12"/>
        <color theme="7" tint="-0.249977111117893"/>
        <rFont val="宋体"/>
        <family val="3"/>
        <charset val="134"/>
      </rPr>
      <t>､</t>
    </r>
    <r>
      <rPr>
        <sz val="12"/>
        <color theme="7" tint="-0.249977111117893"/>
        <rFont val="Times New Roman"/>
        <family val="1"/>
      </rPr>
      <t>2027</t>
    </r>
    <r>
      <rPr>
        <sz val="12"/>
        <color theme="7" tint="-0.249977111117893"/>
        <rFont val="宋体"/>
        <family val="3"/>
        <charset val="134"/>
      </rPr>
      <t>年</t>
    </r>
    <r>
      <rPr>
        <sz val="12"/>
        <color theme="7" tint="-0.249977111117893"/>
        <rFont val="Times New Roman"/>
        <family val="1"/>
      </rPr>
      <t>3</t>
    </r>
    <r>
      <rPr>
        <sz val="12"/>
        <color theme="7" tint="-0.249977111117893"/>
        <rFont val="宋体"/>
        <family val="3"/>
        <charset val="134"/>
      </rPr>
      <t>月，线上线下销售累计达成</t>
    </r>
    <r>
      <rPr>
        <sz val="12"/>
        <color theme="7" tint="-0.249977111117893"/>
        <rFont val="Times New Roman"/>
        <family val="1"/>
      </rPr>
      <t>7500</t>
    </r>
    <r>
      <rPr>
        <sz val="12"/>
        <color theme="7" tint="-0.249977111117893"/>
        <rFont val="宋体"/>
        <family val="3"/>
        <charset val="134"/>
      </rPr>
      <t>万目标。</t>
    </r>
    <r>
      <rPr>
        <sz val="12"/>
        <color theme="7" tint="-0.249977111117893"/>
        <rFont val="Times New Roman"/>
        <family val="1"/>
      </rPr>
      <t xml:space="preserve">
5</t>
    </r>
    <r>
      <rPr>
        <sz val="12"/>
        <color theme="7" tint="-0.249977111117893"/>
        <rFont val="宋体"/>
        <family val="3"/>
        <charset val="134"/>
      </rPr>
      <t>､</t>
    </r>
    <r>
      <rPr>
        <sz val="12"/>
        <color theme="7" tint="-0.249977111117893"/>
        <rFont val="Times New Roman"/>
        <family val="1"/>
      </rPr>
      <t>2027</t>
    </r>
    <r>
      <rPr>
        <sz val="12"/>
        <color theme="7" tint="-0.249977111117893"/>
        <rFont val="宋体"/>
        <family val="3"/>
        <charset val="134"/>
      </rPr>
      <t>年</t>
    </r>
    <r>
      <rPr>
        <sz val="12"/>
        <color theme="7" tint="-0.249977111117893"/>
        <rFont val="Times New Roman"/>
        <family val="1"/>
      </rPr>
      <t>9</t>
    </r>
    <r>
      <rPr>
        <sz val="12"/>
        <color theme="7" tint="-0.249977111117893"/>
        <rFont val="宋体"/>
        <family val="3"/>
        <charset val="134"/>
      </rPr>
      <t>月，线上线下销售累计达成</t>
    </r>
    <r>
      <rPr>
        <sz val="12"/>
        <color theme="7" tint="-0.249977111117893"/>
        <rFont val="Times New Roman"/>
        <family val="1"/>
      </rPr>
      <t>1</t>
    </r>
    <r>
      <rPr>
        <sz val="12"/>
        <color theme="7" tint="-0.249977111117893"/>
        <rFont val="宋体"/>
        <family val="3"/>
        <charset val="134"/>
      </rPr>
      <t>亿目标。</t>
    </r>
  </si>
  <si>
    <t>邹诗敏</t>
  </si>
  <si>
    <r>
      <rPr>
        <sz val="12"/>
        <color theme="7" tint="-0.249977111117893"/>
        <rFont val="宋体"/>
        <family val="3"/>
        <charset val="134"/>
      </rPr>
      <t>亿达方圆荟自然奇趣花园项目</t>
    </r>
  </si>
  <si>
    <r>
      <rPr>
        <sz val="12"/>
        <color theme="7" tint="-0.249977111117893"/>
        <rFont val="宋体"/>
        <family val="3"/>
        <charset val="134"/>
      </rPr>
      <t>广州市白云区江高镇广花三路</t>
    </r>
    <r>
      <rPr>
        <sz val="12"/>
        <color theme="7" tint="-0.249977111117893"/>
        <rFont val="Times New Roman"/>
        <family val="1"/>
      </rPr>
      <t>399</t>
    </r>
    <r>
      <rPr>
        <sz val="12"/>
        <color theme="7" tint="-0.249977111117893"/>
        <rFont val="宋体"/>
        <family val="3"/>
        <charset val="134"/>
      </rPr>
      <t>号</t>
    </r>
  </si>
  <si>
    <r>
      <rPr>
        <sz val="12"/>
        <color theme="7" tint="-0.249977111117893"/>
        <rFont val="宋体"/>
        <family val="3"/>
        <charset val="134"/>
      </rPr>
      <t>广州市亿达百货有限公司</t>
    </r>
  </si>
  <si>
    <r>
      <rPr>
        <sz val="12"/>
        <color theme="7" tint="-0.249977111117893"/>
        <rFont val="Times New Roman"/>
        <family val="1"/>
      </rPr>
      <t>2026</t>
    </r>
    <r>
      <rPr>
        <sz val="12"/>
        <color theme="7" tint="-0.249977111117893"/>
        <rFont val="宋体"/>
        <family val="3"/>
        <charset val="134"/>
      </rPr>
      <t>年</t>
    </r>
  </si>
  <si>
    <r>
      <rPr>
        <sz val="12"/>
        <color theme="7" tint="-0.249977111117893"/>
        <rFont val="宋体"/>
        <family val="3"/>
        <charset val="134"/>
      </rPr>
      <t>本次美陈主题确定为</t>
    </r>
    <r>
      <rPr>
        <sz val="12"/>
        <color theme="7" tint="-0.249977111117893"/>
        <rFont val="Times New Roman"/>
        <family val="1"/>
      </rPr>
      <t>“</t>
    </r>
    <r>
      <rPr>
        <sz val="12"/>
        <color theme="7" tint="-0.249977111117893"/>
        <rFont val="宋体"/>
        <family val="3"/>
        <charset val="134"/>
      </rPr>
      <t>自然奇趣花园</t>
    </r>
    <r>
      <rPr>
        <sz val="12"/>
        <color theme="7" tint="-0.249977111117893"/>
        <rFont val="Times New Roman"/>
        <family val="1"/>
      </rPr>
      <t>”</t>
    </r>
    <r>
      <rPr>
        <sz val="12"/>
        <color theme="7" tint="-0.249977111117893"/>
        <rFont val="宋体"/>
        <family val="3"/>
        <charset val="134"/>
      </rPr>
      <t>，整体风格融合自然生态与潮流艺术元素。以绿植、花卉为基础元素，搭配色彩明快的艺术装置、互动体验设施及灯光效果，打造层次丰富、充满生机与趣味的沉浸式场景。既满足顾客对自然清新环境的向往，又符合当下年轻人追求个性、潮流的打卡需求。</t>
    </r>
  </si>
  <si>
    <r>
      <rPr>
        <sz val="12"/>
        <color theme="7" tint="-0.249977111117893"/>
        <rFont val="Times New Roman"/>
        <family val="1"/>
      </rPr>
      <t>2025</t>
    </r>
    <r>
      <rPr>
        <sz val="12"/>
        <color theme="7" tint="-0.249977111117893"/>
        <rFont val="宋体"/>
        <family val="3"/>
        <charset val="134"/>
      </rPr>
      <t>下半年：</t>
    </r>
    <r>
      <rPr>
        <sz val="12"/>
        <color theme="7" tint="-0.249977111117893"/>
        <rFont val="Times New Roman"/>
        <family val="1"/>
      </rPr>
      <t>3</t>
    </r>
    <r>
      <rPr>
        <sz val="12"/>
        <color theme="7" tint="-0.249977111117893"/>
        <rFont val="宋体"/>
        <family val="3"/>
        <charset val="134"/>
      </rPr>
      <t>号门美陈打造；</t>
    </r>
    <r>
      <rPr>
        <sz val="12"/>
        <color theme="7" tint="-0.249977111117893"/>
        <rFont val="Times New Roman"/>
        <family val="1"/>
      </rPr>
      <t xml:space="preserve">
2026</t>
    </r>
    <r>
      <rPr>
        <sz val="12"/>
        <color theme="7" tint="-0.249977111117893"/>
        <rFont val="宋体"/>
        <family val="3"/>
        <charset val="134"/>
      </rPr>
      <t>上半年：入口广场美陈</t>
    </r>
    <r>
      <rPr>
        <sz val="12"/>
        <color theme="7" tint="-0.249977111117893"/>
        <rFont val="Times New Roman"/>
        <family val="1"/>
      </rPr>
      <t>/</t>
    </r>
    <r>
      <rPr>
        <sz val="12"/>
        <color theme="7" tint="-0.249977111117893"/>
        <rFont val="宋体"/>
        <family val="3"/>
        <charset val="134"/>
      </rPr>
      <t>中庭空间美陈打造；</t>
    </r>
    <r>
      <rPr>
        <sz val="12"/>
        <color theme="7" tint="-0.249977111117893"/>
        <rFont val="Times New Roman"/>
        <family val="1"/>
      </rPr>
      <t xml:space="preserve">
2026</t>
    </r>
    <r>
      <rPr>
        <sz val="12"/>
        <color theme="7" tint="-0.249977111117893"/>
        <rFont val="宋体"/>
        <family val="3"/>
        <charset val="134"/>
      </rPr>
      <t>下半年：公区</t>
    </r>
    <r>
      <rPr>
        <sz val="12"/>
        <color theme="7" tint="-0.249977111117893"/>
        <rFont val="Times New Roman"/>
        <family val="1"/>
      </rPr>
      <t>/</t>
    </r>
    <r>
      <rPr>
        <sz val="12"/>
        <color theme="7" tint="-0.249977111117893"/>
        <rFont val="宋体"/>
        <family val="3"/>
        <charset val="134"/>
      </rPr>
      <t>通道美陈打卡装置</t>
    </r>
  </si>
  <si>
    <r>
      <rPr>
        <sz val="12"/>
        <color theme="7" tint="-0.249977111117893"/>
        <rFont val="宋体"/>
        <family val="3"/>
        <charset val="134"/>
      </rPr>
      <t>通过本次美陈提升，预计商场客流量在上线后</t>
    </r>
    <r>
      <rPr>
        <sz val="12"/>
        <color theme="7" tint="-0.249977111117893"/>
        <rFont val="Times New Roman"/>
        <family val="1"/>
      </rPr>
      <t>1-3</t>
    </r>
    <r>
      <rPr>
        <sz val="12"/>
        <color theme="7" tint="-0.249977111117893"/>
        <rFont val="宋体"/>
        <family val="3"/>
        <charset val="134"/>
      </rPr>
      <t>个月内增长</t>
    </r>
    <r>
      <rPr>
        <sz val="12"/>
        <color theme="7" tint="-0.249977111117893"/>
        <rFont val="Times New Roman"/>
        <family val="1"/>
      </rPr>
      <t>20%-30%</t>
    </r>
    <r>
      <rPr>
        <sz val="12"/>
        <color theme="7" tint="-0.249977111117893"/>
        <rFont val="宋体"/>
        <family val="3"/>
        <charset val="134"/>
      </rPr>
      <t>；顾客打卡分享量在社交媒体平台实现大幅提升，商场曝光度与知名度显著增加；商户销售额平均增长</t>
    </r>
    <r>
      <rPr>
        <sz val="12"/>
        <color theme="7" tint="-0.249977111117893"/>
        <rFont val="Times New Roman"/>
        <family val="1"/>
      </rPr>
      <t>15%-25%</t>
    </r>
    <r>
      <rPr>
        <sz val="12"/>
        <color theme="7" tint="-0.249977111117893"/>
        <rFont val="宋体"/>
        <family val="3"/>
        <charset val="134"/>
      </rPr>
      <t>，特别是与美陈主题契合度高的商户受益更为明显；顾客对商场整体环境与品质的满意度提升，进一步增强商场的市场竞争力与品牌影响力。</t>
    </r>
  </si>
  <si>
    <t>邱发明</t>
  </si>
  <si>
    <r>
      <rPr>
        <sz val="12"/>
        <color theme="7" tint="-0.249977111117893"/>
        <rFont val="宋体"/>
        <family val="3"/>
        <charset val="134"/>
      </rPr>
      <t>亿达方圆荟夜间经济集装箱项目</t>
    </r>
  </si>
  <si>
    <r>
      <rPr>
        <sz val="12"/>
        <color theme="7" tint="-0.249977111117893"/>
        <rFont val="宋体"/>
        <family val="3"/>
        <charset val="134"/>
      </rPr>
      <t>依托江高镇</t>
    </r>
    <r>
      <rPr>
        <sz val="12"/>
        <color theme="7" tint="-0.249977111117893"/>
        <rFont val="Times New Roman"/>
        <family val="1"/>
      </rPr>
      <t xml:space="preserve"> “</t>
    </r>
    <r>
      <rPr>
        <sz val="12"/>
        <color theme="7" tint="-0.249977111117893"/>
        <rFont val="宋体"/>
        <family val="3"/>
        <charset val="134"/>
      </rPr>
      <t>广州菜篮子</t>
    </r>
    <r>
      <rPr>
        <sz val="12"/>
        <color theme="7" tint="-0.249977111117893"/>
        <rFont val="Times New Roman"/>
        <family val="1"/>
      </rPr>
      <t>”“</t>
    </r>
    <r>
      <rPr>
        <sz val="12"/>
        <color theme="7" tint="-0.249977111117893"/>
        <rFont val="宋体"/>
        <family val="3"/>
        <charset val="134"/>
      </rPr>
      <t>工业重镇</t>
    </r>
    <r>
      <rPr>
        <sz val="12"/>
        <color theme="7" tint="-0.249977111117893"/>
        <rFont val="Times New Roman"/>
        <family val="1"/>
      </rPr>
      <t xml:space="preserve">” </t>
    </r>
    <r>
      <rPr>
        <sz val="12"/>
        <color theme="7" tint="-0.249977111117893"/>
        <rFont val="宋体"/>
        <family val="3"/>
        <charset val="134"/>
      </rPr>
      <t>的双重属性，以集装箱模块化建筑为载体，打造集美食体验、文化消费、潮玩社交、直播电商于一体的夜间经济集聚区，填补区域夜间消费空白，助力江高从</t>
    </r>
    <r>
      <rPr>
        <sz val="12"/>
        <color theme="7" tint="-0.249977111117893"/>
        <rFont val="Times New Roman"/>
        <family val="1"/>
      </rPr>
      <t xml:space="preserve"> “</t>
    </r>
    <r>
      <rPr>
        <sz val="12"/>
        <color theme="7" tint="-0.249977111117893"/>
        <rFont val="宋体"/>
        <family val="3"/>
        <charset val="134"/>
      </rPr>
      <t>产业强镇</t>
    </r>
    <r>
      <rPr>
        <sz val="12"/>
        <color theme="7" tint="-0.249977111117893"/>
        <rFont val="Times New Roman"/>
        <family val="1"/>
      </rPr>
      <t xml:space="preserve">” </t>
    </r>
    <r>
      <rPr>
        <sz val="12"/>
        <color theme="7" tint="-0.249977111117893"/>
        <rFont val="宋体"/>
        <family val="3"/>
        <charset val="134"/>
      </rPr>
      <t>向</t>
    </r>
    <r>
      <rPr>
        <sz val="12"/>
        <color theme="7" tint="-0.249977111117893"/>
        <rFont val="Times New Roman"/>
        <family val="1"/>
      </rPr>
      <t xml:space="preserve"> “</t>
    </r>
    <r>
      <rPr>
        <sz val="12"/>
        <color theme="7" tint="-0.249977111117893"/>
        <rFont val="宋体"/>
        <family val="3"/>
        <charset val="134"/>
      </rPr>
      <t>产城融合示范镇</t>
    </r>
    <r>
      <rPr>
        <sz val="12"/>
        <color theme="7" tint="-0.249977111117893"/>
        <rFont val="Times New Roman"/>
        <family val="1"/>
      </rPr>
      <t xml:space="preserve">” </t>
    </r>
    <r>
      <rPr>
        <sz val="12"/>
        <color theme="7" tint="-0.249977111117893"/>
        <rFont val="宋体"/>
        <family val="3"/>
        <charset val="134"/>
      </rPr>
      <t>升级。</t>
    </r>
  </si>
  <si>
    <r>
      <rPr>
        <sz val="12"/>
        <color theme="7" tint="-0.249977111117893"/>
        <rFont val="Times New Roman"/>
        <family val="1"/>
      </rPr>
      <t>2025</t>
    </r>
    <r>
      <rPr>
        <sz val="12"/>
        <color theme="7" tint="-0.249977111117893"/>
        <rFont val="宋体"/>
        <family val="3"/>
        <charset val="134"/>
      </rPr>
      <t>下半年：集装箱布置及招募</t>
    </r>
    <r>
      <rPr>
        <sz val="12"/>
        <color theme="7" tint="-0.249977111117893"/>
        <rFont val="Times New Roman"/>
        <family val="1"/>
      </rPr>
      <t xml:space="preserve">
2026</t>
    </r>
    <r>
      <rPr>
        <sz val="12"/>
        <color theme="7" tint="-0.249977111117893"/>
        <rFont val="宋体"/>
        <family val="3"/>
        <charset val="134"/>
      </rPr>
      <t>上半年：完成集装箱装修进驻，逐步丰富完善美食、文化消费、潮玩社交、直播电商于一体的夜间经济</t>
    </r>
  </si>
  <si>
    <r>
      <rPr>
        <sz val="12"/>
        <color theme="7" tint="-0.249977111117893"/>
        <rFont val="Times New Roman"/>
        <family val="1"/>
      </rPr>
      <t>1</t>
    </r>
    <r>
      <rPr>
        <sz val="12"/>
        <color theme="7" tint="-0.249977111117893"/>
        <rFont val="宋体"/>
        <family val="3"/>
        <charset val="134"/>
      </rPr>
      <t>、创造就业岗位数量</t>
    </r>
    <r>
      <rPr>
        <sz val="12"/>
        <color theme="7" tint="-0.249977111117893"/>
        <rFont val="Times New Roman"/>
        <family val="1"/>
      </rPr>
      <t xml:space="preserve">≥1000 </t>
    </r>
    <r>
      <rPr>
        <sz val="12"/>
        <color theme="7" tint="-0.249977111117893"/>
        <rFont val="宋体"/>
        <family val="3"/>
        <charset val="134"/>
      </rPr>
      <t>个；</t>
    </r>
    <r>
      <rPr>
        <sz val="12"/>
        <color theme="7" tint="-0.249977111117893"/>
        <rFont val="Times New Roman"/>
        <family val="1"/>
      </rPr>
      <t xml:space="preserve">
2</t>
    </r>
    <r>
      <rPr>
        <sz val="12"/>
        <color theme="7" tint="-0.249977111117893"/>
        <rFont val="宋体"/>
        <family val="3"/>
        <charset val="134"/>
      </rPr>
      <t>、打造广州市夜间经济网红打卡集聚区。</t>
    </r>
  </si>
  <si>
    <r>
      <rPr>
        <b/>
        <sz val="12"/>
        <rFont val="Times New Roman"/>
        <family val="1"/>
      </rPr>
      <t>2025</t>
    </r>
    <r>
      <rPr>
        <b/>
        <sz val="12"/>
        <rFont val="宋体"/>
        <family val="3"/>
        <charset val="134"/>
      </rPr>
      <t>中国（广州）国际时尚产业大会</t>
    </r>
  </si>
  <si>
    <r>
      <rPr>
        <b/>
        <sz val="12"/>
        <rFont val="宋体"/>
        <family val="3"/>
        <charset val="134"/>
      </rPr>
      <t>白鹅潭大湾区艺术中心等城市地标性空间场所（</t>
    </r>
    <r>
      <rPr>
        <b/>
        <sz val="12"/>
        <rFont val="Times New Roman"/>
        <family val="1"/>
      </rPr>
      <t>2025</t>
    </r>
    <r>
      <rPr>
        <b/>
        <sz val="12"/>
        <rFont val="宋体"/>
        <family val="3"/>
        <charset val="134"/>
      </rPr>
      <t>、</t>
    </r>
    <r>
      <rPr>
        <b/>
        <sz val="12"/>
        <rFont val="Times New Roman"/>
        <family val="1"/>
      </rPr>
      <t>2026</t>
    </r>
    <r>
      <rPr>
        <b/>
        <sz val="12"/>
        <rFont val="宋体"/>
        <family val="3"/>
        <charset val="134"/>
      </rPr>
      <t>、</t>
    </r>
    <r>
      <rPr>
        <b/>
        <sz val="12"/>
        <rFont val="Times New Roman"/>
        <family val="1"/>
      </rPr>
      <t>2027</t>
    </r>
    <r>
      <rPr>
        <b/>
        <sz val="12"/>
        <rFont val="宋体"/>
        <family val="3"/>
        <charset val="134"/>
      </rPr>
      <t>分别在不同场地）</t>
    </r>
  </si>
  <si>
    <r>
      <rPr>
        <b/>
        <sz val="12"/>
        <rFont val="宋体"/>
        <family val="3"/>
        <charset val="134"/>
      </rPr>
      <t>广州市首发经济培育发展促进中心</t>
    </r>
  </si>
  <si>
    <r>
      <rPr>
        <b/>
        <sz val="12"/>
        <rFont val="宋体"/>
        <family val="3"/>
        <charset val="134"/>
      </rPr>
      <t>中国（广州）国际时尚产业大会已连续五年成为广州时尚产业的</t>
    </r>
    <r>
      <rPr>
        <b/>
        <sz val="12"/>
        <rFont val="Times New Roman"/>
        <family val="1"/>
      </rPr>
      <t>“</t>
    </r>
    <r>
      <rPr>
        <b/>
        <sz val="12"/>
        <rFont val="宋体"/>
        <family val="3"/>
        <charset val="134"/>
      </rPr>
      <t>全息展示窗口</t>
    </r>
    <r>
      <rPr>
        <b/>
        <sz val="12"/>
        <rFont val="Times New Roman"/>
        <family val="1"/>
      </rPr>
      <t>”</t>
    </r>
    <r>
      <rPr>
        <b/>
        <sz val="12"/>
        <rFont val="宋体"/>
        <family val="3"/>
        <charset val="134"/>
      </rPr>
      <t>，展现产业实力与创新活力，并作为政策</t>
    </r>
    <r>
      <rPr>
        <b/>
        <sz val="12"/>
        <rFont val="Times New Roman"/>
        <family val="1"/>
      </rPr>
      <t>“</t>
    </r>
    <r>
      <rPr>
        <b/>
        <sz val="12"/>
        <rFont val="宋体"/>
        <family val="3"/>
        <charset val="134"/>
      </rPr>
      <t>赋能孵化平台</t>
    </r>
    <r>
      <rPr>
        <b/>
        <sz val="12"/>
        <rFont val="Times New Roman"/>
        <family val="1"/>
      </rPr>
      <t>”</t>
    </r>
    <r>
      <rPr>
        <b/>
        <sz val="12"/>
        <rFont val="宋体"/>
        <family val="3"/>
        <charset val="134"/>
      </rPr>
      <t>与</t>
    </r>
    <r>
      <rPr>
        <b/>
        <sz val="12"/>
        <rFont val="Times New Roman"/>
        <family val="1"/>
      </rPr>
      <t>“</t>
    </r>
    <r>
      <rPr>
        <b/>
        <sz val="12"/>
        <rFont val="宋体"/>
        <family val="3"/>
        <charset val="134"/>
      </rPr>
      <t>资源链接桥梁</t>
    </r>
    <r>
      <rPr>
        <b/>
        <sz val="12"/>
        <rFont val="Times New Roman"/>
        <family val="1"/>
      </rPr>
      <t>”</t>
    </r>
    <r>
      <rPr>
        <b/>
        <sz val="12"/>
        <rFont val="宋体"/>
        <family val="3"/>
        <charset val="134"/>
      </rPr>
      <t>，推动产业链协同与双循环发展。</t>
    </r>
    <r>
      <rPr>
        <b/>
        <sz val="12"/>
        <rFont val="Times New Roman"/>
        <family val="1"/>
      </rPr>
      <t>2025</t>
    </r>
    <r>
      <rPr>
        <b/>
        <sz val="12"/>
        <rFont val="宋体"/>
        <family val="3"/>
        <charset val="134"/>
      </rPr>
      <t>年至</t>
    </r>
    <r>
      <rPr>
        <b/>
        <sz val="12"/>
        <rFont val="Times New Roman"/>
        <family val="1"/>
      </rPr>
      <t>2027</t>
    </r>
    <r>
      <rPr>
        <b/>
        <sz val="12"/>
        <rFont val="宋体"/>
        <family val="3"/>
        <charset val="134"/>
      </rPr>
      <t>年连续三年，大会将通过政策赋能、资源对接与国际拓展等全方位服务，推动时尚消费品与本土产业集群升级，助力首发经济高质量发展。同时整合优质资源，帮助企业品牌建设构建核心竞争力，提升</t>
    </r>
    <r>
      <rPr>
        <b/>
        <sz val="12"/>
        <rFont val="Times New Roman"/>
        <family val="1"/>
      </rPr>
      <t>“</t>
    </r>
    <r>
      <rPr>
        <b/>
        <sz val="12"/>
        <rFont val="宋体"/>
        <family val="3"/>
        <charset val="134"/>
      </rPr>
      <t>首发广州</t>
    </r>
    <r>
      <rPr>
        <b/>
        <sz val="12"/>
        <rFont val="Times New Roman"/>
        <family val="1"/>
      </rPr>
      <t>”</t>
    </r>
    <r>
      <rPr>
        <b/>
        <sz val="12"/>
        <rFont val="宋体"/>
        <family val="3"/>
        <charset val="134"/>
      </rPr>
      <t>国际影响力。大会围绕</t>
    </r>
    <r>
      <rPr>
        <b/>
        <sz val="12"/>
        <rFont val="Times New Roman"/>
        <family val="1"/>
      </rPr>
      <t>“</t>
    </r>
    <r>
      <rPr>
        <b/>
        <sz val="12"/>
        <rFont val="宋体"/>
        <family val="3"/>
        <charset val="134"/>
      </rPr>
      <t>会、展、秀</t>
    </r>
    <r>
      <rPr>
        <b/>
        <sz val="12"/>
        <rFont val="Times New Roman"/>
        <family val="1"/>
      </rPr>
      <t>”</t>
    </r>
    <r>
      <rPr>
        <b/>
        <sz val="12"/>
        <rFont val="宋体"/>
        <family val="3"/>
        <charset val="134"/>
      </rPr>
      <t>三大板块，打造城市营销与产业首发平台，坚持与城市地标融合、全产业链协同和本土品牌培育。通过</t>
    </r>
    <r>
      <rPr>
        <b/>
        <sz val="12"/>
        <rFont val="Times New Roman"/>
        <family val="1"/>
      </rPr>
      <t>“1+3+N”</t>
    </r>
    <r>
      <rPr>
        <b/>
        <sz val="12"/>
        <rFont val="宋体"/>
        <family val="3"/>
        <charset val="134"/>
      </rPr>
      <t>活动矩阵，包括每年度</t>
    </r>
    <r>
      <rPr>
        <b/>
        <sz val="12"/>
        <rFont val="Times New Roman"/>
        <family val="1"/>
      </rPr>
      <t>1</t>
    </r>
    <r>
      <rPr>
        <b/>
        <sz val="12"/>
        <rFont val="宋体"/>
        <family val="3"/>
        <charset val="134"/>
      </rPr>
      <t>场湾区首发经济生态大会、</t>
    </r>
    <r>
      <rPr>
        <b/>
        <sz val="12"/>
        <rFont val="Times New Roman"/>
        <family val="1"/>
      </rPr>
      <t>3</t>
    </r>
    <r>
      <rPr>
        <b/>
        <sz val="12"/>
        <rFont val="宋体"/>
        <family val="3"/>
        <charset val="134"/>
      </rPr>
      <t>场大型主题时尚夜间活动及</t>
    </r>
    <r>
      <rPr>
        <b/>
        <sz val="12"/>
        <rFont val="Times New Roman"/>
        <family val="1"/>
      </rPr>
      <t>N</t>
    </r>
    <r>
      <rPr>
        <b/>
        <sz val="12"/>
        <rFont val="宋体"/>
        <family val="3"/>
        <charset val="134"/>
      </rPr>
      <t>场分会场活动，塑造</t>
    </r>
    <r>
      <rPr>
        <b/>
        <sz val="12"/>
        <rFont val="Times New Roman"/>
        <family val="1"/>
      </rPr>
      <t>“</t>
    </r>
    <r>
      <rPr>
        <b/>
        <sz val="12"/>
        <rFont val="宋体"/>
        <family val="3"/>
        <charset val="134"/>
      </rPr>
      <t>首发广州</t>
    </r>
    <r>
      <rPr>
        <b/>
        <sz val="12"/>
        <rFont val="Times New Roman"/>
        <family val="1"/>
      </rPr>
      <t>”</t>
    </r>
    <r>
      <rPr>
        <b/>
        <sz val="12"/>
        <rFont val="宋体"/>
        <family val="3"/>
        <charset val="134"/>
      </rPr>
      <t>产业特色，赋能品牌成长，加强国际交流，为广州时尚产业持续注入新动力。</t>
    </r>
  </si>
  <si>
    <r>
      <rPr>
        <b/>
        <sz val="12"/>
        <rFont val="宋体"/>
        <family val="3"/>
        <charset val="134"/>
      </rPr>
      <t>第一階段：</t>
    </r>
    <r>
      <rPr>
        <b/>
        <sz val="12"/>
        <rFont val="Times New Roman"/>
        <family val="1"/>
      </rPr>
      <t>2025</t>
    </r>
    <r>
      <rPr>
        <b/>
        <sz val="12"/>
        <rFont val="宋体"/>
        <family val="3"/>
        <charset val="134"/>
      </rPr>
      <t>年度场次活动策划、统筹与深化选址、设计阶段</t>
    </r>
    <r>
      <rPr>
        <b/>
        <sz val="12"/>
        <rFont val="Times New Roman"/>
        <family val="1"/>
      </rPr>
      <t xml:space="preserve"> (2025</t>
    </r>
    <r>
      <rPr>
        <b/>
        <sz val="12"/>
        <rFont val="宋体"/>
        <family val="3"/>
        <charset val="134"/>
      </rPr>
      <t>年</t>
    </r>
    <r>
      <rPr>
        <b/>
        <sz val="12"/>
        <rFont val="Times New Roman"/>
        <family val="1"/>
      </rPr>
      <t>3</t>
    </r>
    <r>
      <rPr>
        <b/>
        <sz val="12"/>
        <rFont val="宋体"/>
        <family val="3"/>
        <charset val="134"/>
      </rPr>
      <t>月</t>
    </r>
    <r>
      <rPr>
        <b/>
        <sz val="12"/>
        <rFont val="Times New Roman"/>
        <family val="1"/>
      </rPr>
      <t xml:space="preserve"> - 2025</t>
    </r>
    <r>
      <rPr>
        <b/>
        <sz val="12"/>
        <rFont val="宋体"/>
        <family val="3"/>
        <charset val="134"/>
      </rPr>
      <t>年</t>
    </r>
    <r>
      <rPr>
        <b/>
        <sz val="12"/>
        <rFont val="Times New Roman"/>
        <family val="1"/>
      </rPr>
      <t>6</t>
    </r>
    <r>
      <rPr>
        <b/>
        <sz val="12"/>
        <rFont val="宋体"/>
        <family val="3"/>
        <charset val="134"/>
      </rPr>
      <t>月</t>
    </r>
    <r>
      <rPr>
        <b/>
        <sz val="12"/>
        <rFont val="Times New Roman"/>
        <family val="1"/>
      </rPr>
      <t>)</t>
    </r>
    <r>
      <rPr>
        <b/>
        <sz val="12"/>
        <rFont val="宋体"/>
        <family val="3"/>
        <charset val="134"/>
      </rPr>
      <t>；</t>
    </r>
    <r>
      <rPr>
        <b/>
        <sz val="12"/>
        <rFont val="Times New Roman"/>
        <family val="1"/>
      </rPr>
      <t xml:space="preserve">
</t>
    </r>
    <r>
      <rPr>
        <b/>
        <sz val="12"/>
        <rFont val="宋体"/>
        <family val="3"/>
        <charset val="134"/>
      </rPr>
      <t>第二階段：</t>
    </r>
    <r>
      <rPr>
        <b/>
        <sz val="12"/>
        <rFont val="Times New Roman"/>
        <family val="1"/>
      </rPr>
      <t>2025</t>
    </r>
    <r>
      <rPr>
        <b/>
        <sz val="12"/>
        <rFont val="宋体"/>
        <family val="3"/>
        <charset val="134"/>
      </rPr>
      <t>年度场次活动的首发首秀首展内容，执行落地与集中推广宣传阶段</t>
    </r>
    <r>
      <rPr>
        <b/>
        <sz val="12"/>
        <rFont val="Times New Roman"/>
        <family val="1"/>
      </rPr>
      <t xml:space="preserve"> (2025</t>
    </r>
    <r>
      <rPr>
        <b/>
        <sz val="12"/>
        <rFont val="宋体"/>
        <family val="3"/>
        <charset val="134"/>
      </rPr>
      <t>年</t>
    </r>
    <r>
      <rPr>
        <b/>
        <sz val="12"/>
        <rFont val="Times New Roman"/>
        <family val="1"/>
      </rPr>
      <t>7</t>
    </r>
    <r>
      <rPr>
        <b/>
        <sz val="12"/>
        <rFont val="宋体"/>
        <family val="3"/>
        <charset val="134"/>
      </rPr>
      <t>月</t>
    </r>
    <r>
      <rPr>
        <b/>
        <sz val="12"/>
        <rFont val="Times New Roman"/>
        <family val="1"/>
      </rPr>
      <t xml:space="preserve"> - 2025</t>
    </r>
    <r>
      <rPr>
        <b/>
        <sz val="12"/>
        <rFont val="宋体"/>
        <family val="3"/>
        <charset val="134"/>
      </rPr>
      <t>年</t>
    </r>
    <r>
      <rPr>
        <b/>
        <sz val="12"/>
        <rFont val="Times New Roman"/>
        <family val="1"/>
      </rPr>
      <t>12</t>
    </r>
    <r>
      <rPr>
        <b/>
        <sz val="12"/>
        <rFont val="宋体"/>
        <family val="3"/>
        <charset val="134"/>
      </rPr>
      <t>月</t>
    </r>
    <r>
      <rPr>
        <b/>
        <sz val="12"/>
        <rFont val="Times New Roman"/>
        <family val="1"/>
      </rPr>
      <t>)</t>
    </r>
    <r>
      <rPr>
        <b/>
        <sz val="12"/>
        <rFont val="宋体"/>
        <family val="3"/>
        <charset val="134"/>
      </rPr>
      <t>；</t>
    </r>
    <r>
      <rPr>
        <b/>
        <sz val="12"/>
        <rFont val="Times New Roman"/>
        <family val="1"/>
      </rPr>
      <t xml:space="preserve">
</t>
    </r>
    <r>
      <rPr>
        <b/>
        <sz val="12"/>
        <rFont val="宋体"/>
        <family val="3"/>
        <charset val="134"/>
      </rPr>
      <t>第三階段：</t>
    </r>
    <r>
      <rPr>
        <b/>
        <sz val="12"/>
        <rFont val="Times New Roman"/>
        <family val="1"/>
      </rPr>
      <t>2025</t>
    </r>
    <r>
      <rPr>
        <b/>
        <sz val="12"/>
        <rFont val="宋体"/>
        <family val="3"/>
        <charset val="134"/>
      </rPr>
      <t>年度场次活动的成果评价和</t>
    </r>
    <r>
      <rPr>
        <b/>
        <sz val="12"/>
        <rFont val="Times New Roman"/>
        <family val="1"/>
      </rPr>
      <t>2026</t>
    </r>
    <r>
      <rPr>
        <b/>
        <sz val="12"/>
        <rFont val="宋体"/>
        <family val="3"/>
        <charset val="134"/>
      </rPr>
      <t>年度场次活动策划、统筹、选址、设计阶段</t>
    </r>
    <r>
      <rPr>
        <b/>
        <sz val="12"/>
        <rFont val="Times New Roman"/>
        <family val="1"/>
      </rPr>
      <t xml:space="preserve"> (2026</t>
    </r>
    <r>
      <rPr>
        <b/>
        <sz val="12"/>
        <rFont val="宋体"/>
        <family val="3"/>
        <charset val="134"/>
      </rPr>
      <t>年</t>
    </r>
    <r>
      <rPr>
        <b/>
        <sz val="12"/>
        <rFont val="Times New Roman"/>
        <family val="1"/>
      </rPr>
      <t>1</t>
    </r>
    <r>
      <rPr>
        <b/>
        <sz val="12"/>
        <rFont val="宋体"/>
        <family val="3"/>
        <charset val="134"/>
      </rPr>
      <t>月</t>
    </r>
    <r>
      <rPr>
        <b/>
        <sz val="12"/>
        <rFont val="Times New Roman"/>
        <family val="1"/>
      </rPr>
      <t xml:space="preserve"> - 2026</t>
    </r>
    <r>
      <rPr>
        <b/>
        <sz val="12"/>
        <rFont val="宋体"/>
        <family val="3"/>
        <charset val="134"/>
      </rPr>
      <t>年</t>
    </r>
    <r>
      <rPr>
        <b/>
        <sz val="12"/>
        <rFont val="Times New Roman"/>
        <family val="1"/>
      </rPr>
      <t>6</t>
    </r>
    <r>
      <rPr>
        <b/>
        <sz val="12"/>
        <rFont val="宋体"/>
        <family val="3"/>
        <charset val="134"/>
      </rPr>
      <t>月</t>
    </r>
    <r>
      <rPr>
        <b/>
        <sz val="12"/>
        <rFont val="Times New Roman"/>
        <family val="1"/>
      </rPr>
      <t>)</t>
    </r>
    <r>
      <rPr>
        <b/>
        <sz val="12"/>
        <rFont val="宋体"/>
        <family val="3"/>
        <charset val="134"/>
      </rPr>
      <t>；</t>
    </r>
    <r>
      <rPr>
        <b/>
        <sz val="12"/>
        <rFont val="Times New Roman"/>
        <family val="1"/>
      </rPr>
      <t xml:space="preserve">
</t>
    </r>
    <r>
      <rPr>
        <b/>
        <sz val="12"/>
        <rFont val="宋体"/>
        <family val="3"/>
        <charset val="134"/>
      </rPr>
      <t>第四階段：</t>
    </r>
    <r>
      <rPr>
        <b/>
        <sz val="12"/>
        <rFont val="Times New Roman"/>
        <family val="1"/>
      </rPr>
      <t>2026</t>
    </r>
    <r>
      <rPr>
        <b/>
        <sz val="12"/>
        <rFont val="宋体"/>
        <family val="3"/>
        <charset val="134"/>
      </rPr>
      <t>年度场次活动的首发首秀首展内容，执行落地与集中推广宣传阶段</t>
    </r>
    <r>
      <rPr>
        <b/>
        <sz val="12"/>
        <rFont val="Times New Roman"/>
        <family val="1"/>
      </rPr>
      <t xml:space="preserve"> (2026</t>
    </r>
    <r>
      <rPr>
        <b/>
        <sz val="12"/>
        <rFont val="宋体"/>
        <family val="3"/>
        <charset val="134"/>
      </rPr>
      <t>年</t>
    </r>
    <r>
      <rPr>
        <b/>
        <sz val="12"/>
        <rFont val="Times New Roman"/>
        <family val="1"/>
      </rPr>
      <t>7</t>
    </r>
    <r>
      <rPr>
        <b/>
        <sz val="12"/>
        <rFont val="宋体"/>
        <family val="3"/>
        <charset val="134"/>
      </rPr>
      <t>月</t>
    </r>
    <r>
      <rPr>
        <b/>
        <sz val="12"/>
        <rFont val="Times New Roman"/>
        <family val="1"/>
      </rPr>
      <t xml:space="preserve"> - 2026</t>
    </r>
    <r>
      <rPr>
        <b/>
        <sz val="12"/>
        <rFont val="宋体"/>
        <family val="3"/>
        <charset val="134"/>
      </rPr>
      <t>年</t>
    </r>
    <r>
      <rPr>
        <b/>
        <sz val="12"/>
        <rFont val="Times New Roman"/>
        <family val="1"/>
      </rPr>
      <t>12</t>
    </r>
    <r>
      <rPr>
        <b/>
        <sz val="12"/>
        <rFont val="宋体"/>
        <family val="3"/>
        <charset val="134"/>
      </rPr>
      <t>月</t>
    </r>
    <r>
      <rPr>
        <b/>
        <sz val="12"/>
        <rFont val="Times New Roman"/>
        <family val="1"/>
      </rPr>
      <t xml:space="preserve">)
</t>
    </r>
    <r>
      <rPr>
        <b/>
        <sz val="12"/>
        <rFont val="宋体"/>
        <family val="3"/>
        <charset val="134"/>
      </rPr>
      <t>第五階段：</t>
    </r>
    <r>
      <rPr>
        <b/>
        <sz val="12"/>
        <rFont val="Times New Roman"/>
        <family val="1"/>
      </rPr>
      <t>2026</t>
    </r>
    <r>
      <rPr>
        <b/>
        <sz val="12"/>
        <rFont val="宋体"/>
        <family val="3"/>
        <charset val="134"/>
      </rPr>
      <t>年度活动的成果评估和</t>
    </r>
    <r>
      <rPr>
        <b/>
        <sz val="12"/>
        <rFont val="Times New Roman"/>
        <family val="1"/>
      </rPr>
      <t>2027</t>
    </r>
    <r>
      <rPr>
        <b/>
        <sz val="12"/>
        <rFont val="宋体"/>
        <family val="3"/>
        <charset val="134"/>
      </rPr>
      <t>年度场次活动策划、统筹、选址、设计阶段</t>
    </r>
    <r>
      <rPr>
        <b/>
        <sz val="12"/>
        <rFont val="Times New Roman"/>
        <family val="1"/>
      </rPr>
      <t xml:space="preserve"> (2027</t>
    </r>
    <r>
      <rPr>
        <b/>
        <sz val="12"/>
        <rFont val="宋体"/>
        <family val="3"/>
        <charset val="134"/>
      </rPr>
      <t>年</t>
    </r>
    <r>
      <rPr>
        <b/>
        <sz val="12"/>
        <rFont val="Times New Roman"/>
        <family val="1"/>
      </rPr>
      <t>1</t>
    </r>
    <r>
      <rPr>
        <b/>
        <sz val="12"/>
        <rFont val="宋体"/>
        <family val="3"/>
        <charset val="134"/>
      </rPr>
      <t>月</t>
    </r>
    <r>
      <rPr>
        <b/>
        <sz val="12"/>
        <rFont val="Times New Roman"/>
        <family val="1"/>
      </rPr>
      <t xml:space="preserve"> - 2027</t>
    </r>
    <r>
      <rPr>
        <b/>
        <sz val="12"/>
        <rFont val="宋体"/>
        <family val="3"/>
        <charset val="134"/>
      </rPr>
      <t>年</t>
    </r>
    <r>
      <rPr>
        <b/>
        <sz val="12"/>
        <rFont val="Times New Roman"/>
        <family val="1"/>
      </rPr>
      <t>6</t>
    </r>
    <r>
      <rPr>
        <b/>
        <sz val="12"/>
        <rFont val="宋体"/>
        <family val="3"/>
        <charset val="134"/>
      </rPr>
      <t>月</t>
    </r>
    <r>
      <rPr>
        <b/>
        <sz val="12"/>
        <rFont val="Times New Roman"/>
        <family val="1"/>
      </rPr>
      <t xml:space="preserve">)
</t>
    </r>
    <r>
      <rPr>
        <b/>
        <sz val="12"/>
        <rFont val="宋体"/>
        <family val="3"/>
        <charset val="134"/>
      </rPr>
      <t>第六階段：</t>
    </r>
    <r>
      <rPr>
        <b/>
        <sz val="12"/>
        <rFont val="Times New Roman"/>
        <family val="1"/>
      </rPr>
      <t>2027</t>
    </r>
    <r>
      <rPr>
        <b/>
        <sz val="12"/>
        <rFont val="宋体"/>
        <family val="3"/>
        <charset val="134"/>
      </rPr>
      <t>年度场次活动的首发首秀首展内容，执行落地与集中推广宣传阶段</t>
    </r>
    <r>
      <rPr>
        <b/>
        <sz val="12"/>
        <rFont val="Times New Roman"/>
        <family val="1"/>
      </rPr>
      <t xml:space="preserve"> (2027</t>
    </r>
    <r>
      <rPr>
        <b/>
        <sz val="12"/>
        <rFont val="宋体"/>
        <family val="3"/>
        <charset val="134"/>
      </rPr>
      <t>年</t>
    </r>
    <r>
      <rPr>
        <b/>
        <sz val="12"/>
        <rFont val="Times New Roman"/>
        <family val="1"/>
      </rPr>
      <t>7</t>
    </r>
    <r>
      <rPr>
        <b/>
        <sz val="12"/>
        <rFont val="宋体"/>
        <family val="3"/>
        <charset val="134"/>
      </rPr>
      <t>月</t>
    </r>
    <r>
      <rPr>
        <b/>
        <sz val="12"/>
        <rFont val="Times New Roman"/>
        <family val="1"/>
      </rPr>
      <t xml:space="preserve"> - 2027</t>
    </r>
    <r>
      <rPr>
        <b/>
        <sz val="12"/>
        <rFont val="宋体"/>
        <family val="3"/>
        <charset val="134"/>
      </rPr>
      <t>年</t>
    </r>
    <r>
      <rPr>
        <b/>
        <sz val="12"/>
        <rFont val="Times New Roman"/>
        <family val="1"/>
      </rPr>
      <t>12</t>
    </r>
    <r>
      <rPr>
        <b/>
        <sz val="12"/>
        <rFont val="宋体"/>
        <family val="3"/>
        <charset val="134"/>
      </rPr>
      <t>月</t>
    </r>
    <r>
      <rPr>
        <b/>
        <sz val="12"/>
        <rFont val="Times New Roman"/>
        <family val="1"/>
      </rPr>
      <t>)</t>
    </r>
  </si>
  <si>
    <r>
      <rPr>
        <b/>
        <sz val="12"/>
        <rFont val="Times New Roman"/>
        <family val="1"/>
      </rPr>
      <t>1.</t>
    </r>
    <r>
      <rPr>
        <b/>
        <sz val="12"/>
        <rFont val="宋体"/>
        <family val="3"/>
        <charset val="134"/>
      </rPr>
      <t>组织服装、饰品、鞋业、美妆日化等代表性组织及品牌企业参与大会活动，服务于不少于</t>
    </r>
    <r>
      <rPr>
        <b/>
        <sz val="12"/>
        <rFont val="Times New Roman"/>
        <family val="1"/>
      </rPr>
      <t>200</t>
    </r>
    <r>
      <rPr>
        <b/>
        <sz val="12"/>
        <rFont val="宋体"/>
        <family val="3"/>
        <charset val="134"/>
      </rPr>
      <t>品牌企业及机构的首发首秀首展内容；</t>
    </r>
    <r>
      <rPr>
        <b/>
        <sz val="12"/>
        <rFont val="Times New Roman"/>
        <family val="1"/>
      </rPr>
      <t xml:space="preserve">
2.</t>
    </r>
    <r>
      <rPr>
        <b/>
        <sz val="12"/>
        <rFont val="宋体"/>
        <family val="3"/>
        <charset val="134"/>
      </rPr>
      <t>每年度预计线上线下总参加人次不低于</t>
    </r>
    <r>
      <rPr>
        <b/>
        <sz val="12"/>
        <rFont val="Times New Roman"/>
        <family val="1"/>
      </rPr>
      <t>10</t>
    </r>
    <r>
      <rPr>
        <b/>
        <sz val="12"/>
        <rFont val="宋体"/>
        <family val="3"/>
        <charset val="134"/>
      </rPr>
      <t>万人次；</t>
    </r>
    <r>
      <rPr>
        <b/>
        <sz val="12"/>
        <rFont val="Times New Roman"/>
        <family val="1"/>
      </rPr>
      <t xml:space="preserve">
3.</t>
    </r>
    <r>
      <rPr>
        <b/>
        <sz val="12"/>
        <rFont val="宋体"/>
        <family val="3"/>
        <charset val="134"/>
      </rPr>
      <t>图片、图文、视频等内容传播流量不低于千万，传播效果关注度保持较高</t>
    </r>
    <r>
      <rPr>
        <b/>
        <sz val="12"/>
        <rFont val="Times New Roman"/>
        <family val="1"/>
      </rPr>
      <t xml:space="preserve">
</t>
    </r>
    <r>
      <rPr>
        <b/>
        <sz val="12"/>
        <rFont val="宋体"/>
        <family val="3"/>
        <charset val="134"/>
      </rPr>
      <t>水平。</t>
    </r>
    <r>
      <rPr>
        <b/>
        <sz val="12"/>
        <rFont val="Times New Roman"/>
        <family val="1"/>
      </rPr>
      <t xml:space="preserve">
</t>
    </r>
  </si>
  <si>
    <r>
      <rPr>
        <sz val="12"/>
        <color theme="1"/>
        <rFont val="宋体"/>
        <family val="3"/>
        <charset val="134"/>
      </rPr>
      <t>京东养车全渠道门店建设</t>
    </r>
  </si>
  <si>
    <r>
      <rPr>
        <sz val="12"/>
        <color theme="1"/>
        <rFont val="宋体"/>
        <family val="3"/>
        <charset val="134"/>
      </rPr>
      <t>广州市</t>
    </r>
  </si>
  <si>
    <r>
      <rPr>
        <sz val="12"/>
        <color theme="1"/>
        <rFont val="宋体"/>
        <family val="3"/>
        <charset val="134"/>
      </rPr>
      <t>京车会（广州）汽车服务有限公司</t>
    </r>
  </si>
  <si>
    <r>
      <rPr>
        <sz val="12"/>
        <color theme="1"/>
        <rFont val="Times New Roman"/>
        <family val="1"/>
      </rPr>
      <t xml:space="preserve">2025 </t>
    </r>
    <r>
      <rPr>
        <sz val="12"/>
        <color theme="1"/>
        <rFont val="宋体"/>
        <family val="3"/>
        <charset val="134"/>
      </rPr>
      <t>年</t>
    </r>
    <r>
      <rPr>
        <sz val="12"/>
        <color theme="1"/>
        <rFont val="Times New Roman"/>
        <family val="1"/>
      </rPr>
      <t xml:space="preserve"> 10</t>
    </r>
    <r>
      <rPr>
        <sz val="12"/>
        <color theme="1"/>
        <rFont val="宋体"/>
        <family val="3"/>
        <charset val="134"/>
      </rPr>
      <t>月</t>
    </r>
  </si>
  <si>
    <r>
      <rPr>
        <sz val="12"/>
        <color theme="1"/>
        <rFont val="宋体"/>
        <family val="3"/>
        <charset val="134"/>
      </rPr>
      <t>投资建设京东养车在行业首创</t>
    </r>
    <r>
      <rPr>
        <sz val="12"/>
        <color theme="1"/>
        <rFont val="Times New Roman"/>
        <family val="1"/>
      </rPr>
      <t>5S</t>
    </r>
    <r>
      <rPr>
        <sz val="12"/>
        <color theme="1"/>
        <rFont val="宋体"/>
        <family val="3"/>
        <charset val="134"/>
      </rPr>
      <t>服务标准的旗舰店，带动汽车后市场行业标准化、数字化。围绕车主全生命周期的</t>
    </r>
    <r>
      <rPr>
        <sz val="12"/>
        <color theme="1"/>
        <rFont val="Times New Roman"/>
        <family val="1"/>
      </rPr>
      <t>“</t>
    </r>
    <r>
      <rPr>
        <sz val="12"/>
        <color theme="1"/>
        <rFont val="宋体"/>
        <family val="3"/>
        <charset val="134"/>
      </rPr>
      <t>买车</t>
    </r>
    <r>
      <rPr>
        <sz val="12"/>
        <color theme="1"/>
        <rFont val="Times New Roman"/>
        <family val="1"/>
      </rPr>
      <t>—</t>
    </r>
    <r>
      <rPr>
        <sz val="12"/>
        <color theme="1"/>
        <rFont val="宋体"/>
        <family val="3"/>
        <charset val="134"/>
      </rPr>
      <t>养车</t>
    </r>
    <r>
      <rPr>
        <sz val="12"/>
        <color theme="1"/>
        <rFont val="Times New Roman"/>
        <family val="1"/>
      </rPr>
      <t>—</t>
    </r>
    <r>
      <rPr>
        <sz val="12"/>
        <color theme="1"/>
        <rFont val="宋体"/>
        <family val="3"/>
        <charset val="134"/>
      </rPr>
      <t>用车</t>
    </r>
    <r>
      <rPr>
        <sz val="12"/>
        <color theme="1"/>
        <rFont val="Times New Roman"/>
        <family val="1"/>
      </rPr>
      <t>”</t>
    </r>
    <r>
      <rPr>
        <sz val="12"/>
        <color theme="1"/>
        <rFont val="宋体"/>
        <family val="3"/>
        <charset val="134"/>
      </rPr>
      <t>构建一站式服务平台，并通过</t>
    </r>
    <r>
      <rPr>
        <sz val="12"/>
        <color theme="1"/>
        <rFont val="Times New Roman"/>
        <family val="1"/>
      </rPr>
      <t>“</t>
    </r>
    <r>
      <rPr>
        <sz val="12"/>
        <color theme="1"/>
        <rFont val="宋体"/>
        <family val="3"/>
        <charset val="134"/>
      </rPr>
      <t>货服一体化（供应链驱动）</t>
    </r>
    <r>
      <rPr>
        <sz val="12"/>
        <color theme="1"/>
        <rFont val="Times New Roman"/>
        <family val="1"/>
      </rPr>
      <t>—</t>
    </r>
    <r>
      <rPr>
        <sz val="12"/>
        <color theme="1"/>
        <rFont val="宋体"/>
        <family val="3"/>
        <charset val="134"/>
      </rPr>
      <t>车主与企业服务（服务驱动）</t>
    </r>
    <r>
      <rPr>
        <sz val="12"/>
        <color theme="1"/>
        <rFont val="Times New Roman"/>
        <family val="1"/>
      </rPr>
      <t>—</t>
    </r>
    <r>
      <rPr>
        <sz val="12"/>
        <color theme="1"/>
        <rFont val="宋体"/>
        <family val="3"/>
        <charset val="134"/>
      </rPr>
      <t>新能源基础设施（数据与技术驱动）</t>
    </r>
    <r>
      <rPr>
        <sz val="12"/>
        <color theme="1"/>
        <rFont val="Times New Roman"/>
        <family val="1"/>
      </rPr>
      <t>”</t>
    </r>
    <r>
      <rPr>
        <sz val="12"/>
        <color theme="1"/>
        <rFont val="宋体"/>
        <family val="3"/>
        <charset val="134"/>
      </rPr>
      <t>三条曲线协同推进，形成兼具规模化、标准化与数智化的城市服务网络。</t>
    </r>
    <r>
      <rPr>
        <sz val="12"/>
        <color theme="1"/>
        <rFont val="Times New Roman"/>
        <family val="1"/>
      </rPr>
      <t xml:space="preserve">
</t>
    </r>
    <r>
      <rPr>
        <sz val="12"/>
        <color theme="1"/>
        <rFont val="宋体"/>
        <family val="3"/>
        <charset val="134"/>
      </rPr>
      <t>结合广州汽车后市场优势，开展供应链线上线下融合，在门店体系、数字化中枢、人才培养等机制共同发力下，为城市消费新业态、新模式、新场景提供可复制的基础设施与治理协同通道。</t>
    </r>
  </si>
  <si>
    <r>
      <rPr>
        <sz val="12"/>
        <color theme="1"/>
        <rFont val="Times New Roman"/>
        <family val="1"/>
      </rPr>
      <t>2025</t>
    </r>
    <r>
      <rPr>
        <sz val="12"/>
        <color theme="1"/>
        <rFont val="宋体"/>
        <family val="3"/>
        <charset val="134"/>
      </rPr>
      <t>年</t>
    </r>
    <r>
      <rPr>
        <sz val="12"/>
        <color theme="1"/>
        <rFont val="Times New Roman"/>
        <family val="1"/>
      </rPr>
      <t>1-9</t>
    </r>
    <r>
      <rPr>
        <sz val="12"/>
        <color theme="1"/>
        <rFont val="宋体"/>
        <family val="3"/>
        <charset val="134"/>
      </rPr>
      <t>月投资建设</t>
    </r>
    <r>
      <rPr>
        <sz val="12"/>
        <color theme="1"/>
        <rFont val="Times New Roman"/>
        <family val="1"/>
      </rPr>
      <t>30</t>
    </r>
    <r>
      <rPr>
        <sz val="12"/>
        <color theme="1"/>
        <rFont val="宋体"/>
        <family val="3"/>
        <charset val="134"/>
      </rPr>
      <t>家。</t>
    </r>
    <r>
      <rPr>
        <sz val="12"/>
        <color theme="1"/>
        <rFont val="Times New Roman"/>
        <family val="1"/>
      </rPr>
      <t xml:space="preserve">
2025</t>
    </r>
    <r>
      <rPr>
        <sz val="12"/>
        <color theme="1"/>
        <rFont val="宋体"/>
        <family val="3"/>
        <charset val="134"/>
      </rPr>
      <t>年</t>
    </r>
    <r>
      <rPr>
        <sz val="12"/>
        <color theme="1"/>
        <rFont val="Times New Roman"/>
        <family val="1"/>
      </rPr>
      <t>9-12</t>
    </r>
    <r>
      <rPr>
        <sz val="12"/>
        <color theme="1"/>
        <rFont val="宋体"/>
        <family val="3"/>
        <charset val="134"/>
      </rPr>
      <t>月投资建设</t>
    </r>
    <r>
      <rPr>
        <sz val="12"/>
        <color theme="1"/>
        <rFont val="Times New Roman"/>
        <family val="1"/>
      </rPr>
      <t>20</t>
    </r>
    <r>
      <rPr>
        <sz val="12"/>
        <color theme="1"/>
        <rFont val="宋体"/>
        <family val="3"/>
        <charset val="134"/>
      </rPr>
      <t>家。</t>
    </r>
    <r>
      <rPr>
        <sz val="12"/>
        <color theme="1"/>
        <rFont val="Times New Roman"/>
        <family val="1"/>
      </rPr>
      <t xml:space="preserve">
2026</t>
    </r>
    <r>
      <rPr>
        <sz val="12"/>
        <color theme="1"/>
        <rFont val="宋体"/>
        <family val="3"/>
        <charset val="134"/>
      </rPr>
      <t>年投资建设</t>
    </r>
    <r>
      <rPr>
        <sz val="12"/>
        <color theme="1"/>
        <rFont val="Times New Roman"/>
        <family val="1"/>
      </rPr>
      <t>50</t>
    </r>
    <r>
      <rPr>
        <sz val="12"/>
        <color theme="1"/>
        <rFont val="宋体"/>
        <family val="3"/>
        <charset val="134"/>
      </rPr>
      <t>家。</t>
    </r>
  </si>
  <si>
    <r>
      <rPr>
        <sz val="12"/>
        <color theme="1"/>
        <rFont val="宋体"/>
        <family val="3"/>
        <charset val="134"/>
      </rPr>
      <t>预计投资布局完成后在广州实现</t>
    </r>
    <r>
      <rPr>
        <sz val="12"/>
        <color theme="1"/>
        <rFont val="Times New Roman"/>
        <family val="1"/>
      </rPr>
      <t>200+</t>
    </r>
    <r>
      <rPr>
        <sz val="12"/>
        <color theme="1"/>
        <rFont val="宋体"/>
        <family val="3"/>
        <charset val="134"/>
      </rPr>
      <t>门店，年交易规模超</t>
    </r>
    <r>
      <rPr>
        <sz val="12"/>
        <color theme="1"/>
        <rFont val="Times New Roman"/>
        <family val="1"/>
      </rPr>
      <t>1</t>
    </r>
    <r>
      <rPr>
        <sz val="12"/>
        <color theme="1"/>
        <rFont val="宋体"/>
        <family val="3"/>
        <charset val="134"/>
      </rPr>
      <t>亿预元，新增就业人员超</t>
    </r>
    <r>
      <rPr>
        <sz val="12"/>
        <color theme="1"/>
        <rFont val="Times New Roman"/>
        <family val="1"/>
      </rPr>
      <t>1000</t>
    </r>
    <r>
      <rPr>
        <sz val="12"/>
        <color theme="1"/>
        <rFont val="宋体"/>
        <family val="3"/>
        <charset val="134"/>
      </rPr>
      <t>人，服务车辆超</t>
    </r>
    <r>
      <rPr>
        <sz val="12"/>
        <color theme="1"/>
        <rFont val="Times New Roman"/>
        <family val="1"/>
      </rPr>
      <t>100</t>
    </r>
    <r>
      <rPr>
        <sz val="12"/>
        <color theme="1"/>
        <rFont val="宋体"/>
        <family val="3"/>
        <charset val="134"/>
      </rPr>
      <t>万辆。</t>
    </r>
  </si>
  <si>
    <r>
      <rPr>
        <b/>
        <sz val="12"/>
        <color theme="1"/>
        <rFont val="宋体"/>
        <family val="3"/>
        <charset val="134"/>
      </rPr>
      <t>李世龙</t>
    </r>
  </si>
  <si>
    <r>
      <rPr>
        <sz val="12"/>
        <color theme="1"/>
        <rFont val="宋体"/>
        <family val="3"/>
        <charset val="134"/>
      </rPr>
      <t>皇上皇</t>
    </r>
    <r>
      <rPr>
        <sz val="12"/>
        <color theme="1"/>
        <rFont val="Times New Roman"/>
        <family val="1"/>
      </rPr>
      <t xml:space="preserve"> “</t>
    </r>
    <r>
      <rPr>
        <sz val="12"/>
        <color theme="1"/>
        <rFont val="宋体"/>
        <family val="3"/>
        <charset val="134"/>
      </rPr>
      <t>小刘鸭</t>
    </r>
    <r>
      <rPr>
        <sz val="12"/>
        <color theme="1"/>
        <rFont val="Times New Roman"/>
        <family val="1"/>
      </rPr>
      <t xml:space="preserve">” IP </t>
    </r>
    <r>
      <rPr>
        <sz val="12"/>
        <color theme="1"/>
        <rFont val="宋体"/>
        <family val="3"/>
        <charset val="134"/>
      </rPr>
      <t>联名、配套生产线升级项目及刘诗雯品牌代言</t>
    </r>
  </si>
  <si>
    <r>
      <rPr>
        <sz val="12"/>
        <color theme="1"/>
        <rFont val="宋体"/>
        <family val="3"/>
        <charset val="134"/>
      </rPr>
      <t>广州皇上皇集团股份有限公司</t>
    </r>
  </si>
  <si>
    <r>
      <rPr>
        <sz val="12"/>
        <color theme="1"/>
        <rFont val="Times New Roman"/>
        <family val="1"/>
      </rPr>
      <t xml:space="preserve">2025 </t>
    </r>
    <r>
      <rPr>
        <sz val="12"/>
        <color theme="1"/>
        <rFont val="宋体"/>
        <family val="3"/>
        <charset val="134"/>
      </rPr>
      <t>年</t>
    </r>
    <r>
      <rPr>
        <sz val="12"/>
        <color theme="1"/>
        <rFont val="Times New Roman"/>
        <family val="1"/>
      </rPr>
      <t xml:space="preserve"> 10 </t>
    </r>
    <r>
      <rPr>
        <sz val="12"/>
        <color theme="1"/>
        <rFont val="宋体"/>
        <family val="3"/>
        <charset val="134"/>
      </rPr>
      <t>月</t>
    </r>
  </si>
  <si>
    <r>
      <rPr>
        <sz val="12"/>
        <color theme="1"/>
        <rFont val="Times New Roman"/>
        <family val="1"/>
      </rPr>
      <t xml:space="preserve">2026 </t>
    </r>
    <r>
      <rPr>
        <sz val="12"/>
        <color theme="1"/>
        <rFont val="宋体"/>
        <family val="3"/>
        <charset val="134"/>
      </rPr>
      <t>年</t>
    </r>
    <r>
      <rPr>
        <sz val="12"/>
        <color theme="1"/>
        <rFont val="Times New Roman"/>
        <family val="1"/>
      </rPr>
      <t xml:space="preserve"> 12 </t>
    </r>
    <r>
      <rPr>
        <sz val="12"/>
        <color theme="1"/>
        <rFont val="宋体"/>
        <family val="3"/>
        <charset val="134"/>
      </rPr>
      <t>月</t>
    </r>
  </si>
  <si>
    <r>
      <rPr>
        <sz val="12"/>
        <color theme="1"/>
        <rFont val="宋体"/>
        <family val="3"/>
        <charset val="134"/>
      </rPr>
      <t>为助力皇上皇</t>
    </r>
    <r>
      <rPr>
        <sz val="12"/>
        <color theme="1"/>
        <rFont val="Times New Roman"/>
        <family val="1"/>
      </rPr>
      <t xml:space="preserve"> 2025 </t>
    </r>
    <r>
      <rPr>
        <sz val="12"/>
        <color theme="1"/>
        <rFont val="宋体"/>
        <family val="3"/>
        <charset val="134"/>
      </rPr>
      <t>战略落地，开拓肉类休闲零食新赛道，破解产品结构失衡、核心客群老龄化及</t>
    </r>
    <r>
      <rPr>
        <sz val="12"/>
        <color theme="1"/>
        <rFont val="Times New Roman"/>
        <family val="1"/>
      </rPr>
      <t xml:space="preserve"> Z </t>
    </r>
    <r>
      <rPr>
        <sz val="12"/>
        <color theme="1"/>
        <rFont val="宋体"/>
        <family val="3"/>
        <charset val="134"/>
      </rPr>
      <t>世代触达不足问题，依托</t>
    </r>
    <r>
      <rPr>
        <sz val="12"/>
        <color theme="1"/>
        <rFont val="Times New Roman"/>
        <family val="1"/>
      </rPr>
      <t xml:space="preserve"> “</t>
    </r>
    <r>
      <rPr>
        <sz val="12"/>
        <color theme="1"/>
        <rFont val="宋体"/>
        <family val="3"/>
        <charset val="134"/>
      </rPr>
      <t>小刘鸭</t>
    </r>
    <r>
      <rPr>
        <sz val="12"/>
        <color theme="1"/>
        <rFont val="Times New Roman"/>
        <family val="1"/>
      </rPr>
      <t xml:space="preserve">” </t>
    </r>
    <r>
      <rPr>
        <sz val="12"/>
        <color theme="1"/>
        <rFont val="宋体"/>
        <family val="3"/>
        <charset val="134"/>
      </rPr>
      <t>国潮</t>
    </r>
    <r>
      <rPr>
        <sz val="12"/>
        <color theme="1"/>
        <rFont val="Times New Roman"/>
        <family val="1"/>
      </rPr>
      <t xml:space="preserve"> IP </t>
    </r>
    <r>
      <rPr>
        <sz val="12"/>
        <color theme="1"/>
        <rFont val="宋体"/>
        <family val="3"/>
        <charset val="134"/>
      </rPr>
      <t>开发联名产品，邀请刘诗雯短期代言，绑定</t>
    </r>
    <r>
      <rPr>
        <sz val="12"/>
        <color theme="1"/>
        <rFont val="Times New Roman"/>
        <family val="1"/>
      </rPr>
      <t xml:space="preserve"> “</t>
    </r>
    <r>
      <rPr>
        <sz val="12"/>
        <color theme="1"/>
        <rFont val="宋体"/>
        <family val="3"/>
        <charset val="134"/>
      </rPr>
      <t>体育热度</t>
    </r>
    <r>
      <rPr>
        <sz val="12"/>
        <color theme="1"/>
        <rFont val="Times New Roman"/>
        <family val="1"/>
      </rPr>
      <t xml:space="preserve"> + </t>
    </r>
    <r>
      <rPr>
        <sz val="12"/>
        <color theme="1"/>
        <rFont val="宋体"/>
        <family val="3"/>
        <charset val="134"/>
      </rPr>
      <t>地域情感</t>
    </r>
    <r>
      <rPr>
        <sz val="12"/>
        <color theme="1"/>
        <rFont val="Times New Roman"/>
        <family val="1"/>
      </rPr>
      <t xml:space="preserve"> + </t>
    </r>
    <r>
      <rPr>
        <sz val="12"/>
        <color theme="1"/>
        <rFont val="宋体"/>
        <family val="3"/>
        <charset val="134"/>
      </rPr>
      <t>家庭场景</t>
    </r>
    <r>
      <rPr>
        <sz val="12"/>
        <color theme="1"/>
        <rFont val="Times New Roman"/>
        <family val="1"/>
      </rPr>
      <t>”</t>
    </r>
    <r>
      <rPr>
        <sz val="12"/>
        <color theme="1"/>
        <rFont val="宋体"/>
        <family val="3"/>
        <charset val="134"/>
      </rPr>
      <t>，借全运会、腊味节、</t>
    </r>
    <r>
      <rPr>
        <sz val="12"/>
        <color theme="1"/>
        <rFont val="Times New Roman"/>
        <family val="1"/>
      </rPr>
      <t xml:space="preserve">CNY </t>
    </r>
    <r>
      <rPr>
        <sz val="12"/>
        <color theme="1"/>
        <rFont val="宋体"/>
        <family val="3"/>
        <charset val="134"/>
      </rPr>
      <t>年货节打造沉浸式消费场景，解决旺季营销记忆点弱、转化低问题，强化</t>
    </r>
    <r>
      <rPr>
        <sz val="12"/>
        <color theme="1"/>
        <rFont val="Times New Roman"/>
        <family val="1"/>
      </rPr>
      <t xml:space="preserve"> “</t>
    </r>
    <r>
      <rPr>
        <sz val="12"/>
        <color theme="1"/>
        <rFont val="宋体"/>
        <family val="3"/>
        <charset val="134"/>
      </rPr>
      <t>送礼就送皇上皇</t>
    </r>
    <r>
      <rPr>
        <sz val="12"/>
        <color theme="1"/>
        <rFont val="Times New Roman"/>
        <family val="1"/>
      </rPr>
      <t xml:space="preserve">” </t>
    </r>
    <r>
      <rPr>
        <sz val="12"/>
        <color theme="1"/>
        <rFont val="宋体"/>
        <family val="3"/>
        <charset val="134"/>
      </rPr>
      <t>认知，提升品牌全国声量与礼盒消费需求。同步升级生产线：改造</t>
    </r>
    <r>
      <rPr>
        <sz val="12"/>
        <color theme="1"/>
        <rFont val="Times New Roman"/>
        <family val="1"/>
      </rPr>
      <t xml:space="preserve"> 9 </t>
    </r>
    <r>
      <rPr>
        <sz val="12"/>
        <color theme="1"/>
        <rFont val="宋体"/>
        <family val="3"/>
        <charset val="134"/>
      </rPr>
      <t>套焙房、购置</t>
    </r>
    <r>
      <rPr>
        <sz val="12"/>
        <color theme="1"/>
        <rFont val="Times New Roman"/>
        <family val="1"/>
      </rPr>
      <t xml:space="preserve"> 2 </t>
    </r>
    <r>
      <rPr>
        <sz val="12"/>
        <color theme="1"/>
        <rFont val="宋体"/>
        <family val="3"/>
        <charset val="134"/>
      </rPr>
      <t>台新型蒸煮炉带杀菌设备、新增蛋盏肉脯自动化线，优化工序以提升研发效率与产能，降本增效，推动</t>
    </r>
    <r>
      <rPr>
        <sz val="12"/>
        <color theme="1"/>
        <rFont val="Times New Roman"/>
        <family val="1"/>
      </rPr>
      <t xml:space="preserve"> “</t>
    </r>
    <r>
      <rPr>
        <sz val="12"/>
        <color theme="1"/>
        <rFont val="宋体"/>
        <family val="3"/>
        <charset val="134"/>
      </rPr>
      <t>老牌新品</t>
    </r>
    <r>
      <rPr>
        <sz val="12"/>
        <color theme="1"/>
        <rFont val="Times New Roman"/>
        <family val="1"/>
      </rPr>
      <t xml:space="preserve">” </t>
    </r>
    <r>
      <rPr>
        <sz val="12"/>
        <color theme="1"/>
        <rFont val="宋体"/>
        <family val="3"/>
        <charset val="134"/>
      </rPr>
      <t>落地与销售转化，实现品牌年轻化转型。</t>
    </r>
  </si>
  <si>
    <r>
      <rPr>
        <sz val="12"/>
        <color theme="1"/>
        <rFont val="Times New Roman"/>
        <family val="1"/>
      </rPr>
      <t>2025.12-2026.12</t>
    </r>
    <r>
      <rPr>
        <sz val="12"/>
        <color theme="1"/>
        <rFont val="宋体"/>
        <family val="3"/>
        <charset val="134"/>
      </rPr>
      <t>：生产线完成改造</t>
    </r>
    <r>
      <rPr>
        <sz val="12"/>
        <color theme="1"/>
        <rFont val="Times New Roman"/>
        <family val="1"/>
      </rPr>
      <t xml:space="preserve">
2025.10</t>
    </r>
    <r>
      <rPr>
        <sz val="12"/>
        <color theme="1"/>
        <rFont val="宋体"/>
        <family val="3"/>
        <charset val="134"/>
      </rPr>
      <t>：联名产品上市</t>
    </r>
    <r>
      <rPr>
        <sz val="12"/>
        <color theme="1"/>
        <rFont val="Times New Roman"/>
        <family val="1"/>
      </rPr>
      <t xml:space="preserve"> + </t>
    </r>
    <r>
      <rPr>
        <sz val="12"/>
        <color theme="1"/>
        <rFont val="宋体"/>
        <family val="3"/>
        <charset val="134"/>
      </rPr>
      <t>刘诗雯代言宣发；</t>
    </r>
    <r>
      <rPr>
        <sz val="12"/>
        <color theme="1"/>
        <rFont val="Times New Roman"/>
        <family val="1"/>
      </rPr>
      <t xml:space="preserve">
2025.11-2026.02</t>
    </r>
    <r>
      <rPr>
        <sz val="12"/>
        <color theme="1"/>
        <rFont val="宋体"/>
        <family val="3"/>
        <charset val="134"/>
      </rPr>
      <t>：腊味节</t>
    </r>
    <r>
      <rPr>
        <sz val="12"/>
        <color theme="1"/>
        <rFont val="Times New Roman"/>
        <family val="1"/>
      </rPr>
      <t xml:space="preserve"> / </t>
    </r>
    <r>
      <rPr>
        <sz val="12"/>
        <color theme="1"/>
        <rFont val="宋体"/>
        <family val="3"/>
        <charset val="134"/>
      </rPr>
      <t>年货节联动营销。</t>
    </r>
  </si>
  <si>
    <r>
      <rPr>
        <sz val="12"/>
        <color theme="1"/>
        <rFont val="Times New Roman"/>
        <family val="1"/>
      </rPr>
      <t xml:space="preserve">2026.12 </t>
    </r>
    <r>
      <rPr>
        <sz val="12"/>
        <color theme="1"/>
        <rFont val="宋体"/>
        <family val="3"/>
        <charset val="134"/>
      </rPr>
      <t>前：联名产品销售额达</t>
    </r>
    <r>
      <rPr>
        <sz val="12"/>
        <color theme="1"/>
        <rFont val="Times New Roman"/>
        <family val="1"/>
      </rPr>
      <t>500</t>
    </r>
    <r>
      <rPr>
        <sz val="12"/>
        <color theme="1"/>
        <rFont val="宋体"/>
        <family val="3"/>
        <charset val="134"/>
      </rPr>
      <t>万元；品牌曝光量提升</t>
    </r>
    <r>
      <rPr>
        <sz val="12"/>
        <color theme="1"/>
        <rFont val="Times New Roman"/>
        <family val="1"/>
      </rPr>
      <t>20</t>
    </r>
    <r>
      <rPr>
        <sz val="12"/>
        <color theme="1"/>
        <rFont val="宋体"/>
        <family val="3"/>
        <charset val="134"/>
      </rPr>
      <t>亿次；</t>
    </r>
    <r>
      <rPr>
        <sz val="12"/>
        <color theme="1"/>
        <rFont val="Times New Roman"/>
        <family val="1"/>
      </rPr>
      <t xml:space="preserve">IP </t>
    </r>
    <r>
      <rPr>
        <sz val="12"/>
        <color theme="1"/>
        <rFont val="宋体"/>
        <family val="3"/>
        <charset val="134"/>
      </rPr>
      <t>联名新品（肉类零食）年产能提升至</t>
    </r>
    <r>
      <rPr>
        <sz val="12"/>
        <color theme="1"/>
        <rFont val="Times New Roman"/>
        <family val="1"/>
      </rPr>
      <t xml:space="preserve"> XX </t>
    </r>
    <r>
      <rPr>
        <sz val="12"/>
        <color theme="1"/>
        <rFont val="宋体"/>
        <family val="3"/>
        <charset val="134"/>
      </rPr>
      <t>吨。</t>
    </r>
  </si>
  <si>
    <r>
      <rPr>
        <sz val="12"/>
        <rFont val="宋体"/>
        <family val="3"/>
        <charset val="134"/>
      </rPr>
      <t>周华宇</t>
    </r>
  </si>
  <si>
    <r>
      <rPr>
        <sz val="12"/>
        <color theme="1"/>
        <rFont val="宋体"/>
        <family val="3"/>
        <charset val="134"/>
      </rPr>
      <t>吉祥舫南越风格仿古游船营运项目</t>
    </r>
  </si>
  <si>
    <r>
      <rPr>
        <sz val="12"/>
        <color theme="1"/>
        <rFont val="宋体"/>
        <family val="3"/>
        <charset val="134"/>
      </rPr>
      <t>天字码头、白鹅潭艺术中心码头等广州客轮旗下运营码头</t>
    </r>
  </si>
  <si>
    <r>
      <rPr>
        <sz val="12"/>
        <color theme="1"/>
        <rFont val="宋体"/>
        <family val="3"/>
        <charset val="134"/>
      </rPr>
      <t>广州公交集团客轮有限公司</t>
    </r>
  </si>
  <si>
    <r>
      <rPr>
        <sz val="12"/>
        <color theme="1"/>
        <rFont val="宋体"/>
        <family val="3"/>
        <charset val="134"/>
      </rPr>
      <t>计划</t>
    </r>
    <r>
      <rPr>
        <sz val="12"/>
        <color theme="1"/>
        <rFont val="Times New Roman"/>
        <family val="1"/>
      </rPr>
      <t>2026</t>
    </r>
    <r>
      <rPr>
        <sz val="12"/>
        <color theme="1"/>
        <rFont val="宋体"/>
        <family val="3"/>
        <charset val="134"/>
      </rPr>
      <t>年</t>
    </r>
    <r>
      <rPr>
        <sz val="12"/>
        <color theme="1"/>
        <rFont val="Times New Roman"/>
        <family val="1"/>
      </rPr>
      <t>6</t>
    </r>
    <r>
      <rPr>
        <sz val="12"/>
        <color theme="1"/>
        <rFont val="宋体"/>
        <family val="3"/>
        <charset val="134"/>
      </rPr>
      <t>月开始运营</t>
    </r>
  </si>
  <si>
    <r>
      <rPr>
        <sz val="12"/>
        <color theme="1"/>
        <rFont val="宋体"/>
        <family val="3"/>
        <charset val="134"/>
      </rPr>
      <t>吉祥舫是国内首艘南越文化主题仿古游船，以</t>
    </r>
    <r>
      <rPr>
        <sz val="12"/>
        <color theme="1"/>
        <rFont val="Times New Roman"/>
        <family val="1"/>
      </rPr>
      <t xml:space="preserve"> “</t>
    </r>
    <r>
      <rPr>
        <sz val="12"/>
        <color theme="1"/>
        <rFont val="宋体"/>
        <family val="3"/>
        <charset val="134"/>
      </rPr>
      <t>流动的南越王宫</t>
    </r>
    <r>
      <rPr>
        <sz val="12"/>
        <color theme="1"/>
        <rFont val="Times New Roman"/>
        <family val="1"/>
      </rPr>
      <t xml:space="preserve">” </t>
    </r>
    <r>
      <rPr>
        <sz val="12"/>
        <color theme="1"/>
        <rFont val="宋体"/>
        <family val="3"/>
        <charset val="134"/>
      </rPr>
      <t>为核心，打造沉浸式演艺《南越</t>
    </r>
    <r>
      <rPr>
        <sz val="12"/>
        <color indexed="8"/>
        <rFont val="宋体"/>
        <family val="3"/>
        <charset val="134"/>
      </rPr>
      <t>・</t>
    </r>
    <r>
      <rPr>
        <sz val="12"/>
        <color theme="1"/>
        <rFont val="宋体"/>
        <family val="3"/>
        <charset val="134"/>
      </rPr>
      <t>宫宴》，联合中国大酒店复刻南越宫廷美食，提供观光游览、沉浸式主题演艺、特色餐饮消费、文化研学及商务接待、水上婚礼等定制服务，融合</t>
    </r>
    <r>
      <rPr>
        <sz val="12"/>
        <color theme="1"/>
        <rFont val="Times New Roman"/>
        <family val="1"/>
      </rPr>
      <t xml:space="preserve"> AR </t>
    </r>
    <r>
      <rPr>
        <sz val="12"/>
        <color theme="1"/>
        <rFont val="宋体"/>
        <family val="3"/>
        <charset val="134"/>
      </rPr>
      <t>交互、高清</t>
    </r>
    <r>
      <rPr>
        <sz val="12"/>
        <color theme="1"/>
        <rFont val="Times New Roman"/>
        <family val="1"/>
      </rPr>
      <t xml:space="preserve"> LED </t>
    </r>
    <r>
      <rPr>
        <sz val="12"/>
        <color theme="1"/>
        <rFont val="宋体"/>
        <family val="3"/>
        <charset val="134"/>
      </rPr>
      <t>屏等科技。可实现文化展示、珠江观光、实景演艺、主题餐饮消费，满足高端定制与日间休闲需求，为游客带来</t>
    </r>
    <r>
      <rPr>
        <sz val="12"/>
        <color theme="1"/>
        <rFont val="Times New Roman"/>
        <family val="1"/>
      </rPr>
      <t xml:space="preserve"> “</t>
    </r>
    <r>
      <rPr>
        <sz val="12"/>
        <color theme="1"/>
        <rFont val="宋体"/>
        <family val="3"/>
        <charset val="134"/>
      </rPr>
      <t>文化</t>
    </r>
    <r>
      <rPr>
        <sz val="12"/>
        <color theme="1"/>
        <rFont val="Times New Roman"/>
        <family val="1"/>
      </rPr>
      <t xml:space="preserve"> + </t>
    </r>
    <r>
      <rPr>
        <sz val="12"/>
        <color theme="1"/>
        <rFont val="宋体"/>
        <family val="3"/>
        <charset val="134"/>
      </rPr>
      <t>科技</t>
    </r>
    <r>
      <rPr>
        <sz val="12"/>
        <color theme="1"/>
        <rFont val="Times New Roman"/>
        <family val="1"/>
      </rPr>
      <t xml:space="preserve"> + </t>
    </r>
    <r>
      <rPr>
        <sz val="12"/>
        <color theme="1"/>
        <rFont val="宋体"/>
        <family val="3"/>
        <charset val="134"/>
      </rPr>
      <t>城市风光</t>
    </r>
    <r>
      <rPr>
        <sz val="12"/>
        <color theme="1"/>
        <rFont val="Times New Roman"/>
        <family val="1"/>
      </rPr>
      <t xml:space="preserve">” </t>
    </r>
    <r>
      <rPr>
        <sz val="12"/>
        <color theme="1"/>
        <rFont val="宋体"/>
        <family val="3"/>
        <charset val="134"/>
      </rPr>
      <t>的全方位水上文旅服务。</t>
    </r>
  </si>
  <si>
    <r>
      <rPr>
        <sz val="12"/>
        <color theme="1"/>
        <rFont val="Times New Roman"/>
        <family val="1"/>
      </rPr>
      <t>1.2026</t>
    </r>
    <r>
      <rPr>
        <sz val="12"/>
        <color theme="1"/>
        <rFont val="宋体"/>
        <family val="3"/>
        <charset val="134"/>
      </rPr>
      <t>年</t>
    </r>
    <r>
      <rPr>
        <sz val="12"/>
        <color theme="1"/>
        <rFont val="Times New Roman"/>
        <family val="1"/>
      </rPr>
      <t>3</t>
    </r>
    <r>
      <rPr>
        <sz val="12"/>
        <color theme="1"/>
        <rFont val="宋体"/>
        <family val="3"/>
        <charset val="134"/>
      </rPr>
      <t>月前（项目筹备期）：完成游船声光电改造、内装施工；敲定南越王宫博物馆、中国大酒店合作细节、完成《南越</t>
    </r>
    <r>
      <rPr>
        <sz val="12"/>
        <color theme="1"/>
        <rFont val="Times New Roman"/>
        <family val="1"/>
      </rPr>
      <t>·</t>
    </r>
    <r>
      <rPr>
        <sz val="12"/>
        <color theme="1"/>
        <rFont val="宋体"/>
        <family val="3"/>
        <charset val="134"/>
      </rPr>
      <t>宫宴》演艺项目剧本、人员、演艺等准备工作、完成船员、乘务员人员选定、培训工作；</t>
    </r>
    <r>
      <rPr>
        <sz val="12"/>
        <color theme="1"/>
        <rFont val="Times New Roman"/>
        <family val="1"/>
      </rPr>
      <t xml:space="preserve">
2.2026</t>
    </r>
    <r>
      <rPr>
        <sz val="12"/>
        <color theme="1"/>
        <rFont val="宋体"/>
        <family val="3"/>
        <charset val="134"/>
      </rPr>
      <t>年</t>
    </r>
    <r>
      <rPr>
        <sz val="12"/>
        <color theme="1"/>
        <rFont val="Times New Roman"/>
        <family val="1"/>
      </rPr>
      <t>3</t>
    </r>
    <r>
      <rPr>
        <sz val="12"/>
        <color theme="1"/>
        <rFont val="宋体"/>
        <family val="3"/>
        <charset val="134"/>
      </rPr>
      <t>月</t>
    </r>
    <r>
      <rPr>
        <sz val="12"/>
        <color theme="1"/>
        <rFont val="Times New Roman"/>
        <family val="1"/>
      </rPr>
      <t>-2026</t>
    </r>
    <r>
      <rPr>
        <sz val="12"/>
        <color theme="1"/>
        <rFont val="宋体"/>
        <family val="3"/>
        <charset val="134"/>
      </rPr>
      <t>年</t>
    </r>
    <r>
      <rPr>
        <sz val="12"/>
        <color theme="1"/>
        <rFont val="Times New Roman"/>
        <family val="1"/>
      </rPr>
      <t>6</t>
    </r>
    <r>
      <rPr>
        <sz val="12"/>
        <color theme="1"/>
        <rFont val="宋体"/>
        <family val="3"/>
        <charset val="134"/>
      </rPr>
      <t>月（项目试运行期）：完成项目启航仪式，并进入试运营期，收集游客反馈优化服务、项目内容；</t>
    </r>
    <r>
      <rPr>
        <sz val="12"/>
        <color theme="1"/>
        <rFont val="Times New Roman"/>
        <family val="1"/>
      </rPr>
      <t xml:space="preserve">
3.2026</t>
    </r>
    <r>
      <rPr>
        <sz val="12"/>
        <color theme="1"/>
        <rFont val="宋体"/>
        <family val="3"/>
        <charset val="134"/>
      </rPr>
      <t>年下半年（项目常态化运营期）项目深化运营，围绕文化深化、客群渗透、效益增长等方面，优化《南越</t>
    </r>
    <r>
      <rPr>
        <sz val="12"/>
        <color theme="1"/>
        <rFont val="Times New Roman"/>
        <family val="1"/>
      </rPr>
      <t>·</t>
    </r>
    <r>
      <rPr>
        <sz val="12"/>
        <color theme="1"/>
        <rFont val="宋体"/>
        <family val="3"/>
        <charset val="134"/>
      </rPr>
      <t>宫宴》剧情；根据客流动向调整航班；结合中秋等节日推出主题航班，借节庆强化文化记忆点。</t>
    </r>
  </si>
  <si>
    <r>
      <rPr>
        <sz val="12"/>
        <color theme="1"/>
        <rFont val="Times New Roman"/>
        <family val="1"/>
      </rPr>
      <t>1.</t>
    </r>
    <r>
      <rPr>
        <sz val="12"/>
        <color theme="1"/>
        <rFont val="宋体"/>
        <family val="3"/>
        <charset val="134"/>
      </rPr>
      <t>文化体验深化：《南越</t>
    </r>
    <r>
      <rPr>
        <sz val="12"/>
        <color indexed="8"/>
        <rFont val="宋体"/>
        <family val="3"/>
        <charset val="134"/>
      </rPr>
      <t>・</t>
    </r>
    <r>
      <rPr>
        <sz val="12"/>
        <color theme="1"/>
        <rFont val="宋体"/>
        <family val="3"/>
        <charset val="134"/>
      </rPr>
      <t>宫宴》演艺项目落地；全年文化类衍生内容（包括</t>
    </r>
    <r>
      <rPr>
        <sz val="12"/>
        <color theme="1"/>
        <rFont val="Times New Roman"/>
        <family val="1"/>
      </rPr>
      <t>IP</t>
    </r>
    <r>
      <rPr>
        <sz val="12"/>
        <color theme="1"/>
        <rFont val="宋体"/>
        <family val="3"/>
        <charset val="134"/>
      </rPr>
      <t>短视频）产出</t>
    </r>
    <r>
      <rPr>
        <sz val="12"/>
        <color theme="1"/>
        <rFont val="Times New Roman"/>
        <family val="1"/>
      </rPr>
      <t xml:space="preserve">≥60 </t>
    </r>
    <r>
      <rPr>
        <sz val="12"/>
        <color theme="1"/>
        <rFont val="宋体"/>
        <family val="3"/>
        <charset val="134"/>
      </rPr>
      <t>条；</t>
    </r>
    <r>
      <rPr>
        <sz val="12"/>
        <color theme="1"/>
        <rFont val="Times New Roman"/>
        <family val="1"/>
      </rPr>
      <t xml:space="preserve">
2.</t>
    </r>
    <r>
      <rPr>
        <sz val="12"/>
        <color theme="1"/>
        <rFont val="宋体"/>
        <family val="3"/>
        <charset val="134"/>
      </rPr>
      <t>全年总营收超</t>
    </r>
    <r>
      <rPr>
        <sz val="12"/>
        <color theme="1"/>
        <rFont val="Times New Roman"/>
        <family val="1"/>
      </rPr>
      <t xml:space="preserve">1700 </t>
    </r>
    <r>
      <rPr>
        <sz val="12"/>
        <color theme="1"/>
        <rFont val="宋体"/>
        <family val="3"/>
        <charset val="134"/>
      </rPr>
      <t>万元。</t>
    </r>
  </si>
  <si>
    <r>
      <rPr>
        <sz val="12"/>
        <color theme="1"/>
        <rFont val="宋体"/>
        <family val="3"/>
        <charset val="134"/>
      </rPr>
      <t>林桂永</t>
    </r>
  </si>
  <si>
    <r>
      <rPr>
        <sz val="12"/>
        <color theme="1"/>
        <rFont val="宋体"/>
        <family val="3"/>
        <charset val="134"/>
      </rPr>
      <t>码头闲置空间升级改造及运营项目</t>
    </r>
  </si>
  <si>
    <r>
      <rPr>
        <sz val="12"/>
        <color theme="1"/>
        <rFont val="宋体"/>
        <family val="3"/>
        <charset val="134"/>
      </rPr>
      <t>黄沙码头、永兴街码头、堑口码头、省总码头、纺织码头广州客轮旗下运营码头</t>
    </r>
  </si>
  <si>
    <r>
      <rPr>
        <sz val="12"/>
        <rFont val="宋体"/>
        <family val="3"/>
        <charset val="134"/>
      </rPr>
      <t>广州公交集团客轮有限公司</t>
    </r>
  </si>
  <si>
    <t xml:space="preserve">
810</t>
  </si>
  <si>
    <r>
      <rPr>
        <sz val="12"/>
        <color theme="1"/>
        <rFont val="Times New Roman"/>
        <family val="1"/>
      </rPr>
      <t>2021</t>
    </r>
    <r>
      <rPr>
        <sz val="12"/>
        <color theme="1"/>
        <rFont val="宋体"/>
        <family val="3"/>
        <charset val="134"/>
      </rPr>
      <t>年广州有关政策指出，要以高质量发展的复合功能</t>
    </r>
    <r>
      <rPr>
        <sz val="12"/>
        <color theme="1"/>
        <rFont val="Times New Roman"/>
        <family val="1"/>
      </rPr>
      <t xml:space="preserve"> </t>
    </r>
    <r>
      <rPr>
        <sz val="12"/>
        <color theme="1"/>
        <rFont val="宋体"/>
        <family val="3"/>
        <charset val="134"/>
      </rPr>
      <t>、高品质的公共空间</t>
    </r>
    <r>
      <rPr>
        <sz val="12"/>
        <color theme="1"/>
        <rFont val="Times New Roman"/>
        <family val="1"/>
      </rPr>
      <t xml:space="preserve"> </t>
    </r>
    <r>
      <rPr>
        <sz val="12"/>
        <color theme="1"/>
        <rFont val="宋体"/>
        <family val="3"/>
        <charset val="134"/>
      </rPr>
      <t>、突显岭南特色的文化魅力为导向谋划珠江沿岸各区段功能定位</t>
    </r>
    <r>
      <rPr>
        <sz val="12"/>
        <color theme="1"/>
        <rFont val="Times New Roman"/>
        <family val="1"/>
      </rPr>
      <t xml:space="preserve"> </t>
    </r>
    <r>
      <rPr>
        <sz val="12"/>
        <color theme="1"/>
        <rFont val="宋体"/>
        <family val="3"/>
        <charset val="134"/>
      </rPr>
      <t>。同时围绕公司发展方向</t>
    </r>
    <r>
      <rPr>
        <sz val="12"/>
        <color theme="1"/>
        <rFont val="Times New Roman"/>
        <family val="1"/>
      </rPr>
      <t>“</t>
    </r>
    <r>
      <rPr>
        <sz val="12"/>
        <color theme="1"/>
        <rFont val="宋体"/>
        <family val="3"/>
        <charset val="134"/>
      </rPr>
      <t>一</t>
    </r>
    <r>
      <rPr>
        <sz val="12"/>
        <color theme="1"/>
        <rFont val="Times New Roman"/>
        <family val="1"/>
      </rPr>
      <t xml:space="preserve">    </t>
    </r>
    <r>
      <rPr>
        <sz val="12"/>
        <color theme="1"/>
        <rFont val="宋体"/>
        <family val="3"/>
        <charset val="134"/>
      </rPr>
      <t>船舶一主题一码头一景区</t>
    </r>
    <r>
      <rPr>
        <sz val="12"/>
        <color theme="1"/>
        <rFont val="Times New Roman"/>
        <family val="1"/>
      </rPr>
      <t xml:space="preserve"> ”</t>
    </r>
    <r>
      <rPr>
        <sz val="12"/>
        <color theme="1"/>
        <rFont val="宋体"/>
        <family val="3"/>
        <charset val="134"/>
      </rPr>
      <t>的规划思路，建设与升级码头。</t>
    </r>
    <r>
      <rPr>
        <sz val="12"/>
        <color theme="1"/>
        <rFont val="Times New Roman"/>
        <family val="1"/>
      </rPr>
      <t xml:space="preserve">
</t>
    </r>
    <r>
      <rPr>
        <sz val="12"/>
        <color theme="1"/>
        <rFont val="宋体"/>
        <family val="3"/>
        <charset val="134"/>
      </rPr>
      <t>挖掘市民游客对旅游出行的多元化需求，创新珠江游业务发展模式，</t>
    </r>
    <r>
      <rPr>
        <sz val="12"/>
        <color theme="1"/>
        <rFont val="Times New Roman"/>
        <family val="1"/>
      </rPr>
      <t xml:space="preserve"> </t>
    </r>
    <r>
      <rPr>
        <sz val="12"/>
        <color theme="1"/>
        <rFont val="宋体"/>
        <family val="3"/>
        <charset val="134"/>
      </rPr>
      <t>随着公司品牌文商旅业态不断完善，</t>
    </r>
    <r>
      <rPr>
        <sz val="12"/>
        <color theme="1"/>
        <rFont val="Times New Roman"/>
        <family val="1"/>
      </rPr>
      <t xml:space="preserve"> </t>
    </r>
    <r>
      <rPr>
        <sz val="12"/>
        <color theme="1"/>
        <rFont val="宋体"/>
        <family val="3"/>
        <charset val="134"/>
      </rPr>
      <t>需要不断打造与游客贴合度更高的旅游产品和元素</t>
    </r>
    <r>
      <rPr>
        <sz val="12"/>
        <color theme="1"/>
        <rFont val="Times New Roman"/>
        <family val="1"/>
      </rPr>
      <t xml:space="preserve"> </t>
    </r>
    <r>
      <rPr>
        <sz val="12"/>
        <color theme="1"/>
        <rFont val="宋体"/>
        <family val="3"/>
        <charset val="134"/>
      </rPr>
      <t>。让码头与各街区历</t>
    </r>
    <r>
      <rPr>
        <sz val="12"/>
        <color theme="1"/>
        <rFont val="Times New Roman"/>
        <family val="1"/>
      </rPr>
      <t xml:space="preserve">    </t>
    </r>
    <r>
      <rPr>
        <sz val="12"/>
        <color theme="1"/>
        <rFont val="宋体"/>
        <family val="3"/>
        <charset val="134"/>
      </rPr>
      <t>史</t>
    </r>
    <r>
      <rPr>
        <sz val="12"/>
        <color theme="1"/>
        <rFont val="Times New Roman"/>
        <family val="1"/>
      </rPr>
      <t xml:space="preserve"> </t>
    </r>
    <r>
      <rPr>
        <sz val="12"/>
        <color theme="1"/>
        <rFont val="宋体"/>
        <family val="3"/>
        <charset val="134"/>
      </rPr>
      <t>、周围环境联动起来，使得一江两岸风景更具整体性与协调性，</t>
    </r>
    <r>
      <rPr>
        <sz val="12"/>
        <color theme="1"/>
        <rFont val="Times New Roman"/>
        <family val="1"/>
      </rPr>
      <t xml:space="preserve"> </t>
    </r>
    <r>
      <rPr>
        <sz val="12"/>
        <color theme="1"/>
        <rFont val="宋体"/>
        <family val="3"/>
        <charset val="134"/>
      </rPr>
      <t>吸引更多本地游客前来</t>
    </r>
    <r>
      <rPr>
        <sz val="12"/>
        <color theme="1"/>
        <rFont val="Times New Roman"/>
        <family val="1"/>
      </rPr>
      <t>“</t>
    </r>
    <r>
      <rPr>
        <sz val="12"/>
        <color theme="1"/>
        <rFont val="宋体"/>
        <family val="3"/>
        <charset val="134"/>
      </rPr>
      <t>打卡</t>
    </r>
    <r>
      <rPr>
        <sz val="12"/>
        <color theme="1"/>
        <rFont val="Times New Roman"/>
        <family val="1"/>
      </rPr>
      <t xml:space="preserve"> ”</t>
    </r>
    <r>
      <rPr>
        <sz val="12"/>
        <color theme="1"/>
        <rFont val="宋体"/>
        <family val="3"/>
        <charset val="134"/>
      </rPr>
      <t>，</t>
    </r>
    <r>
      <rPr>
        <sz val="12"/>
        <color theme="1"/>
        <rFont val="Times New Roman"/>
        <family val="1"/>
      </rPr>
      <t xml:space="preserve"> </t>
    </r>
    <r>
      <rPr>
        <sz val="12"/>
        <color theme="1"/>
        <rFont val="宋体"/>
        <family val="3"/>
        <charset val="134"/>
      </rPr>
      <t>进一步促进旅游地服务品质提升，助力珠江两岸高质量发展。</t>
    </r>
  </si>
  <si>
    <r>
      <rPr>
        <b/>
        <sz val="12"/>
        <color theme="1"/>
        <rFont val="Times New Roman"/>
        <family val="1"/>
      </rPr>
      <t>1.</t>
    </r>
    <r>
      <rPr>
        <b/>
        <sz val="12"/>
        <color indexed="8"/>
        <rFont val="宋体"/>
        <family val="3"/>
        <charset val="134"/>
      </rPr>
      <t>省总码头升级项目：</t>
    </r>
    <r>
      <rPr>
        <sz val="12"/>
        <color theme="1"/>
        <rFont val="Times New Roman"/>
        <family val="1"/>
      </rPr>
      <t>7</t>
    </r>
    <r>
      <rPr>
        <sz val="12"/>
        <color theme="1"/>
        <rFont val="宋体"/>
        <family val="3"/>
        <charset val="134"/>
      </rPr>
      <t>月中旬进行施工，</t>
    </r>
    <r>
      <rPr>
        <sz val="12"/>
        <color theme="1"/>
        <rFont val="Times New Roman"/>
        <family val="1"/>
      </rPr>
      <t>8</t>
    </r>
    <r>
      <rPr>
        <sz val="12"/>
        <color theme="1"/>
        <rFont val="宋体"/>
        <family val="3"/>
        <charset val="134"/>
      </rPr>
      <t>月</t>
    </r>
    <r>
      <rPr>
        <sz val="12"/>
        <color theme="1"/>
        <rFont val="Times New Roman"/>
        <family val="1"/>
      </rPr>
      <t>28</t>
    </r>
    <r>
      <rPr>
        <sz val="12"/>
        <color theme="1"/>
        <rFont val="宋体"/>
        <family val="3"/>
        <charset val="134"/>
      </rPr>
      <t>日已完成整体升级改造，计划</t>
    </r>
    <r>
      <rPr>
        <sz val="12"/>
        <color theme="1"/>
        <rFont val="Times New Roman"/>
        <family val="1"/>
      </rPr>
      <t>10</t>
    </r>
    <r>
      <rPr>
        <sz val="12"/>
        <color theme="1"/>
        <rFont val="宋体"/>
        <family val="3"/>
        <charset val="134"/>
      </rPr>
      <t>月中旬试运营。</t>
    </r>
    <r>
      <rPr>
        <sz val="12"/>
        <color theme="1"/>
        <rFont val="Times New Roman"/>
        <family val="1"/>
      </rPr>
      <t xml:space="preserve">
</t>
    </r>
    <r>
      <rPr>
        <b/>
        <sz val="12"/>
        <color theme="1"/>
        <rFont val="Times New Roman"/>
        <family val="1"/>
      </rPr>
      <t>2</t>
    </r>
    <r>
      <rPr>
        <b/>
        <sz val="12"/>
        <color indexed="8"/>
        <rFont val="宋体"/>
        <family val="3"/>
        <charset val="134"/>
      </rPr>
      <t>、堑口码头升级项目：</t>
    </r>
    <r>
      <rPr>
        <sz val="12"/>
        <color theme="1"/>
        <rFont val="宋体"/>
        <family val="3"/>
        <charset val="134"/>
      </rPr>
      <t>截止</t>
    </r>
    <r>
      <rPr>
        <sz val="12"/>
        <color theme="1"/>
        <rFont val="Times New Roman"/>
        <family val="1"/>
      </rPr>
      <t>2025</t>
    </r>
    <r>
      <rPr>
        <sz val="12"/>
        <color theme="1"/>
        <rFont val="宋体"/>
        <family val="3"/>
        <charset val="134"/>
      </rPr>
      <t>年</t>
    </r>
    <r>
      <rPr>
        <sz val="12"/>
        <color theme="1"/>
        <rFont val="Times New Roman"/>
        <family val="1"/>
      </rPr>
      <t>10</t>
    </r>
    <r>
      <rPr>
        <sz val="12"/>
        <color theme="1"/>
        <rFont val="宋体"/>
        <family val="3"/>
        <charset val="134"/>
      </rPr>
      <t>月工程进度已完成</t>
    </r>
    <r>
      <rPr>
        <sz val="12"/>
        <color theme="1"/>
        <rFont val="Times New Roman"/>
        <family val="1"/>
      </rPr>
      <t>70%</t>
    </r>
    <r>
      <rPr>
        <sz val="12"/>
        <color theme="1"/>
        <rFont val="宋体"/>
        <family val="3"/>
        <charset val="134"/>
      </rPr>
      <t>，预计</t>
    </r>
    <r>
      <rPr>
        <sz val="12"/>
        <color theme="1"/>
        <rFont val="Times New Roman"/>
        <family val="1"/>
      </rPr>
      <t>11</t>
    </r>
    <r>
      <rPr>
        <sz val="12"/>
        <color theme="1"/>
        <rFont val="宋体"/>
        <family val="3"/>
        <charset val="134"/>
      </rPr>
      <t>月上旬试运营。</t>
    </r>
    <r>
      <rPr>
        <sz val="12"/>
        <color theme="1"/>
        <rFont val="Times New Roman"/>
        <family val="1"/>
      </rPr>
      <t xml:space="preserve">
</t>
    </r>
    <r>
      <rPr>
        <b/>
        <sz val="12"/>
        <color theme="1"/>
        <rFont val="Times New Roman"/>
        <family val="1"/>
      </rPr>
      <t>3.</t>
    </r>
    <r>
      <rPr>
        <b/>
        <sz val="12"/>
        <color indexed="8"/>
        <rFont val="宋体"/>
        <family val="3"/>
        <charset val="134"/>
      </rPr>
      <t>黄沙码头开发项目：</t>
    </r>
    <r>
      <rPr>
        <sz val="12"/>
        <color theme="1"/>
        <rFont val="宋体"/>
        <family val="3"/>
        <charset val="134"/>
      </rPr>
      <t>项目方案及项目履约主体变更已通过公司决策流程审批，</t>
    </r>
    <r>
      <rPr>
        <sz val="12"/>
        <color theme="1"/>
        <rFont val="Times New Roman"/>
        <family val="1"/>
      </rPr>
      <t>9</t>
    </r>
    <r>
      <rPr>
        <sz val="12"/>
        <color theme="1"/>
        <rFont val="宋体"/>
        <family val="3"/>
        <charset val="134"/>
      </rPr>
      <t>月</t>
    </r>
    <r>
      <rPr>
        <sz val="12"/>
        <color theme="1"/>
        <rFont val="Times New Roman"/>
        <family val="1"/>
      </rPr>
      <t>1</t>
    </r>
    <r>
      <rPr>
        <sz val="12"/>
        <color theme="1"/>
        <rFont val="宋体"/>
        <family val="3"/>
        <charset val="134"/>
      </rPr>
      <t>日双方完成商务合同签订，现阶段方案深化及相关工程报批中。</t>
    </r>
    <r>
      <rPr>
        <sz val="12"/>
        <color theme="1"/>
        <rFont val="Times New Roman"/>
        <family val="1"/>
      </rPr>
      <t xml:space="preserve">
4</t>
    </r>
    <r>
      <rPr>
        <sz val="12"/>
        <color theme="1"/>
        <rFont val="宋体"/>
        <family val="3"/>
        <charset val="134"/>
      </rPr>
      <t>、</t>
    </r>
    <r>
      <rPr>
        <b/>
        <sz val="12"/>
        <color indexed="8"/>
        <rFont val="宋体"/>
        <family val="3"/>
        <charset val="134"/>
      </rPr>
      <t>纺织码头升级项目</t>
    </r>
    <r>
      <rPr>
        <sz val="12"/>
        <color theme="1"/>
        <rFont val="宋体"/>
        <family val="3"/>
        <charset val="134"/>
      </rPr>
      <t>：于</t>
    </r>
    <r>
      <rPr>
        <sz val="12"/>
        <color theme="1"/>
        <rFont val="Times New Roman"/>
        <family val="1"/>
      </rPr>
      <t>9</t>
    </r>
    <r>
      <rPr>
        <sz val="12"/>
        <color theme="1"/>
        <rFont val="宋体"/>
        <family val="3"/>
        <charset val="134"/>
      </rPr>
      <t>月</t>
    </r>
    <r>
      <rPr>
        <sz val="12"/>
        <color theme="1"/>
        <rFont val="Times New Roman"/>
        <family val="1"/>
      </rPr>
      <t>28</t>
    </r>
    <r>
      <rPr>
        <sz val="12"/>
        <color theme="1"/>
        <rFont val="宋体"/>
        <family val="3"/>
        <charset val="134"/>
      </rPr>
      <t>日完成整体升级改造，并于</t>
    </r>
    <r>
      <rPr>
        <sz val="12"/>
        <color theme="1"/>
        <rFont val="Times New Roman"/>
        <family val="1"/>
      </rPr>
      <t>10</t>
    </r>
    <r>
      <rPr>
        <sz val="12"/>
        <color theme="1"/>
        <rFont val="宋体"/>
        <family val="3"/>
        <charset val="134"/>
      </rPr>
      <t>月</t>
    </r>
    <r>
      <rPr>
        <sz val="12"/>
        <color theme="1"/>
        <rFont val="Times New Roman"/>
        <family val="1"/>
      </rPr>
      <t>1</t>
    </r>
    <r>
      <rPr>
        <sz val="12"/>
        <color theme="1"/>
        <rFont val="宋体"/>
        <family val="3"/>
        <charset val="134"/>
      </rPr>
      <t>日对外营业。</t>
    </r>
    <r>
      <rPr>
        <sz val="12"/>
        <color theme="1"/>
        <rFont val="Times New Roman"/>
        <family val="1"/>
      </rPr>
      <t xml:space="preserve">
 </t>
    </r>
    <r>
      <rPr>
        <b/>
        <sz val="12"/>
        <color theme="1"/>
        <rFont val="Times New Roman"/>
        <family val="1"/>
      </rPr>
      <t>5</t>
    </r>
    <r>
      <rPr>
        <b/>
        <sz val="12"/>
        <color indexed="8"/>
        <rFont val="宋体"/>
        <family val="3"/>
        <charset val="134"/>
      </rPr>
      <t>、永兴街码头升级项目：</t>
    </r>
    <r>
      <rPr>
        <sz val="12"/>
        <color theme="1"/>
        <rFont val="宋体"/>
        <family val="3"/>
        <charset val="134"/>
      </rPr>
      <t>截止</t>
    </r>
    <r>
      <rPr>
        <sz val="12"/>
        <color theme="1"/>
        <rFont val="Times New Roman"/>
        <family val="1"/>
      </rPr>
      <t>2025</t>
    </r>
    <r>
      <rPr>
        <sz val="12"/>
        <color theme="1"/>
        <rFont val="宋体"/>
        <family val="3"/>
        <charset val="134"/>
      </rPr>
      <t>年</t>
    </r>
    <r>
      <rPr>
        <sz val="12"/>
        <color theme="1"/>
        <rFont val="Times New Roman"/>
        <family val="1"/>
      </rPr>
      <t>10</t>
    </r>
    <r>
      <rPr>
        <sz val="12"/>
        <color theme="1"/>
        <rFont val="宋体"/>
        <family val="3"/>
        <charset val="134"/>
      </rPr>
      <t>月工程进度已完成</t>
    </r>
    <r>
      <rPr>
        <sz val="12"/>
        <color theme="1"/>
        <rFont val="Times New Roman"/>
        <family val="1"/>
      </rPr>
      <t>70%</t>
    </r>
    <r>
      <rPr>
        <sz val="12"/>
        <color theme="1"/>
        <rFont val="宋体"/>
        <family val="3"/>
        <charset val="134"/>
      </rPr>
      <t>，预计</t>
    </r>
    <r>
      <rPr>
        <sz val="12"/>
        <color theme="1"/>
        <rFont val="Times New Roman"/>
        <family val="1"/>
      </rPr>
      <t>11</t>
    </r>
    <r>
      <rPr>
        <sz val="12"/>
        <color theme="1"/>
        <rFont val="宋体"/>
        <family val="3"/>
        <charset val="134"/>
      </rPr>
      <t>月上旬试运营。</t>
    </r>
    <r>
      <rPr>
        <sz val="12"/>
        <color theme="1"/>
        <rFont val="Times New Roman"/>
        <family val="1"/>
      </rPr>
      <t xml:space="preserve">                       </t>
    </r>
  </si>
  <si>
    <r>
      <rPr>
        <sz val="12"/>
        <color theme="1"/>
        <rFont val="宋体"/>
        <family val="3"/>
        <charset val="134"/>
      </rPr>
      <t>深化一码头景区：各码头项目落地；全年上述码头特色文化活动宣传合计不低于</t>
    </r>
    <r>
      <rPr>
        <sz val="12"/>
        <color theme="1"/>
        <rFont val="Times New Roman"/>
        <family val="1"/>
      </rPr>
      <t>50</t>
    </r>
    <r>
      <rPr>
        <sz val="12"/>
        <color theme="1"/>
        <rFont val="宋体"/>
        <family val="3"/>
        <charset val="134"/>
      </rPr>
      <t>场次。</t>
    </r>
  </si>
  <si>
    <r>
      <rPr>
        <sz val="12"/>
        <color theme="1"/>
        <rFont val="宋体"/>
        <family val="3"/>
        <charset val="134"/>
      </rPr>
      <t>司徒智瀚</t>
    </r>
  </si>
  <si>
    <r>
      <rPr>
        <sz val="12"/>
        <color theme="1"/>
        <rFont val="Times New Roman"/>
        <family val="1"/>
      </rPr>
      <t xml:space="preserve">1. </t>
    </r>
    <r>
      <rPr>
        <sz val="12"/>
        <color theme="1"/>
        <rFont val="宋体"/>
        <family val="3"/>
        <charset val="134"/>
      </rPr>
      <t>门店焕新：广州市荔湾区下九路</t>
    </r>
    <r>
      <rPr>
        <sz val="12"/>
        <color theme="1"/>
        <rFont val="Times New Roman"/>
        <family val="1"/>
      </rPr>
      <t>3</t>
    </r>
    <r>
      <rPr>
        <sz val="12"/>
        <color theme="1"/>
        <rFont val="宋体"/>
        <family val="3"/>
        <charset val="134"/>
      </rPr>
      <t>号；</t>
    </r>
    <r>
      <rPr>
        <sz val="12"/>
        <color theme="1"/>
        <rFont val="Times New Roman"/>
        <family val="1"/>
      </rPr>
      <t xml:space="preserve">
2. </t>
    </r>
    <r>
      <rPr>
        <sz val="12"/>
        <color theme="1"/>
        <rFont val="宋体"/>
        <family val="3"/>
        <charset val="134"/>
      </rPr>
      <t>新店开设：全市范围</t>
    </r>
  </si>
  <si>
    <r>
      <rPr>
        <sz val="12"/>
        <color theme="1"/>
        <rFont val="Times New Roman"/>
        <family val="1"/>
      </rPr>
      <t xml:space="preserve">2027 </t>
    </r>
    <r>
      <rPr>
        <sz val="12"/>
        <color theme="1"/>
        <rFont val="宋体"/>
        <family val="3"/>
        <charset val="134"/>
      </rPr>
      <t>年</t>
    </r>
    <r>
      <rPr>
        <sz val="12"/>
        <color theme="1"/>
        <rFont val="Times New Roman"/>
        <family val="1"/>
      </rPr>
      <t xml:space="preserve"> 12 </t>
    </r>
    <r>
      <rPr>
        <sz val="12"/>
        <color theme="1"/>
        <rFont val="宋体"/>
        <family val="3"/>
        <charset val="134"/>
      </rPr>
      <t>月</t>
    </r>
  </si>
  <si>
    <r>
      <rPr>
        <sz val="12"/>
        <color theme="1"/>
        <rFont val="宋体"/>
        <family val="3"/>
        <charset val="134"/>
      </rPr>
      <t>为推动皇上皇老字号品牌年轻化转型，破解年轻消费者认知断层、终端形象零散、体验场景同质化及文化传递薄弱问题，紧扣</t>
    </r>
    <r>
      <rPr>
        <sz val="12"/>
        <color theme="1"/>
        <rFont val="Times New Roman"/>
        <family val="1"/>
      </rPr>
      <t xml:space="preserve"> “</t>
    </r>
    <r>
      <rPr>
        <sz val="12"/>
        <color theme="1"/>
        <rFont val="宋体"/>
        <family val="3"/>
        <charset val="134"/>
      </rPr>
      <t>国货潮品</t>
    </r>
    <r>
      <rPr>
        <sz val="12"/>
        <color theme="1"/>
        <rFont val="Times New Roman"/>
        <family val="1"/>
      </rPr>
      <t xml:space="preserve">” </t>
    </r>
    <r>
      <rPr>
        <sz val="12"/>
        <color theme="1"/>
        <rFont val="宋体"/>
        <family val="3"/>
        <charset val="134"/>
      </rPr>
      <t>培育要求，实施下九路门店升级改造、</t>
    </r>
    <r>
      <rPr>
        <sz val="12"/>
        <color theme="1"/>
        <rFont val="Times New Roman"/>
        <family val="1"/>
      </rPr>
      <t xml:space="preserve">SI </t>
    </r>
    <r>
      <rPr>
        <sz val="12"/>
        <color theme="1"/>
        <rFont val="宋体"/>
        <family val="3"/>
        <charset val="134"/>
      </rPr>
      <t>终端系统设计及新店拓展。通过门店改造与全渠道视觉规范、</t>
    </r>
    <r>
      <rPr>
        <sz val="12"/>
        <color theme="1"/>
        <rFont val="Times New Roman"/>
        <family val="1"/>
      </rPr>
      <t xml:space="preserve">SI </t>
    </r>
    <r>
      <rPr>
        <sz val="12"/>
        <color theme="1"/>
        <rFont val="宋体"/>
        <family val="3"/>
        <charset val="134"/>
      </rPr>
      <t>系统设计，重塑</t>
    </r>
    <r>
      <rPr>
        <sz val="12"/>
        <color theme="1"/>
        <rFont val="Times New Roman"/>
        <family val="1"/>
      </rPr>
      <t xml:space="preserve"> “</t>
    </r>
    <r>
      <rPr>
        <sz val="12"/>
        <color theme="1"/>
        <rFont val="宋体"/>
        <family val="3"/>
        <charset val="134"/>
      </rPr>
      <t>国民好腊味，地道皇上皇</t>
    </r>
    <r>
      <rPr>
        <sz val="12"/>
        <color theme="1"/>
        <rFont val="Times New Roman"/>
        <family val="1"/>
      </rPr>
      <t xml:space="preserve">” </t>
    </r>
    <r>
      <rPr>
        <sz val="12"/>
        <color theme="1"/>
        <rFont val="宋体"/>
        <family val="3"/>
        <charset val="134"/>
      </rPr>
      <t>形象；新店融入年轻化设计与文化展示功能，拓宽销售渠道、打造沉浸式消费场景，同步提升品牌年轻化形象、终端竞争力与市场转化效能。</t>
    </r>
  </si>
  <si>
    <r>
      <rPr>
        <sz val="12"/>
        <color theme="1"/>
        <rFont val="Times New Roman"/>
        <family val="1"/>
      </rPr>
      <t>2025.10-12</t>
    </r>
    <r>
      <rPr>
        <sz val="12"/>
        <color theme="1"/>
        <rFont val="宋体"/>
        <family val="3"/>
        <charset val="134"/>
      </rPr>
      <t>：完成老店设计及图纸；</t>
    </r>
    <r>
      <rPr>
        <sz val="12"/>
        <color theme="1"/>
        <rFont val="Times New Roman"/>
        <family val="1"/>
      </rPr>
      <t xml:space="preserve">
2026.01-06</t>
    </r>
    <r>
      <rPr>
        <sz val="12"/>
        <color theme="1"/>
        <rFont val="宋体"/>
        <family val="3"/>
        <charset val="134"/>
      </rPr>
      <t>：完成老店加固</t>
    </r>
    <r>
      <rPr>
        <sz val="12"/>
        <color theme="1"/>
        <rFont val="Times New Roman"/>
        <family val="1"/>
      </rPr>
      <t xml:space="preserve"> + 2 </t>
    </r>
    <r>
      <rPr>
        <sz val="12"/>
        <color theme="1"/>
        <rFont val="宋体"/>
        <family val="3"/>
        <charset val="134"/>
      </rPr>
      <t>家新店装修；</t>
    </r>
    <r>
      <rPr>
        <sz val="12"/>
        <color theme="1"/>
        <rFont val="Times New Roman"/>
        <family val="1"/>
      </rPr>
      <t xml:space="preserve">
2026.07-12</t>
    </r>
    <r>
      <rPr>
        <sz val="12"/>
        <color theme="1"/>
        <rFont val="宋体"/>
        <family val="3"/>
        <charset val="134"/>
      </rPr>
      <t>：老店开业</t>
    </r>
    <r>
      <rPr>
        <sz val="12"/>
        <color theme="1"/>
        <rFont val="Times New Roman"/>
        <family val="1"/>
      </rPr>
      <t xml:space="preserve"> + 2 </t>
    </r>
    <r>
      <rPr>
        <sz val="12"/>
        <color theme="1"/>
        <rFont val="宋体"/>
        <family val="3"/>
        <charset val="134"/>
      </rPr>
      <t>家新店运营；</t>
    </r>
    <r>
      <rPr>
        <sz val="12"/>
        <color theme="1"/>
        <rFont val="Times New Roman"/>
        <family val="1"/>
      </rPr>
      <t xml:space="preserve">
2027.01-06</t>
    </r>
    <r>
      <rPr>
        <sz val="12"/>
        <color theme="1"/>
        <rFont val="宋体"/>
        <family val="3"/>
        <charset val="134"/>
      </rPr>
      <t>：</t>
    </r>
    <r>
      <rPr>
        <sz val="12"/>
        <color theme="1"/>
        <rFont val="Times New Roman"/>
        <family val="1"/>
      </rPr>
      <t xml:space="preserve">3 </t>
    </r>
    <r>
      <rPr>
        <sz val="12"/>
        <color theme="1"/>
        <rFont val="宋体"/>
        <family val="3"/>
        <charset val="134"/>
      </rPr>
      <t>家新店选址设计；</t>
    </r>
    <r>
      <rPr>
        <sz val="12"/>
        <color theme="1"/>
        <rFont val="Times New Roman"/>
        <family val="1"/>
      </rPr>
      <t xml:space="preserve">
2027.07-12</t>
    </r>
    <r>
      <rPr>
        <sz val="12"/>
        <color theme="1"/>
        <rFont val="宋体"/>
        <family val="3"/>
        <charset val="134"/>
      </rPr>
      <t>：</t>
    </r>
    <r>
      <rPr>
        <sz val="12"/>
        <color theme="1"/>
        <rFont val="Times New Roman"/>
        <family val="1"/>
      </rPr>
      <t xml:space="preserve">3 </t>
    </r>
    <r>
      <rPr>
        <sz val="12"/>
        <color theme="1"/>
        <rFont val="宋体"/>
        <family val="3"/>
        <charset val="134"/>
      </rPr>
      <t>家新店装修开业</t>
    </r>
  </si>
  <si>
    <r>
      <rPr>
        <sz val="12"/>
        <color theme="1"/>
        <rFont val="Times New Roman"/>
        <family val="1"/>
      </rPr>
      <t xml:space="preserve">2027.12 </t>
    </r>
    <r>
      <rPr>
        <sz val="12"/>
        <color theme="1"/>
        <rFont val="宋体"/>
        <family val="3"/>
        <charset val="134"/>
      </rPr>
      <t>前：完成</t>
    </r>
    <r>
      <rPr>
        <sz val="12"/>
        <color theme="1"/>
        <rFont val="Times New Roman"/>
        <family val="1"/>
      </rPr>
      <t xml:space="preserve"> 1 </t>
    </r>
    <r>
      <rPr>
        <sz val="12"/>
        <color theme="1"/>
        <rFont val="宋体"/>
        <family val="3"/>
        <charset val="134"/>
      </rPr>
      <t>家老店改造</t>
    </r>
    <r>
      <rPr>
        <sz val="12"/>
        <color theme="1"/>
        <rFont val="Times New Roman"/>
        <family val="1"/>
      </rPr>
      <t xml:space="preserve"> + 5 </t>
    </r>
    <r>
      <rPr>
        <sz val="12"/>
        <color theme="1"/>
        <rFont val="宋体"/>
        <family val="3"/>
        <charset val="134"/>
      </rPr>
      <t>家新店开设；</t>
    </r>
    <r>
      <rPr>
        <sz val="12"/>
        <color theme="1"/>
        <rFont val="Times New Roman"/>
        <family val="1"/>
      </rPr>
      <t xml:space="preserve">SI </t>
    </r>
    <r>
      <rPr>
        <sz val="12"/>
        <color theme="1"/>
        <rFont val="宋体"/>
        <family val="3"/>
        <charset val="134"/>
      </rPr>
      <t>终端系统覆盖上千家门店。</t>
    </r>
  </si>
  <si>
    <r>
      <rPr>
        <sz val="12"/>
        <rFont val="宋体"/>
        <family val="3"/>
        <charset val="134"/>
      </rPr>
      <t>广州友谊国金商店</t>
    </r>
    <r>
      <rPr>
        <sz val="12"/>
        <rFont val="Times New Roman"/>
        <family val="1"/>
      </rPr>
      <t xml:space="preserve"> 3 </t>
    </r>
    <r>
      <rPr>
        <sz val="12"/>
        <rFont val="宋体"/>
        <family val="3"/>
        <charset val="134"/>
      </rPr>
      <t>楼（天河区珠江西路</t>
    </r>
    <r>
      <rPr>
        <sz val="12"/>
        <rFont val="Times New Roman"/>
        <family val="1"/>
      </rPr>
      <t>5</t>
    </r>
    <r>
      <rPr>
        <sz val="12"/>
        <rFont val="宋体"/>
        <family val="3"/>
        <charset val="134"/>
      </rPr>
      <t>号）</t>
    </r>
  </si>
  <si>
    <r>
      <rPr>
        <sz val="12"/>
        <rFont val="宋体"/>
        <family val="3"/>
        <charset val="134"/>
      </rPr>
      <t>本项目为广百股份与爱奇艺合作打造的广州首店，是响应广州</t>
    </r>
    <r>
      <rPr>
        <sz val="12"/>
        <rFont val="Times New Roman"/>
        <family val="1"/>
      </rPr>
      <t xml:space="preserve"> “</t>
    </r>
    <r>
      <rPr>
        <sz val="12"/>
        <rFont val="宋体"/>
        <family val="3"/>
        <charset val="134"/>
      </rPr>
      <t>首发经济</t>
    </r>
    <r>
      <rPr>
        <sz val="12"/>
        <rFont val="Times New Roman"/>
        <family val="1"/>
      </rPr>
      <t xml:space="preserve">” </t>
    </r>
    <r>
      <rPr>
        <sz val="12"/>
        <rFont val="宋体"/>
        <family val="3"/>
        <charset val="134"/>
      </rPr>
      <t>政策与消费新业态试点要求的创新实践。项目总投资约</t>
    </r>
    <r>
      <rPr>
        <sz val="12"/>
        <rFont val="Times New Roman"/>
        <family val="1"/>
      </rPr>
      <t>1000</t>
    </r>
    <r>
      <rPr>
        <sz val="12"/>
        <rFont val="宋体"/>
        <family val="3"/>
        <charset val="134"/>
      </rPr>
      <t>万元，以</t>
    </r>
    <r>
      <rPr>
        <sz val="12"/>
        <rFont val="Times New Roman"/>
        <family val="1"/>
      </rPr>
      <t>“IP+</t>
    </r>
    <r>
      <rPr>
        <sz val="12"/>
        <rFont val="宋体"/>
        <family val="3"/>
        <charset val="134"/>
      </rPr>
      <t>科技</t>
    </r>
    <r>
      <rPr>
        <sz val="12"/>
        <rFont val="Times New Roman"/>
        <family val="1"/>
      </rPr>
      <t>+</t>
    </r>
    <r>
      <rPr>
        <sz val="12"/>
        <rFont val="宋体"/>
        <family val="3"/>
        <charset val="134"/>
      </rPr>
      <t>商业</t>
    </r>
    <r>
      <rPr>
        <sz val="12"/>
        <rFont val="Times New Roman"/>
        <family val="1"/>
      </rPr>
      <t>”</t>
    </r>
    <r>
      <rPr>
        <sz val="12"/>
        <rFont val="宋体"/>
        <family val="3"/>
        <charset val="134"/>
      </rPr>
      <t>为核心创新模式，融合爱奇艺优质内容</t>
    </r>
    <r>
      <rPr>
        <sz val="12"/>
        <rFont val="Times New Roman"/>
        <family val="1"/>
      </rPr>
      <t>IP</t>
    </r>
    <r>
      <rPr>
        <sz val="12"/>
        <rFont val="宋体"/>
        <family val="3"/>
        <charset val="134"/>
      </rPr>
      <t>与</t>
    </r>
    <r>
      <rPr>
        <sz val="12"/>
        <rFont val="Times New Roman"/>
        <family val="1"/>
      </rPr>
      <t>VR</t>
    </r>
    <r>
      <rPr>
        <sz val="12"/>
        <rFont val="宋体"/>
        <family val="3"/>
        <charset val="134"/>
      </rPr>
      <t>全感剧场、</t>
    </r>
    <r>
      <rPr>
        <sz val="12"/>
        <rFont val="Times New Roman"/>
        <family val="1"/>
      </rPr>
      <t xml:space="preserve">MR </t>
    </r>
    <r>
      <rPr>
        <sz val="12"/>
        <rFont val="宋体"/>
        <family val="3"/>
        <charset val="134"/>
      </rPr>
      <t>互动游戏技术，打造沉浸式娱乐体验空间，同步引入轻餐饮、潮流零售等配套业态形成互补。作为珠江新城商圈稀缺的科技文创首店，该项目填补了高端商业载体中沉浸式数字体验业态的空白，助力首店集聚核心区进一步丰富消费场景。通过技术赋能与业态融合，项目既为年轻家庭及</t>
    </r>
    <r>
      <rPr>
        <sz val="12"/>
        <rFont val="Times New Roman"/>
        <family val="1"/>
      </rPr>
      <t>Z</t>
    </r>
    <r>
      <rPr>
        <sz val="12"/>
        <rFont val="宋体"/>
        <family val="3"/>
        <charset val="134"/>
      </rPr>
      <t>世代客群提供多元化服务消费选择，也为商圈注入文旅新活力，成为广百股份探索商业转型与城市消费升级的标杆载体。</t>
    </r>
  </si>
  <si>
    <r>
      <rPr>
        <sz val="12"/>
        <rFont val="Times New Roman"/>
        <family val="1"/>
      </rPr>
      <t>2025</t>
    </r>
    <r>
      <rPr>
        <sz val="12"/>
        <rFont val="宋体"/>
        <family val="3"/>
        <charset val="134"/>
      </rPr>
      <t>年</t>
    </r>
    <r>
      <rPr>
        <sz val="12"/>
        <rFont val="Times New Roman"/>
        <family val="1"/>
      </rPr>
      <t>9-12</t>
    </r>
    <r>
      <rPr>
        <sz val="12"/>
        <rFont val="宋体"/>
        <family val="3"/>
        <charset val="134"/>
      </rPr>
      <t>月：项目考察、合同签订、整体设计方案确认，开始施工工程及设备采购；</t>
    </r>
    <r>
      <rPr>
        <sz val="12"/>
        <rFont val="Times New Roman"/>
        <family val="1"/>
      </rPr>
      <t xml:space="preserve">
2026</t>
    </r>
    <r>
      <rPr>
        <sz val="12"/>
        <rFont val="宋体"/>
        <family val="3"/>
        <charset val="134"/>
      </rPr>
      <t>年</t>
    </r>
    <r>
      <rPr>
        <sz val="12"/>
        <rFont val="Times New Roman"/>
        <family val="1"/>
      </rPr>
      <t>1</t>
    </r>
    <r>
      <rPr>
        <sz val="12"/>
        <rFont val="宋体"/>
        <family val="3"/>
        <charset val="134"/>
      </rPr>
      <t>月：完成场地装修、设备安装调试、整体验收，启动运营；</t>
    </r>
    <r>
      <rPr>
        <sz val="12"/>
        <rFont val="Times New Roman"/>
        <family val="1"/>
      </rPr>
      <t xml:space="preserve">
2026</t>
    </r>
    <r>
      <rPr>
        <sz val="12"/>
        <rFont val="宋体"/>
        <family val="3"/>
        <charset val="134"/>
      </rPr>
      <t>年</t>
    </r>
    <r>
      <rPr>
        <sz val="12"/>
        <rFont val="Times New Roman"/>
        <family val="1"/>
      </rPr>
      <t xml:space="preserve"> 2-6</t>
    </r>
    <r>
      <rPr>
        <sz val="12"/>
        <rFont val="宋体"/>
        <family val="3"/>
        <charset val="134"/>
      </rPr>
      <t>月：活化营销宣传，推进前区配套商户招商与开业；</t>
    </r>
    <r>
      <rPr>
        <sz val="12"/>
        <rFont val="Times New Roman"/>
        <family val="1"/>
      </rPr>
      <t xml:space="preserve">
2026</t>
    </r>
    <r>
      <rPr>
        <sz val="12"/>
        <rFont val="宋体"/>
        <family val="3"/>
        <charset val="134"/>
      </rPr>
      <t>年</t>
    </r>
    <r>
      <rPr>
        <sz val="12"/>
        <rFont val="Times New Roman"/>
        <family val="1"/>
      </rPr>
      <t>7-12</t>
    </r>
    <r>
      <rPr>
        <sz val="12"/>
        <rFont val="宋体"/>
        <family val="3"/>
        <charset val="134"/>
      </rPr>
      <t>月：完善会员体系建设，开展全面推广与精细化运营。</t>
    </r>
  </si>
  <si>
    <r>
      <rPr>
        <sz val="12"/>
        <rFont val="宋体"/>
        <family val="3"/>
        <charset val="134"/>
      </rPr>
      <t>运营指标：年均吸引</t>
    </r>
    <r>
      <rPr>
        <sz val="12"/>
        <rFont val="Times New Roman"/>
        <family val="1"/>
      </rPr>
      <t>VR</t>
    </r>
    <r>
      <rPr>
        <sz val="12"/>
        <rFont val="宋体"/>
        <family val="3"/>
        <charset val="134"/>
      </rPr>
      <t>及</t>
    </r>
    <r>
      <rPr>
        <sz val="12"/>
        <rFont val="Times New Roman"/>
        <family val="1"/>
      </rPr>
      <t xml:space="preserve">MR </t>
    </r>
    <r>
      <rPr>
        <sz val="12"/>
        <rFont val="宋体"/>
        <family val="3"/>
        <charset val="134"/>
      </rPr>
      <t>项目客流量约</t>
    </r>
    <r>
      <rPr>
        <sz val="12"/>
        <rFont val="Times New Roman"/>
        <family val="1"/>
      </rPr>
      <t>5</t>
    </r>
    <r>
      <rPr>
        <sz val="12"/>
        <rFont val="宋体"/>
        <family val="3"/>
        <charset val="134"/>
      </rPr>
      <t>万人次、年均门票收入约</t>
    </r>
    <r>
      <rPr>
        <sz val="12"/>
        <rFont val="Times New Roman"/>
        <family val="1"/>
      </rPr>
      <t xml:space="preserve"> 320</t>
    </r>
    <r>
      <rPr>
        <sz val="12"/>
        <rFont val="宋体"/>
        <family val="3"/>
        <charset val="134"/>
      </rPr>
      <t>万元；</t>
    </r>
    <r>
      <rPr>
        <sz val="12"/>
        <rFont val="Times New Roman"/>
        <family val="1"/>
      </rPr>
      <t xml:space="preserve">
</t>
    </r>
    <r>
      <rPr>
        <sz val="12"/>
        <rFont val="宋体"/>
        <family val="3"/>
        <charset val="134"/>
      </rPr>
      <t>客群指标：精准吸引年轻家庭及</t>
    </r>
    <r>
      <rPr>
        <sz val="12"/>
        <rFont val="Times New Roman"/>
        <family val="1"/>
      </rPr>
      <t xml:space="preserve"> Z </t>
    </r>
    <r>
      <rPr>
        <sz val="12"/>
        <rFont val="宋体"/>
        <family val="3"/>
        <charset val="134"/>
      </rPr>
      <t>世代客群，优化门店客群结构，提升高楼层客流量与消费频次；</t>
    </r>
    <r>
      <rPr>
        <sz val="12"/>
        <rFont val="Times New Roman"/>
        <family val="1"/>
      </rPr>
      <t xml:space="preserve">
</t>
    </r>
    <r>
      <rPr>
        <sz val="12"/>
        <rFont val="宋体"/>
        <family val="3"/>
        <charset val="134"/>
      </rPr>
      <t>转型指标：形成可复制的业态融合经验，为公司创新转型提供范例。</t>
    </r>
  </si>
  <si>
    <r>
      <rPr>
        <sz val="12"/>
        <rFont val="宋体"/>
        <family val="3"/>
        <charset val="134"/>
      </rPr>
      <t>广州市白云山翠竹园项目</t>
    </r>
  </si>
  <si>
    <r>
      <rPr>
        <sz val="12"/>
        <rFont val="宋体"/>
        <family val="3"/>
        <charset val="134"/>
      </rPr>
      <t>广州市白云区云翠南路</t>
    </r>
    <r>
      <rPr>
        <sz val="12"/>
        <rFont val="Times New Roman"/>
        <family val="1"/>
      </rPr>
      <t>6</t>
    </r>
    <r>
      <rPr>
        <sz val="12"/>
        <rFont val="宋体"/>
        <family val="3"/>
        <charset val="134"/>
      </rPr>
      <t>号、</t>
    </r>
    <r>
      <rPr>
        <sz val="12"/>
        <rFont val="Times New Roman"/>
        <family val="1"/>
      </rPr>
      <t>8</t>
    </r>
    <r>
      <rPr>
        <sz val="12"/>
        <rFont val="宋体"/>
        <family val="3"/>
        <charset val="134"/>
      </rPr>
      <t>号、</t>
    </r>
    <r>
      <rPr>
        <sz val="12"/>
        <rFont val="Times New Roman"/>
        <family val="1"/>
      </rPr>
      <t>10</t>
    </r>
    <r>
      <rPr>
        <sz val="12"/>
        <rFont val="宋体"/>
        <family val="3"/>
        <charset val="134"/>
      </rPr>
      <t>号</t>
    </r>
  </si>
  <si>
    <r>
      <rPr>
        <sz val="12"/>
        <rFont val="宋体"/>
        <family val="3"/>
        <charset val="134"/>
      </rPr>
      <t>白云山翠竹园（案名：气泡森林），作为广州国资管理集团成功盘活广州市园林局行政存量资产的首个标杆案例，在保留三栋建筑载体的条件下，对场地空间修缮提升，运营策略上采用</t>
    </r>
    <r>
      <rPr>
        <sz val="12"/>
        <rFont val="Times New Roman"/>
        <family val="1"/>
      </rPr>
      <t>“</t>
    </r>
    <r>
      <rPr>
        <sz val="12"/>
        <rFont val="宋体"/>
        <family val="3"/>
        <charset val="134"/>
      </rPr>
      <t>建筑载体出租</t>
    </r>
    <r>
      <rPr>
        <sz val="12"/>
        <rFont val="Times New Roman"/>
        <family val="1"/>
      </rPr>
      <t>+</t>
    </r>
    <r>
      <rPr>
        <sz val="12"/>
        <rFont val="宋体"/>
        <family val="3"/>
        <charset val="134"/>
      </rPr>
      <t>户外场地运营</t>
    </r>
    <r>
      <rPr>
        <sz val="12"/>
        <rFont val="Times New Roman"/>
        <family val="1"/>
      </rPr>
      <t>”</t>
    </r>
    <r>
      <rPr>
        <sz val="12"/>
        <rFont val="宋体"/>
        <family val="3"/>
        <charset val="134"/>
      </rPr>
      <t>模式，其中建筑载体招引优质租户经营，户外场地由我司主导内容运营，核心发力氛围营造、</t>
    </r>
    <r>
      <rPr>
        <sz val="12"/>
        <rFont val="Times New Roman"/>
        <family val="1"/>
      </rPr>
      <t>IP</t>
    </r>
    <r>
      <rPr>
        <sz val="12"/>
        <rFont val="宋体"/>
        <family val="3"/>
        <charset val="134"/>
      </rPr>
      <t>合作、情绪触发、传播裂变、夜爬经济五大维度。</t>
    </r>
    <r>
      <rPr>
        <sz val="12"/>
        <rFont val="Times New Roman"/>
        <family val="1"/>
      </rPr>
      <t xml:space="preserve">
1.</t>
    </r>
    <r>
      <rPr>
        <sz val="12"/>
        <rFont val="宋体"/>
        <family val="3"/>
        <charset val="134"/>
      </rPr>
      <t>项目定位：打造近郊微度假及文化生活目的地，提供自然休憩，餐饮，文化消费的场所；</t>
    </r>
    <r>
      <rPr>
        <sz val="12"/>
        <rFont val="Times New Roman"/>
        <family val="1"/>
      </rPr>
      <t xml:space="preserve">
2.</t>
    </r>
    <r>
      <rPr>
        <sz val="12"/>
        <rFont val="宋体"/>
        <family val="3"/>
        <charset val="134"/>
      </rPr>
      <t>实现功能：文化，餐饮，生活方式，注重品牌调性，在地文化的契合度，强调调性匹配，内容共创能力；</t>
    </r>
    <r>
      <rPr>
        <sz val="12"/>
        <rFont val="Times New Roman"/>
        <family val="1"/>
      </rPr>
      <t xml:space="preserve">
3.</t>
    </r>
    <r>
      <rPr>
        <sz val="12"/>
        <rFont val="宋体"/>
        <family val="3"/>
        <charset val="134"/>
      </rPr>
      <t>目标客群：在地年轻家庭客群，游客及热爱生活文艺青年，满足日常餐饮，咖啡，轻社交，社区活动，文化体验等需求。</t>
    </r>
  </si>
  <si>
    <r>
      <rPr>
        <sz val="12"/>
        <rFont val="宋体"/>
        <family val="3"/>
        <charset val="134"/>
      </rPr>
      <t>项目自</t>
    </r>
    <r>
      <rPr>
        <sz val="12"/>
        <rFont val="Times New Roman"/>
        <family val="1"/>
      </rPr>
      <t>2025</t>
    </r>
    <r>
      <rPr>
        <sz val="12"/>
        <rFont val="宋体"/>
        <family val="3"/>
        <charset val="134"/>
      </rPr>
      <t>年</t>
    </r>
    <r>
      <rPr>
        <sz val="12"/>
        <rFont val="Times New Roman"/>
        <family val="1"/>
      </rPr>
      <t>2</t>
    </r>
    <r>
      <rPr>
        <sz val="12"/>
        <rFont val="宋体"/>
        <family val="3"/>
        <charset val="134"/>
      </rPr>
      <t>月签约之日起至</t>
    </r>
    <r>
      <rPr>
        <sz val="12"/>
        <rFont val="Times New Roman"/>
        <family val="1"/>
      </rPr>
      <t>2025</t>
    </r>
    <r>
      <rPr>
        <sz val="12"/>
        <rFont val="宋体"/>
        <family val="3"/>
        <charset val="134"/>
      </rPr>
      <t>年</t>
    </r>
    <r>
      <rPr>
        <sz val="12"/>
        <rFont val="Times New Roman"/>
        <family val="1"/>
      </rPr>
      <t>9</t>
    </r>
    <r>
      <rPr>
        <sz val="12"/>
        <rFont val="宋体"/>
        <family val="3"/>
        <charset val="134"/>
      </rPr>
      <t>月期间，主要进行前期定位及设计方案深化与汇报沟通，并于</t>
    </r>
    <r>
      <rPr>
        <sz val="12"/>
        <rFont val="Times New Roman"/>
        <family val="1"/>
      </rPr>
      <t>2025</t>
    </r>
    <r>
      <rPr>
        <sz val="12"/>
        <rFont val="宋体"/>
        <family val="3"/>
        <charset val="134"/>
      </rPr>
      <t>年</t>
    </r>
    <r>
      <rPr>
        <sz val="12"/>
        <rFont val="Times New Roman"/>
        <family val="1"/>
      </rPr>
      <t>9</t>
    </r>
    <r>
      <rPr>
        <sz val="12"/>
        <rFont val="宋体"/>
        <family val="3"/>
        <charset val="134"/>
      </rPr>
      <t>月中下旬启动改造工程计划。</t>
    </r>
  </si>
  <si>
    <r>
      <rPr>
        <sz val="12"/>
        <rFont val="宋体"/>
        <family val="3"/>
        <charset val="134"/>
      </rPr>
      <t>项目计划于</t>
    </r>
    <r>
      <rPr>
        <sz val="12"/>
        <rFont val="Times New Roman"/>
        <family val="1"/>
      </rPr>
      <t>2025</t>
    </r>
    <r>
      <rPr>
        <sz val="12"/>
        <rFont val="宋体"/>
        <family val="3"/>
        <charset val="134"/>
      </rPr>
      <t>年</t>
    </r>
    <r>
      <rPr>
        <sz val="12"/>
        <rFont val="Times New Roman"/>
        <family val="1"/>
      </rPr>
      <t>12</t>
    </r>
    <r>
      <rPr>
        <sz val="12"/>
        <rFont val="宋体"/>
        <family val="3"/>
        <charset val="134"/>
      </rPr>
      <t>月底前开放，商户进驻率不低于</t>
    </r>
    <r>
      <rPr>
        <sz val="12"/>
        <rFont val="Times New Roman"/>
        <family val="1"/>
      </rPr>
      <t>85%</t>
    </r>
    <r>
      <rPr>
        <sz val="12"/>
        <rFont val="宋体"/>
        <family val="3"/>
        <charset val="134"/>
      </rPr>
      <t>。</t>
    </r>
  </si>
  <si>
    <r>
      <rPr>
        <sz val="12"/>
        <rFont val="宋体"/>
        <family val="3"/>
        <charset val="134"/>
      </rPr>
      <t>叶祯杰</t>
    </r>
  </si>
  <si>
    <r>
      <rPr>
        <sz val="12"/>
        <rFont val="宋体"/>
        <family val="3"/>
        <charset val="134"/>
      </rPr>
      <t>广州市荔湾区六二三路</t>
    </r>
    <r>
      <rPr>
        <sz val="12"/>
        <rFont val="Times New Roman"/>
        <family val="1"/>
      </rPr>
      <t>520</t>
    </r>
    <r>
      <rPr>
        <sz val="12"/>
        <rFont val="宋体"/>
        <family val="3"/>
        <charset val="134"/>
      </rPr>
      <t>号</t>
    </r>
  </si>
  <si>
    <r>
      <rPr>
        <sz val="12"/>
        <rFont val="宋体"/>
        <family val="3"/>
        <charset val="134"/>
      </rPr>
      <t>广州五羊产城投资有限公司</t>
    </r>
  </si>
  <si>
    <r>
      <rPr>
        <sz val="12"/>
        <rFont val="宋体"/>
        <family val="3"/>
        <charset val="134"/>
      </rPr>
      <t>黄沙码头，旨在高效转化稀缺江景资源，把原有的办公空间，打造成以</t>
    </r>
    <r>
      <rPr>
        <sz val="12"/>
        <rFont val="Times New Roman"/>
        <family val="1"/>
      </rPr>
      <t>“</t>
    </r>
    <r>
      <rPr>
        <sz val="12"/>
        <rFont val="宋体"/>
        <family val="3"/>
        <charset val="134"/>
      </rPr>
      <t>滨江夜经济主题业态</t>
    </r>
    <r>
      <rPr>
        <sz val="12"/>
        <rFont val="Times New Roman"/>
        <family val="1"/>
      </rPr>
      <t>”</t>
    </r>
    <r>
      <rPr>
        <sz val="12"/>
        <rFont val="宋体"/>
        <family val="3"/>
        <charset val="134"/>
      </rPr>
      <t>为核心，融合文旅体验与社交打卡，塑造城市级滨江活力目的地，实现商业品牌溢价。</t>
    </r>
    <r>
      <rPr>
        <sz val="12"/>
        <rFont val="Times New Roman"/>
        <family val="1"/>
      </rPr>
      <t xml:space="preserve">
1.</t>
    </r>
    <r>
      <rPr>
        <sz val="12"/>
        <rFont val="宋体"/>
        <family val="3"/>
        <charset val="134"/>
      </rPr>
      <t>项目定位：立足于广州荔湾黄沙码头这一得天独厚的滨水宝地，依托其不可复制的一线稀缺江景资源与紧邻沙面历史风貌区的核心区位优势，旨在突破传统商业框架，打造一个集</t>
    </r>
    <r>
      <rPr>
        <sz val="12"/>
        <rFont val="Times New Roman"/>
        <family val="1"/>
      </rPr>
      <t>“</t>
    </r>
    <r>
      <rPr>
        <sz val="12"/>
        <rFont val="宋体"/>
        <family val="3"/>
        <charset val="134"/>
      </rPr>
      <t>水陆联动、文旅融合、社交打卡、品质消费</t>
    </r>
    <r>
      <rPr>
        <sz val="12"/>
        <rFont val="Times New Roman"/>
        <family val="1"/>
      </rPr>
      <t>”</t>
    </r>
    <r>
      <rPr>
        <sz val="12"/>
        <rFont val="宋体"/>
        <family val="3"/>
        <charset val="134"/>
      </rPr>
      <t>于一体的城市级滨江活力目的地；</t>
    </r>
    <r>
      <rPr>
        <sz val="12"/>
        <rFont val="Times New Roman"/>
        <family val="1"/>
      </rPr>
      <t xml:space="preserve">
2.</t>
    </r>
    <r>
      <rPr>
        <sz val="12"/>
        <rFont val="宋体"/>
        <family val="3"/>
        <charset val="134"/>
      </rPr>
      <t>实现功能：策展型商业、沉浸式工坊、微型文化展演、主题市集、滨江夜经济餐酒类等；</t>
    </r>
    <r>
      <rPr>
        <sz val="12"/>
        <rFont val="Times New Roman"/>
        <family val="1"/>
      </rPr>
      <t xml:space="preserve">
3.</t>
    </r>
    <r>
      <rPr>
        <sz val="12"/>
        <rFont val="宋体"/>
        <family val="3"/>
        <charset val="134"/>
      </rPr>
      <t>目标客群：年轻客群、商务客群、品质游客等。</t>
    </r>
  </si>
  <si>
    <r>
      <rPr>
        <sz val="12"/>
        <rFont val="宋体"/>
        <family val="3"/>
        <charset val="134"/>
      </rPr>
      <t>项目于</t>
    </r>
    <r>
      <rPr>
        <sz val="12"/>
        <rFont val="Times New Roman"/>
        <family val="1"/>
      </rPr>
      <t>2025</t>
    </r>
    <r>
      <rPr>
        <sz val="12"/>
        <rFont val="宋体"/>
        <family val="3"/>
        <charset val="134"/>
      </rPr>
      <t>年</t>
    </r>
    <r>
      <rPr>
        <sz val="12"/>
        <rFont val="Times New Roman"/>
        <family val="1"/>
      </rPr>
      <t>9</t>
    </r>
    <r>
      <rPr>
        <sz val="12"/>
        <rFont val="宋体"/>
        <family val="3"/>
        <charset val="134"/>
      </rPr>
      <t>月签约，目前推进改造施工招采流程，计划于</t>
    </r>
    <r>
      <rPr>
        <sz val="12"/>
        <rFont val="Times New Roman"/>
        <family val="1"/>
      </rPr>
      <t>2025</t>
    </r>
    <r>
      <rPr>
        <sz val="12"/>
        <rFont val="宋体"/>
        <family val="3"/>
        <charset val="134"/>
      </rPr>
      <t>年</t>
    </r>
    <r>
      <rPr>
        <sz val="12"/>
        <rFont val="Times New Roman"/>
        <family val="1"/>
      </rPr>
      <t>10</t>
    </r>
    <r>
      <rPr>
        <sz val="12"/>
        <rFont val="宋体"/>
        <family val="3"/>
        <charset val="134"/>
      </rPr>
      <t>月中下旬完成招采流程并实施项目改造。</t>
    </r>
  </si>
  <si>
    <r>
      <rPr>
        <sz val="12"/>
        <rFont val="宋体"/>
        <family val="3"/>
        <charset val="134"/>
      </rPr>
      <t>项目计划于</t>
    </r>
    <r>
      <rPr>
        <sz val="12"/>
        <rFont val="Times New Roman"/>
        <family val="1"/>
      </rPr>
      <t>2026</t>
    </r>
    <r>
      <rPr>
        <sz val="12"/>
        <rFont val="宋体"/>
        <family val="3"/>
        <charset val="134"/>
      </rPr>
      <t>年</t>
    </r>
    <r>
      <rPr>
        <sz val="12"/>
        <rFont val="Times New Roman"/>
        <family val="1"/>
      </rPr>
      <t>1</t>
    </r>
    <r>
      <rPr>
        <sz val="12"/>
        <rFont val="宋体"/>
        <family val="3"/>
        <charset val="134"/>
      </rPr>
      <t>月底前开放，商户进驻率不低于</t>
    </r>
    <r>
      <rPr>
        <sz val="12"/>
        <rFont val="Times New Roman"/>
        <family val="1"/>
      </rPr>
      <t>95%</t>
    </r>
    <r>
      <rPr>
        <sz val="12"/>
        <rFont val="宋体"/>
        <family val="3"/>
        <charset val="134"/>
      </rPr>
      <t>。</t>
    </r>
  </si>
  <si>
    <r>
      <rPr>
        <b/>
        <sz val="12"/>
        <rFont val="宋体"/>
        <family val="3"/>
        <charset val="134"/>
      </rPr>
      <t>广州星耀消费空间项目</t>
    </r>
  </si>
  <si>
    <r>
      <rPr>
        <b/>
        <sz val="12"/>
        <rFont val="宋体"/>
        <family val="3"/>
        <charset val="134"/>
      </rPr>
      <t>天河区珠江新城</t>
    </r>
  </si>
  <si>
    <r>
      <rPr>
        <b/>
        <sz val="12"/>
        <rFont val="宋体"/>
        <family val="3"/>
        <charset val="134"/>
      </rPr>
      <t>广州梦熊信息咨询有限公司</t>
    </r>
  </si>
  <si>
    <r>
      <rPr>
        <b/>
        <sz val="12"/>
        <rFont val="宋体"/>
        <family val="3"/>
        <charset val="134"/>
      </rPr>
      <t>开展星耀空间项目，打造主题轮换的常态化空间和动态快闪联动的消费场景，依托互联网数字娱乐与</t>
    </r>
    <r>
      <rPr>
        <b/>
        <sz val="12"/>
        <rFont val="Times New Roman"/>
        <family val="1"/>
      </rPr>
      <t>IP</t>
    </r>
    <r>
      <rPr>
        <b/>
        <sz val="12"/>
        <rFont val="宋体"/>
        <family val="3"/>
        <charset val="134"/>
      </rPr>
      <t>孵化平台，联动《一饭封神》《抖音心动榜》《长隆》等文娱</t>
    </r>
    <r>
      <rPr>
        <b/>
        <sz val="12"/>
        <rFont val="Times New Roman"/>
        <family val="1"/>
      </rPr>
      <t>IP</t>
    </r>
    <r>
      <rPr>
        <b/>
        <sz val="12"/>
        <rFont val="宋体"/>
        <family val="3"/>
        <charset val="134"/>
      </rPr>
      <t>，以及老字号品牌，培育建设一个以</t>
    </r>
    <r>
      <rPr>
        <b/>
        <sz val="12"/>
        <rFont val="Times New Roman"/>
        <family val="1"/>
      </rPr>
      <t xml:space="preserve"> “IP</t>
    </r>
    <r>
      <rPr>
        <b/>
        <sz val="12"/>
        <rFont val="宋体"/>
        <family val="3"/>
        <charset val="134"/>
      </rPr>
      <t>为魂、体验为王、产业联动</t>
    </r>
    <r>
      <rPr>
        <b/>
        <sz val="12"/>
        <rFont val="Times New Roman"/>
        <family val="1"/>
      </rPr>
      <t xml:space="preserve">” </t>
    </r>
    <r>
      <rPr>
        <b/>
        <sz val="12"/>
        <rFont val="宋体"/>
        <family val="3"/>
        <charset val="134"/>
      </rPr>
      <t>的新消费空间，将广州的精致美食、精品购物、潮流文化，转化为可感知、可参与、可消费的沉浸式体验，全面激发城市优质资源的消费潜力。</t>
    </r>
    <r>
      <rPr>
        <b/>
        <sz val="12"/>
        <rFont val="Times New Roman"/>
        <family val="1"/>
      </rPr>
      <t xml:space="preserve">
</t>
    </r>
    <r>
      <rPr>
        <b/>
        <sz val="12"/>
        <rFont val="宋体"/>
        <family val="3"/>
        <charset val="134"/>
      </rPr>
      <t>常态化空间将结合迎春花市、龙舟节、广交会等全城盛事，与</t>
    </r>
    <r>
      <rPr>
        <b/>
        <sz val="12"/>
        <rFont val="Times New Roman"/>
        <family val="1"/>
      </rPr>
      <t>IP</t>
    </r>
    <r>
      <rPr>
        <b/>
        <sz val="12"/>
        <rFont val="宋体"/>
        <family val="3"/>
        <charset val="134"/>
      </rPr>
      <t>品牌、老字号企业合作打造主题快闪店。创新采用可移动临时商业装置或重点商圈闲置商铺作为快闪店消费空间载体，打通设计、开发、生产、营销、推广全产业链，推出《一饭封神》星厨套餐、长隆动物</t>
    </r>
    <r>
      <rPr>
        <b/>
        <sz val="12"/>
        <rFont val="Times New Roman"/>
        <family val="1"/>
      </rPr>
      <t>IP</t>
    </r>
    <r>
      <rPr>
        <b/>
        <sz val="12"/>
        <rFont val="宋体"/>
        <family val="3"/>
        <charset val="134"/>
      </rPr>
      <t>盲盒公仔、运动休闲服饰以及文创等产品，覆盖潮流玩具、食品、服饰等多个品类邀请文娱体明星、知名星厨或综艺艺人进行轮动展销。</t>
    </r>
    <r>
      <rPr>
        <b/>
        <sz val="12"/>
        <rFont val="Times New Roman"/>
        <family val="1"/>
      </rPr>
      <t xml:space="preserve">
</t>
    </r>
    <r>
      <rPr>
        <b/>
        <sz val="12"/>
        <rFont val="宋体"/>
        <family val="3"/>
        <charset val="134"/>
      </rPr>
      <t>动态快闪将组织品牌企业打造线下大型促销、新品首发等活动。如在广州地标海心沙举办广州精品美食周，搭建米其林、黑珍珠、必吃榜及星级酒店等餐饮品牌汇聚新场景，同时推出长隆巡游、校园乐队表演等</t>
    </r>
    <r>
      <rPr>
        <b/>
        <sz val="12"/>
        <rFont val="Times New Roman"/>
        <family val="1"/>
      </rPr>
      <t>“</t>
    </r>
    <r>
      <rPr>
        <b/>
        <sz val="12"/>
        <rFont val="宋体"/>
        <family val="3"/>
        <charset val="134"/>
      </rPr>
      <t>多层次演艺矩阵</t>
    </r>
    <r>
      <rPr>
        <b/>
        <sz val="12"/>
        <rFont val="Times New Roman"/>
        <family val="1"/>
      </rPr>
      <t>”</t>
    </r>
    <r>
      <rPr>
        <b/>
        <sz val="12"/>
        <rFont val="宋体"/>
        <family val="3"/>
        <charset val="134"/>
      </rPr>
      <t>。邀请《一饭封神》星厨展销综艺同款产品，老字号品牌发布限定新品等，链接广交会、全运会，打造成为展示广州商贸活力、呈现岭南特色文化、链接国际消费的重要平台。</t>
    </r>
  </si>
  <si>
    <r>
      <rPr>
        <b/>
        <sz val="12"/>
        <rFont val="Times New Roman"/>
        <family val="1"/>
      </rPr>
      <t>2025</t>
    </r>
    <r>
      <rPr>
        <b/>
        <sz val="12"/>
        <rFont val="宋体"/>
        <family val="3"/>
        <charset val="134"/>
      </rPr>
      <t>年</t>
    </r>
    <r>
      <rPr>
        <b/>
        <sz val="12"/>
        <rFont val="Times New Roman"/>
        <family val="1"/>
      </rPr>
      <t>9</t>
    </r>
    <r>
      <rPr>
        <b/>
        <sz val="12"/>
        <rFont val="宋体"/>
        <family val="3"/>
        <charset val="134"/>
      </rPr>
      <t>月至</t>
    </r>
    <r>
      <rPr>
        <b/>
        <sz val="12"/>
        <rFont val="Times New Roman"/>
        <family val="1"/>
      </rPr>
      <t>2026</t>
    </r>
    <r>
      <rPr>
        <b/>
        <sz val="12"/>
        <rFont val="宋体"/>
        <family val="3"/>
        <charset val="134"/>
      </rPr>
      <t>年</t>
    </r>
    <r>
      <rPr>
        <b/>
        <sz val="12"/>
        <rFont val="Times New Roman"/>
        <family val="1"/>
      </rPr>
      <t>2</t>
    </r>
    <r>
      <rPr>
        <b/>
        <sz val="12"/>
        <rFont val="宋体"/>
        <family val="3"/>
        <charset val="134"/>
      </rPr>
      <t>月，联动《一饭封神》《抖音心动榜》《长隆》等文娱</t>
    </r>
    <r>
      <rPr>
        <b/>
        <sz val="12"/>
        <rFont val="Times New Roman"/>
        <family val="1"/>
      </rPr>
      <t>IP</t>
    </r>
    <r>
      <rPr>
        <b/>
        <sz val="12"/>
        <rFont val="宋体"/>
        <family val="3"/>
        <charset val="134"/>
      </rPr>
      <t>，以及老字号品牌，组织举办广州精品美食周活动。策划星耀空间，开展项目设计。</t>
    </r>
    <r>
      <rPr>
        <b/>
        <sz val="12"/>
        <rFont val="Times New Roman"/>
        <family val="1"/>
      </rPr>
      <t xml:space="preserve">
2026</t>
    </r>
    <r>
      <rPr>
        <b/>
        <sz val="12"/>
        <rFont val="宋体"/>
        <family val="3"/>
        <charset val="134"/>
      </rPr>
      <t>年</t>
    </r>
    <r>
      <rPr>
        <b/>
        <sz val="12"/>
        <rFont val="Times New Roman"/>
        <family val="1"/>
      </rPr>
      <t>3</t>
    </r>
    <r>
      <rPr>
        <b/>
        <sz val="12"/>
        <rFont val="宋体"/>
        <family val="3"/>
        <charset val="134"/>
      </rPr>
      <t>月至</t>
    </r>
    <r>
      <rPr>
        <b/>
        <sz val="12"/>
        <rFont val="Times New Roman"/>
        <family val="1"/>
      </rPr>
      <t>2026</t>
    </r>
    <r>
      <rPr>
        <b/>
        <sz val="12"/>
        <rFont val="宋体"/>
        <family val="3"/>
        <charset val="134"/>
      </rPr>
      <t>年</t>
    </r>
    <r>
      <rPr>
        <b/>
        <sz val="12"/>
        <rFont val="Times New Roman"/>
        <family val="1"/>
      </rPr>
      <t>9</t>
    </r>
    <r>
      <rPr>
        <b/>
        <sz val="12"/>
        <rFont val="宋体"/>
        <family val="3"/>
        <charset val="134"/>
      </rPr>
      <t>月，筹备建设星耀空间常态化消费项目，实现正式营业，每季度联合各类</t>
    </r>
    <r>
      <rPr>
        <b/>
        <sz val="12"/>
        <rFont val="Times New Roman"/>
        <family val="1"/>
      </rPr>
      <t>IP</t>
    </r>
    <r>
      <rPr>
        <b/>
        <sz val="12"/>
        <rFont val="宋体"/>
        <family val="3"/>
        <charset val="134"/>
      </rPr>
      <t>推出主题消费场景。</t>
    </r>
    <r>
      <rPr>
        <b/>
        <sz val="12"/>
        <rFont val="Times New Roman"/>
        <family val="1"/>
      </rPr>
      <t xml:space="preserve">
2026</t>
    </r>
    <r>
      <rPr>
        <b/>
        <sz val="12"/>
        <rFont val="宋体"/>
        <family val="3"/>
        <charset val="134"/>
      </rPr>
      <t>年</t>
    </r>
    <r>
      <rPr>
        <b/>
        <sz val="12"/>
        <rFont val="Times New Roman"/>
        <family val="1"/>
      </rPr>
      <t>10</t>
    </r>
    <r>
      <rPr>
        <b/>
        <sz val="12"/>
        <rFont val="宋体"/>
        <family val="3"/>
        <charset val="134"/>
      </rPr>
      <t>月至</t>
    </r>
    <r>
      <rPr>
        <b/>
        <sz val="12"/>
        <rFont val="Times New Roman"/>
        <family val="1"/>
      </rPr>
      <t>2027</t>
    </r>
    <r>
      <rPr>
        <b/>
        <sz val="12"/>
        <rFont val="宋体"/>
        <family val="3"/>
        <charset val="134"/>
      </rPr>
      <t>年，聚焦发展首店、首发、夜间经济等新兴消费业态，联动文化艺术、科技展示、精品零售、生活美学、时尚餐饮等领域品牌，丰富</t>
    </r>
    <r>
      <rPr>
        <b/>
        <sz val="12"/>
        <rFont val="Times New Roman"/>
        <family val="1"/>
      </rPr>
      <t>IP</t>
    </r>
    <r>
      <rPr>
        <b/>
        <sz val="12"/>
        <rFont val="宋体"/>
        <family val="3"/>
        <charset val="134"/>
      </rPr>
      <t>消费模式嵇周边产品。</t>
    </r>
  </si>
  <si>
    <r>
      <rPr>
        <b/>
        <sz val="12"/>
        <rFont val="Times New Roman"/>
        <family val="1"/>
      </rPr>
      <t>1.</t>
    </r>
    <r>
      <rPr>
        <b/>
        <sz val="12"/>
        <rFont val="宋体"/>
        <family val="3"/>
        <charset val="134"/>
      </rPr>
      <t>组织超</t>
    </r>
    <r>
      <rPr>
        <b/>
        <sz val="12"/>
        <rFont val="Times New Roman"/>
        <family val="1"/>
      </rPr>
      <t>150</t>
    </r>
    <r>
      <rPr>
        <b/>
        <sz val="12"/>
        <rFont val="宋体"/>
        <family val="3"/>
        <charset val="134"/>
      </rPr>
      <t>家</t>
    </r>
    <r>
      <rPr>
        <b/>
        <sz val="12"/>
        <rFont val="宋体"/>
        <family val="3"/>
        <charset val="134"/>
      </rPr>
      <t>品牌企业参与精品美食周等动态快闪消费场景，发布一批</t>
    </r>
    <r>
      <rPr>
        <b/>
        <sz val="12"/>
        <rFont val="Times New Roman"/>
        <family val="1"/>
      </rPr>
      <t>IP</t>
    </r>
    <r>
      <rPr>
        <b/>
        <sz val="12"/>
        <rFont val="宋体"/>
        <family val="3"/>
        <charset val="134"/>
      </rPr>
      <t>产品，吸引超</t>
    </r>
    <r>
      <rPr>
        <b/>
        <sz val="12"/>
        <rFont val="Times New Roman"/>
        <family val="1"/>
      </rPr>
      <t>30</t>
    </r>
    <r>
      <rPr>
        <b/>
        <sz val="12"/>
        <rFont val="宋体"/>
        <family val="3"/>
        <charset val="134"/>
      </rPr>
      <t>人次参加，营业规模超</t>
    </r>
    <r>
      <rPr>
        <b/>
        <sz val="12"/>
        <rFont val="Times New Roman"/>
        <family val="1"/>
      </rPr>
      <t>1500</t>
    </r>
    <r>
      <rPr>
        <b/>
        <sz val="12"/>
        <rFont val="宋体"/>
        <family val="3"/>
        <charset val="134"/>
      </rPr>
      <t>万元</t>
    </r>
    <r>
      <rPr>
        <b/>
        <sz val="12"/>
        <rFont val="宋体"/>
        <family val="3"/>
        <charset val="134"/>
      </rPr>
      <t>；</t>
    </r>
    <r>
      <rPr>
        <b/>
        <sz val="12"/>
        <rFont val="Times New Roman"/>
        <family val="1"/>
      </rPr>
      <t xml:space="preserve">
2.</t>
    </r>
    <r>
      <rPr>
        <b/>
        <sz val="12"/>
        <rFont val="宋体"/>
        <family val="3"/>
        <charset val="134"/>
      </rPr>
      <t>每年度预计引育</t>
    </r>
    <r>
      <rPr>
        <b/>
        <sz val="12"/>
        <rFont val="Times New Roman"/>
        <family val="1"/>
      </rPr>
      <t>IP</t>
    </r>
    <r>
      <rPr>
        <b/>
        <sz val="12"/>
        <rFont val="宋体"/>
        <family val="3"/>
        <charset val="134"/>
      </rPr>
      <t>主题消费空间</t>
    </r>
    <r>
      <rPr>
        <b/>
        <sz val="12"/>
        <rFont val="Times New Roman"/>
        <family val="1"/>
      </rPr>
      <t>8</t>
    </r>
    <r>
      <rPr>
        <b/>
        <sz val="12"/>
        <rFont val="宋体"/>
        <family val="3"/>
        <charset val="134"/>
      </rPr>
      <t>家次以上，</t>
    </r>
    <r>
      <rPr>
        <b/>
        <sz val="12"/>
        <rFont val="宋体"/>
        <family val="3"/>
        <charset val="134"/>
      </rPr>
      <t>线上线下总参加人次不低于</t>
    </r>
    <r>
      <rPr>
        <b/>
        <sz val="12"/>
        <rFont val="Times New Roman"/>
        <family val="1"/>
      </rPr>
      <t>30</t>
    </r>
    <r>
      <rPr>
        <b/>
        <sz val="12"/>
        <rFont val="宋体"/>
        <family val="3"/>
        <charset val="134"/>
      </rPr>
      <t>万人次；</t>
    </r>
    <r>
      <rPr>
        <b/>
        <sz val="12"/>
        <rFont val="Times New Roman"/>
        <family val="1"/>
      </rPr>
      <t xml:space="preserve">
3.</t>
    </r>
    <r>
      <rPr>
        <b/>
        <sz val="12"/>
        <rFont val="宋体"/>
        <family val="3"/>
        <charset val="134"/>
      </rPr>
      <t>图片、图文、视频等内容传播流量不低于千万，传播效果关注度保持较高水平。</t>
    </r>
  </si>
  <si>
    <r>
      <rPr>
        <sz val="12"/>
        <color theme="1"/>
        <rFont val="宋体"/>
        <family val="3"/>
        <charset val="134"/>
      </rPr>
      <t>李玮靖</t>
    </r>
  </si>
  <si>
    <r>
      <rPr>
        <sz val="12"/>
        <color theme="1"/>
        <rFont val="宋体"/>
        <family val="3"/>
        <charset val="134"/>
      </rPr>
      <t>西关新天地（中山八路交通枢纽商业项目）</t>
    </r>
  </si>
  <si>
    <r>
      <rPr>
        <sz val="12"/>
        <color theme="1"/>
        <rFont val="宋体"/>
        <family val="3"/>
        <charset val="134"/>
      </rPr>
      <t>荔湾区</t>
    </r>
  </si>
  <si>
    <r>
      <rPr>
        <sz val="12"/>
        <color theme="1"/>
        <rFont val="宋体"/>
        <family val="3"/>
        <charset val="134"/>
      </rPr>
      <t>荔湾区中山八路</t>
    </r>
    <r>
      <rPr>
        <sz val="12"/>
        <color theme="1"/>
        <rFont val="Times New Roman"/>
        <family val="1"/>
      </rPr>
      <t>64</t>
    </r>
    <r>
      <rPr>
        <sz val="12"/>
        <color theme="1"/>
        <rFont val="宋体"/>
        <family val="3"/>
        <charset val="134"/>
      </rPr>
      <t>号</t>
    </r>
  </si>
  <si>
    <r>
      <rPr>
        <sz val="12"/>
        <color theme="1"/>
        <rFont val="宋体"/>
        <family val="3"/>
        <charset val="134"/>
      </rPr>
      <t>广州市交通站场建设管理中心有限公司</t>
    </r>
  </si>
  <si>
    <r>
      <rPr>
        <sz val="12"/>
        <color theme="1"/>
        <rFont val="Times New Roman"/>
        <family val="1"/>
      </rPr>
      <t xml:space="preserve">    </t>
    </r>
    <r>
      <rPr>
        <sz val="12"/>
        <color theme="1"/>
        <rFont val="宋体"/>
        <family val="3"/>
        <charset val="134"/>
      </rPr>
      <t>依托荔湾区厚重历史文化及文旅发展，借助荔湾区未来商业升级需破解</t>
    </r>
    <r>
      <rPr>
        <sz val="12"/>
        <color theme="1"/>
        <rFont val="Times New Roman"/>
        <family val="1"/>
      </rPr>
      <t>“</t>
    </r>
    <r>
      <rPr>
        <sz val="12"/>
        <color theme="1"/>
        <rFont val="宋体"/>
        <family val="3"/>
        <charset val="134"/>
      </rPr>
      <t>专业市场转型</t>
    </r>
    <r>
      <rPr>
        <sz val="12"/>
        <color theme="1"/>
        <rFont val="Times New Roman"/>
        <family val="1"/>
      </rPr>
      <t>”</t>
    </r>
    <r>
      <rPr>
        <sz val="12"/>
        <color theme="1"/>
        <rFont val="宋体"/>
        <family val="3"/>
        <charset val="134"/>
      </rPr>
      <t>与</t>
    </r>
    <r>
      <rPr>
        <sz val="12"/>
        <color theme="1"/>
        <rFont val="Times New Roman"/>
        <family val="1"/>
      </rPr>
      <t>“</t>
    </r>
    <r>
      <rPr>
        <sz val="12"/>
        <color theme="1"/>
        <rFont val="宋体"/>
        <family val="3"/>
        <charset val="134"/>
      </rPr>
      <t>新消费场景培育</t>
    </r>
    <r>
      <rPr>
        <sz val="12"/>
        <color theme="1"/>
        <rFont val="Times New Roman"/>
        <family val="1"/>
      </rPr>
      <t>”</t>
    </r>
    <r>
      <rPr>
        <sz val="12"/>
        <color theme="1"/>
        <rFont val="宋体"/>
        <family val="3"/>
        <charset val="134"/>
      </rPr>
      <t>两大核心命题的契机，西关新天地项目围绕</t>
    </r>
    <r>
      <rPr>
        <sz val="12"/>
        <color theme="1"/>
        <rFont val="Times New Roman"/>
        <family val="1"/>
      </rPr>
      <t>“</t>
    </r>
    <r>
      <rPr>
        <sz val="12"/>
        <color theme="1"/>
        <rFont val="宋体"/>
        <family val="3"/>
        <charset val="134"/>
      </rPr>
      <t>年轻、潮玩、乐动</t>
    </r>
    <r>
      <rPr>
        <sz val="12"/>
        <color theme="1"/>
        <rFont val="Times New Roman"/>
        <family val="1"/>
      </rPr>
      <t>”</t>
    </r>
    <r>
      <rPr>
        <sz val="12"/>
        <color theme="1"/>
        <rFont val="宋体"/>
        <family val="3"/>
        <charset val="134"/>
      </rPr>
      <t>等主题，通过硬件改造、软性装饰等改造，以复合业态和品质格调营造商业的精致感、氛围感；以文化在地性和社交场景，为消费者提供情绪价值，体现包容性与松弛的生活哲学，延伸多元生活方式，完美实现社区、社交、社会的</t>
    </r>
    <r>
      <rPr>
        <sz val="12"/>
        <color theme="1"/>
        <rFont val="Times New Roman"/>
        <family val="1"/>
      </rPr>
      <t>“</t>
    </r>
    <r>
      <rPr>
        <sz val="12"/>
        <color theme="1"/>
        <rFont val="宋体"/>
        <family val="3"/>
        <charset val="134"/>
      </rPr>
      <t>三社融合</t>
    </r>
    <r>
      <rPr>
        <sz val="12"/>
        <color theme="1"/>
        <rFont val="Times New Roman"/>
        <family val="1"/>
      </rPr>
      <t>”</t>
    </r>
    <r>
      <rPr>
        <sz val="12"/>
        <color theme="1"/>
        <rFont val="宋体"/>
        <family val="3"/>
        <charset val="134"/>
      </rPr>
      <t>，打造</t>
    </r>
    <r>
      <rPr>
        <sz val="12"/>
        <color theme="1"/>
        <rFont val="Times New Roman"/>
        <family val="1"/>
      </rPr>
      <t>“</t>
    </r>
    <r>
      <rPr>
        <sz val="12"/>
        <color theme="1"/>
        <rFont val="宋体"/>
        <family val="3"/>
        <charset val="134"/>
      </rPr>
      <t>老城区、新空间、新内容</t>
    </r>
    <r>
      <rPr>
        <sz val="12"/>
        <color theme="1"/>
        <rFont val="Times New Roman"/>
        <family val="1"/>
      </rPr>
      <t>”</t>
    </r>
    <r>
      <rPr>
        <sz val="12"/>
        <color theme="1"/>
        <rFont val="宋体"/>
        <family val="3"/>
        <charset val="134"/>
      </rPr>
      <t>的潮玩、社交、生活新天地。</t>
    </r>
    <r>
      <rPr>
        <sz val="12"/>
        <color theme="1"/>
        <rFont val="Times New Roman"/>
        <family val="1"/>
      </rPr>
      <t xml:space="preserve">
    </t>
    </r>
    <r>
      <rPr>
        <sz val="12"/>
        <color theme="1"/>
        <rFont val="宋体"/>
        <family val="3"/>
        <charset val="134"/>
      </rPr>
      <t>项目运营期，联动国潮动漫影视知识产权（</t>
    </r>
    <r>
      <rPr>
        <sz val="12"/>
        <color theme="1"/>
        <rFont val="Times New Roman"/>
        <family val="1"/>
      </rPr>
      <t>IP</t>
    </r>
    <r>
      <rPr>
        <sz val="12"/>
        <color theme="1"/>
        <rFont val="宋体"/>
        <family val="3"/>
        <charset val="134"/>
      </rPr>
      <t>）及文博场馆、非遗机构等</t>
    </r>
    <r>
      <rPr>
        <sz val="12"/>
        <color theme="1"/>
        <rFont val="Times New Roman"/>
        <family val="1"/>
      </rPr>
      <t>IP</t>
    </r>
    <r>
      <rPr>
        <sz val="12"/>
        <color theme="1"/>
        <rFont val="宋体"/>
        <family val="3"/>
        <charset val="134"/>
      </rPr>
      <t>潮玩资源，打造荔湾区社交属性强、创意新颖的综合性消费场景。</t>
    </r>
  </si>
  <si>
    <r>
      <rPr>
        <sz val="12"/>
        <color theme="1"/>
        <rFont val="Times New Roman"/>
        <family val="1"/>
      </rPr>
      <t>1.2025</t>
    </r>
    <r>
      <rPr>
        <sz val="12"/>
        <color theme="1"/>
        <rFont val="宋体"/>
        <family val="3"/>
        <charset val="134"/>
      </rPr>
      <t>年</t>
    </r>
    <r>
      <rPr>
        <sz val="12"/>
        <color theme="1"/>
        <rFont val="Times New Roman"/>
        <family val="1"/>
      </rPr>
      <t>5</t>
    </r>
    <r>
      <rPr>
        <sz val="12"/>
        <color theme="1"/>
        <rFont val="宋体"/>
        <family val="3"/>
        <charset val="134"/>
      </rPr>
      <t>月</t>
    </r>
    <r>
      <rPr>
        <sz val="12"/>
        <color theme="1"/>
        <rFont val="Times New Roman"/>
        <family val="1"/>
      </rPr>
      <t>-2025</t>
    </r>
    <r>
      <rPr>
        <sz val="12"/>
        <color theme="1"/>
        <rFont val="宋体"/>
        <family val="3"/>
        <charset val="134"/>
      </rPr>
      <t>年</t>
    </r>
    <r>
      <rPr>
        <sz val="12"/>
        <color theme="1"/>
        <rFont val="Times New Roman"/>
        <family val="1"/>
      </rPr>
      <t>9</t>
    </r>
    <r>
      <rPr>
        <sz val="12"/>
        <color theme="1"/>
        <rFont val="宋体"/>
        <family val="3"/>
        <charset val="134"/>
      </rPr>
      <t>月实现项目审批通过。</t>
    </r>
    <r>
      <rPr>
        <sz val="12"/>
        <color theme="1"/>
        <rFont val="Times New Roman"/>
        <family val="1"/>
      </rPr>
      <t xml:space="preserve">
2.2025</t>
    </r>
    <r>
      <rPr>
        <sz val="12"/>
        <color theme="1"/>
        <rFont val="宋体"/>
        <family val="3"/>
        <charset val="134"/>
      </rPr>
      <t>年</t>
    </r>
    <r>
      <rPr>
        <sz val="12"/>
        <color theme="1"/>
        <rFont val="Times New Roman"/>
        <family val="1"/>
      </rPr>
      <t>9</t>
    </r>
    <r>
      <rPr>
        <sz val="12"/>
        <color theme="1"/>
        <rFont val="宋体"/>
        <family val="3"/>
        <charset val="134"/>
      </rPr>
      <t>月</t>
    </r>
    <r>
      <rPr>
        <sz val="12"/>
        <color theme="1"/>
        <rFont val="Times New Roman"/>
        <family val="1"/>
      </rPr>
      <t>-2026</t>
    </r>
    <r>
      <rPr>
        <sz val="12"/>
        <color theme="1"/>
        <rFont val="宋体"/>
        <family val="3"/>
        <charset val="134"/>
      </rPr>
      <t>年</t>
    </r>
    <r>
      <rPr>
        <sz val="12"/>
        <color theme="1"/>
        <rFont val="Times New Roman"/>
        <family val="1"/>
      </rPr>
      <t>5</t>
    </r>
    <r>
      <rPr>
        <sz val="12"/>
        <color theme="1"/>
        <rFont val="宋体"/>
        <family val="3"/>
        <charset val="134"/>
      </rPr>
      <t>月，实现项目改造完成，</t>
    </r>
    <r>
      <rPr>
        <sz val="12"/>
        <color theme="1"/>
        <rFont val="Times New Roman"/>
        <family val="1"/>
      </rPr>
      <t>IP</t>
    </r>
    <r>
      <rPr>
        <sz val="12"/>
        <color theme="1"/>
        <rFont val="宋体"/>
        <family val="3"/>
        <charset val="134"/>
      </rPr>
      <t>潮流空间初步呈现；同时引进名创优品等</t>
    </r>
    <r>
      <rPr>
        <sz val="12"/>
        <color theme="1"/>
        <rFont val="Times New Roman"/>
        <family val="1"/>
      </rPr>
      <t>IP</t>
    </r>
    <r>
      <rPr>
        <sz val="12"/>
        <color theme="1"/>
        <rFont val="宋体"/>
        <family val="3"/>
        <charset val="134"/>
      </rPr>
      <t>集合店，实现</t>
    </r>
    <r>
      <rPr>
        <sz val="12"/>
        <color theme="1"/>
        <rFont val="Times New Roman"/>
        <family val="1"/>
      </rPr>
      <t>IP</t>
    </r>
    <r>
      <rPr>
        <sz val="12"/>
        <color theme="1"/>
        <rFont val="宋体"/>
        <family val="3"/>
        <charset val="134"/>
      </rPr>
      <t>落地。</t>
    </r>
    <r>
      <rPr>
        <sz val="12"/>
        <color theme="1"/>
        <rFont val="Times New Roman"/>
        <family val="1"/>
      </rPr>
      <t xml:space="preserve">
3.2026</t>
    </r>
    <r>
      <rPr>
        <sz val="12"/>
        <color theme="1"/>
        <rFont val="宋体"/>
        <family val="3"/>
        <charset val="134"/>
      </rPr>
      <t>年</t>
    </r>
    <r>
      <rPr>
        <sz val="12"/>
        <color theme="1"/>
        <rFont val="Times New Roman"/>
        <family val="1"/>
      </rPr>
      <t>5</t>
    </r>
    <r>
      <rPr>
        <sz val="12"/>
        <color theme="1"/>
        <rFont val="宋体"/>
        <family val="3"/>
        <charset val="134"/>
      </rPr>
      <t>月</t>
    </r>
    <r>
      <rPr>
        <sz val="12"/>
        <color theme="1"/>
        <rFont val="Times New Roman"/>
        <family val="1"/>
      </rPr>
      <t>-2027</t>
    </r>
    <r>
      <rPr>
        <sz val="12"/>
        <color theme="1"/>
        <rFont val="宋体"/>
        <family val="3"/>
        <charset val="134"/>
      </rPr>
      <t>年，依托二次元等</t>
    </r>
    <r>
      <rPr>
        <sz val="12"/>
        <color theme="1"/>
        <rFont val="Times New Roman"/>
        <family val="1"/>
      </rPr>
      <t>IP</t>
    </r>
    <r>
      <rPr>
        <sz val="12"/>
        <color theme="1"/>
        <rFont val="宋体"/>
        <family val="3"/>
        <charset val="134"/>
      </rPr>
      <t>资源，实现可移动式场景搭建及活动运营，构建多样化潮玩场景。</t>
    </r>
  </si>
  <si>
    <r>
      <rPr>
        <sz val="12"/>
        <color theme="1"/>
        <rFont val="Times New Roman"/>
        <family val="1"/>
      </rPr>
      <t>1.</t>
    </r>
    <r>
      <rPr>
        <sz val="12"/>
        <color theme="1"/>
        <rFont val="宋体"/>
        <family val="3"/>
        <charset val="134"/>
      </rPr>
      <t>经济效益：项目运营后首年客流量不低于</t>
    </r>
    <r>
      <rPr>
        <sz val="12"/>
        <color theme="1"/>
        <rFont val="Times New Roman"/>
        <family val="1"/>
      </rPr>
      <t>300</t>
    </r>
    <r>
      <rPr>
        <sz val="12"/>
        <color theme="1"/>
        <rFont val="宋体"/>
        <family val="3"/>
        <charset val="134"/>
      </rPr>
      <t>万人次，带动周边商业体客流增长，形成区域性消费联动效应。同步提升营业额。</t>
    </r>
    <r>
      <rPr>
        <sz val="12"/>
        <color theme="1"/>
        <rFont val="Times New Roman"/>
        <family val="1"/>
      </rPr>
      <t xml:space="preserve">
2.</t>
    </r>
    <r>
      <rPr>
        <sz val="12"/>
        <color theme="1"/>
        <rFont val="宋体"/>
        <family val="3"/>
        <charset val="134"/>
      </rPr>
      <t>社会与文化效益：打造</t>
    </r>
    <r>
      <rPr>
        <sz val="12"/>
        <color theme="1"/>
        <rFont val="Times New Roman"/>
        <family val="1"/>
      </rPr>
      <t>“</t>
    </r>
    <r>
      <rPr>
        <sz val="12"/>
        <color theme="1"/>
        <rFont val="宋体"/>
        <family val="3"/>
        <charset val="134"/>
      </rPr>
      <t>三社融合</t>
    </r>
    <r>
      <rPr>
        <sz val="12"/>
        <color theme="1"/>
        <rFont val="Times New Roman"/>
        <family val="1"/>
      </rPr>
      <t>”</t>
    </r>
    <r>
      <rPr>
        <sz val="12"/>
        <color theme="1"/>
        <rFont val="宋体"/>
        <family val="3"/>
        <charset val="134"/>
      </rPr>
      <t>示范空间，年度社区活动参与人数</t>
    </r>
    <r>
      <rPr>
        <sz val="12"/>
        <color theme="1"/>
        <rFont val="Times New Roman"/>
        <family val="1"/>
      </rPr>
      <t>≥1</t>
    </r>
    <r>
      <rPr>
        <sz val="12"/>
        <color theme="1"/>
        <rFont val="宋体"/>
        <family val="3"/>
        <charset val="134"/>
      </rPr>
      <t>万人次。形成非遗、文博</t>
    </r>
    <r>
      <rPr>
        <sz val="12"/>
        <color theme="1"/>
        <rFont val="Times New Roman"/>
        <family val="1"/>
      </rPr>
      <t>IP</t>
    </r>
    <r>
      <rPr>
        <sz val="12"/>
        <color theme="1"/>
        <rFont val="宋体"/>
        <family val="3"/>
        <charset val="134"/>
      </rPr>
      <t>资源活化利用的在地文化标识性项目，项目成为荔湾区</t>
    </r>
    <r>
      <rPr>
        <sz val="12"/>
        <color theme="1"/>
        <rFont val="Times New Roman"/>
        <family val="1"/>
      </rPr>
      <t>“</t>
    </r>
    <r>
      <rPr>
        <sz val="12"/>
        <color theme="1"/>
        <rFont val="宋体"/>
        <family val="3"/>
        <charset val="134"/>
      </rPr>
      <t>专业市场转型</t>
    </r>
    <r>
      <rPr>
        <sz val="12"/>
        <color theme="1"/>
        <rFont val="Times New Roman"/>
        <family val="1"/>
      </rPr>
      <t>”</t>
    </r>
    <r>
      <rPr>
        <sz val="12"/>
        <color theme="1"/>
        <rFont val="宋体"/>
        <family val="3"/>
        <charset val="134"/>
      </rPr>
      <t>标杆案例。</t>
    </r>
    <r>
      <rPr>
        <sz val="12"/>
        <color theme="1"/>
        <rFont val="Times New Roman"/>
        <family val="1"/>
      </rPr>
      <t xml:space="preserve">
3.</t>
    </r>
    <r>
      <rPr>
        <sz val="12"/>
        <color theme="1"/>
        <rFont val="宋体"/>
        <family val="3"/>
        <charset val="134"/>
      </rPr>
      <t>品牌与影响力：项目通过社交平台曝光，消费者对</t>
    </r>
    <r>
      <rPr>
        <sz val="12"/>
        <color theme="1"/>
        <rFont val="Times New Roman"/>
        <family val="1"/>
      </rPr>
      <t>“</t>
    </r>
    <r>
      <rPr>
        <sz val="12"/>
        <color theme="1"/>
        <rFont val="宋体"/>
        <family val="3"/>
        <charset val="134"/>
      </rPr>
      <t>老城区新空间</t>
    </r>
    <r>
      <rPr>
        <sz val="12"/>
        <color theme="1"/>
        <rFont val="Times New Roman"/>
        <family val="1"/>
      </rPr>
      <t>”</t>
    </r>
    <r>
      <rPr>
        <sz val="12"/>
        <color theme="1"/>
        <rFont val="宋体"/>
        <family val="3"/>
        <charset val="134"/>
      </rPr>
      <t>认知度提升，区域商业形象显著优化。</t>
    </r>
  </si>
  <si>
    <r>
      <rPr>
        <sz val="12"/>
        <color theme="1"/>
        <rFont val="宋体"/>
        <family val="3"/>
        <charset val="134"/>
      </rPr>
      <t>天德广场</t>
    </r>
    <r>
      <rPr>
        <sz val="12"/>
        <color theme="1"/>
        <rFont val="Times New Roman"/>
        <family val="1"/>
      </rPr>
      <t>TDPA</t>
    </r>
  </si>
  <si>
    <r>
      <rPr>
        <sz val="12"/>
        <color theme="1"/>
        <rFont val="宋体"/>
        <family val="3"/>
        <charset val="134"/>
      </rPr>
      <t>天河区</t>
    </r>
  </si>
  <si>
    <r>
      <rPr>
        <sz val="12"/>
        <color theme="1"/>
        <rFont val="宋体"/>
        <family val="3"/>
        <charset val="134"/>
      </rPr>
      <t>临江大道</t>
    </r>
    <r>
      <rPr>
        <sz val="12"/>
        <color theme="1"/>
        <rFont val="Times New Roman"/>
        <family val="1"/>
      </rPr>
      <t>391-395</t>
    </r>
    <r>
      <rPr>
        <sz val="12"/>
        <color theme="1"/>
        <rFont val="宋体"/>
        <family val="3"/>
        <charset val="134"/>
      </rPr>
      <t>号</t>
    </r>
  </si>
  <si>
    <r>
      <rPr>
        <sz val="12"/>
        <color theme="1"/>
        <rFont val="宋体"/>
        <family val="3"/>
        <charset val="134"/>
      </rPr>
      <t>广州星悦界文化娱乐发展有限公司、广州天德商业运营管理有限公司</t>
    </r>
  </si>
  <si>
    <r>
      <rPr>
        <sz val="12"/>
        <color theme="1"/>
        <rFont val="Times New Roman"/>
        <family val="1"/>
      </rPr>
      <t>2905</t>
    </r>
    <r>
      <rPr>
        <sz val="12"/>
        <color theme="1"/>
        <rFont val="宋体"/>
        <family val="3"/>
        <charset val="134"/>
      </rPr>
      <t>万</t>
    </r>
  </si>
  <si>
    <r>
      <rPr>
        <sz val="12"/>
        <color theme="1"/>
        <rFont val="宋体"/>
        <family val="3"/>
        <charset val="134"/>
      </rPr>
      <t>以</t>
    </r>
    <r>
      <rPr>
        <sz val="12"/>
        <color theme="1"/>
        <rFont val="Times New Roman"/>
        <family val="1"/>
      </rPr>
      <t>“</t>
    </r>
    <r>
      <rPr>
        <sz val="12"/>
        <color theme="1"/>
        <rFont val="宋体"/>
        <family val="3"/>
        <charset val="134"/>
      </rPr>
      <t>星际中转站</t>
    </r>
    <r>
      <rPr>
        <sz val="12"/>
        <color theme="1"/>
        <rFont val="Times New Roman"/>
        <family val="1"/>
      </rPr>
      <t>”</t>
    </r>
    <r>
      <rPr>
        <sz val="12"/>
        <color theme="1"/>
        <rFont val="宋体"/>
        <family val="3"/>
        <charset val="134"/>
      </rPr>
      <t>为设计理念，对</t>
    </r>
    <r>
      <rPr>
        <sz val="12"/>
        <color theme="1"/>
        <rFont val="Times New Roman"/>
        <family val="1"/>
      </rPr>
      <t>20000</t>
    </r>
    <r>
      <rPr>
        <sz val="12"/>
        <color theme="1"/>
        <rFont val="宋体"/>
        <family val="3"/>
        <charset val="134"/>
      </rPr>
      <t>平商业经营空间进行优化升级，核心科技设施包括作为视觉焦点的大型智能动态艺术装置、全息纱幕投影系统、</t>
    </r>
    <r>
      <rPr>
        <sz val="12"/>
        <color theme="1"/>
        <rFont val="Times New Roman"/>
        <family val="1"/>
      </rPr>
      <t>3D</t>
    </r>
    <r>
      <rPr>
        <sz val="12"/>
        <color theme="1"/>
        <rFont val="宋体"/>
        <family val="3"/>
        <charset val="134"/>
      </rPr>
      <t>超大屏幕以及分布于公共空间的</t>
    </r>
    <r>
      <rPr>
        <sz val="12"/>
        <color theme="1"/>
        <rFont val="Times New Roman"/>
        <family val="1"/>
      </rPr>
      <t>VR/AR</t>
    </r>
    <r>
      <rPr>
        <sz val="12"/>
        <color theme="1"/>
        <rFont val="宋体"/>
        <family val="3"/>
        <charset val="134"/>
      </rPr>
      <t>互动体验点与交互装置。日常运营将会部署</t>
    </r>
    <r>
      <rPr>
        <sz val="12"/>
        <color theme="1"/>
        <rFont val="Times New Roman"/>
        <family val="1"/>
      </rPr>
      <t>AIGC</t>
    </r>
    <r>
      <rPr>
        <sz val="12"/>
        <color theme="1"/>
        <rFont val="宋体"/>
        <family val="3"/>
        <charset val="134"/>
      </rPr>
      <t>数字内容生成系统，以实现内容的动态更新与个性化互动。开展门头改造、音响灯光优化、丰富视觉设备及艺术装置等，将前沿科技手段与音乐、艺术的深度融合，为消费者提供可感知、可互动、可记忆的沉浸体验，从而实质性地推动人工智能、元宇宙等数字技术在文娱、旅游等领域的深化应用，构建</t>
    </r>
    <r>
      <rPr>
        <sz val="12"/>
        <color theme="1"/>
        <rFont val="Times New Roman"/>
        <family val="1"/>
      </rPr>
      <t>“</t>
    </r>
    <r>
      <rPr>
        <sz val="12"/>
        <color theme="1"/>
        <rFont val="宋体"/>
        <family val="3"/>
        <charset val="134"/>
      </rPr>
      <t>商旅文体健</t>
    </r>
    <r>
      <rPr>
        <sz val="12"/>
        <color theme="1"/>
        <rFont val="Times New Roman"/>
        <family val="1"/>
      </rPr>
      <t>”</t>
    </r>
    <r>
      <rPr>
        <sz val="12"/>
        <color theme="1"/>
        <rFont val="宋体"/>
        <family val="3"/>
        <charset val="134"/>
      </rPr>
      <t>多业态融合的夜文化体验场。</t>
    </r>
    <r>
      <rPr>
        <sz val="12"/>
        <color theme="1"/>
        <rFont val="Times New Roman"/>
        <family val="1"/>
      </rPr>
      <t xml:space="preserve">
</t>
    </r>
    <r>
      <rPr>
        <sz val="12"/>
        <color theme="1"/>
        <rFont val="宋体"/>
        <family val="3"/>
        <charset val="134"/>
      </rPr>
      <t>项目计划引进或孵化</t>
    </r>
    <r>
      <rPr>
        <sz val="12"/>
        <color theme="1"/>
        <rFont val="Times New Roman"/>
        <family val="1"/>
      </rPr>
      <t>15-18</t>
    </r>
    <r>
      <rPr>
        <sz val="12"/>
        <color theme="1"/>
        <rFont val="宋体"/>
        <family val="3"/>
        <charset val="134"/>
      </rPr>
      <t>家餐饮、娱乐、酒吧演出类业态，与国内音乐节品牌或孵化打造室内演出活动现场；年度举办不低于</t>
    </r>
    <r>
      <rPr>
        <sz val="12"/>
        <color theme="1"/>
        <rFont val="Times New Roman"/>
        <family val="1"/>
      </rPr>
      <t>12</t>
    </r>
    <r>
      <rPr>
        <sz val="12"/>
        <color theme="1"/>
        <rFont val="宋体"/>
        <family val="3"/>
        <charset val="134"/>
      </rPr>
      <t>场中大型室内音乐演出活动，全力带动客流、消费额的增长。</t>
    </r>
    <r>
      <rPr>
        <sz val="12"/>
        <color theme="1"/>
        <rFont val="Times New Roman"/>
        <family val="1"/>
      </rPr>
      <t xml:space="preserve">
</t>
    </r>
    <r>
      <rPr>
        <sz val="12"/>
        <color theme="1"/>
        <rFont val="宋体"/>
        <family val="3"/>
        <charset val="134"/>
      </rPr>
      <t>项目与原有的天德广场街区起联动作用，深度融合艺术与数字技术，以</t>
    </r>
    <r>
      <rPr>
        <sz val="12"/>
        <color theme="1"/>
        <rFont val="Times New Roman"/>
        <family val="1"/>
      </rPr>
      <t>“</t>
    </r>
    <r>
      <rPr>
        <sz val="12"/>
        <color theme="1"/>
        <rFont val="宋体"/>
        <family val="3"/>
        <charset val="134"/>
      </rPr>
      <t>女王霓裳</t>
    </r>
    <r>
      <rPr>
        <sz val="12"/>
        <color theme="1"/>
        <rFont val="Times New Roman"/>
        <family val="1"/>
      </rPr>
      <t>”</t>
    </r>
    <r>
      <rPr>
        <sz val="12"/>
        <color theme="1"/>
        <rFont val="宋体"/>
        <family val="3"/>
        <charset val="134"/>
      </rPr>
      <t>造型打造艺术装置。项目引入电音、潮流酒饮等业态，联合婚纱、时尚品牌举办快闪活动，通过系列节庆活动引导客流从打卡向消费转化，有效提升街区夜间客流与商业活力。</t>
    </r>
    <r>
      <rPr>
        <sz val="12"/>
        <color theme="1"/>
        <rFont val="Times New Roman"/>
        <family val="1"/>
      </rPr>
      <t xml:space="preserve">
</t>
    </r>
    <r>
      <rPr>
        <sz val="12"/>
        <color theme="1"/>
        <rFont val="宋体"/>
        <family val="3"/>
        <charset val="134"/>
      </rPr>
      <t>项目开业后运营以</t>
    </r>
    <r>
      <rPr>
        <sz val="12"/>
        <color theme="1"/>
        <rFont val="Times New Roman"/>
        <family val="1"/>
      </rPr>
      <t>“</t>
    </r>
    <r>
      <rPr>
        <sz val="12"/>
        <color theme="1"/>
        <rFont val="宋体"/>
        <family val="3"/>
        <charset val="134"/>
      </rPr>
      <t>强社交、强内容、强沉浸、强打卡</t>
    </r>
    <r>
      <rPr>
        <sz val="12"/>
        <color theme="1"/>
        <rFont val="Times New Roman"/>
        <family val="1"/>
      </rPr>
      <t>”</t>
    </r>
    <r>
      <rPr>
        <sz val="12"/>
        <color theme="1"/>
        <rFont val="宋体"/>
        <family val="3"/>
        <charset val="134"/>
      </rPr>
      <t>为核心，打造昼夜联动的城市活力中心、丰富人民群众夜间文化娱乐体验、延长商家经营时段至凌晨</t>
    </r>
    <r>
      <rPr>
        <sz val="12"/>
        <color theme="1"/>
        <rFont val="Times New Roman"/>
        <family val="1"/>
      </rPr>
      <t>4</t>
    </r>
    <r>
      <rPr>
        <sz val="12"/>
        <color theme="1"/>
        <rFont val="宋体"/>
        <family val="3"/>
        <charset val="134"/>
      </rPr>
      <t>点，提升夜间收入，旨在打造大湾区夜经济标杆、夜间集聚区、夜游广州目的地，吸引带动来广游客夜间消费，致力成为亚洲领先的</t>
    </r>
    <r>
      <rPr>
        <sz val="12"/>
        <color theme="1"/>
        <rFont val="Times New Roman"/>
        <family val="1"/>
      </rPr>
      <t>“</t>
    </r>
    <r>
      <rPr>
        <sz val="12"/>
        <color theme="1"/>
        <rFont val="宋体"/>
        <family val="3"/>
        <charset val="134"/>
      </rPr>
      <t>音乐</t>
    </r>
    <r>
      <rPr>
        <sz val="12"/>
        <color theme="1"/>
        <rFont val="Times New Roman"/>
        <family val="1"/>
      </rPr>
      <t>+</t>
    </r>
    <r>
      <rPr>
        <sz val="12"/>
        <color theme="1"/>
        <rFont val="宋体"/>
        <family val="3"/>
        <charset val="134"/>
      </rPr>
      <t>夜文化</t>
    </r>
    <r>
      <rPr>
        <sz val="12"/>
        <color theme="1"/>
        <rFont val="Times New Roman"/>
        <family val="1"/>
      </rPr>
      <t>”</t>
    </r>
    <r>
      <rPr>
        <sz val="12"/>
        <color theme="1"/>
        <rFont val="宋体"/>
        <family val="3"/>
        <charset val="134"/>
      </rPr>
      <t>地标。</t>
    </r>
  </si>
  <si>
    <r>
      <rPr>
        <sz val="12"/>
        <color theme="1"/>
        <rFont val="Times New Roman"/>
        <family val="1"/>
      </rPr>
      <t>2025</t>
    </r>
    <r>
      <rPr>
        <sz val="12"/>
        <color theme="1"/>
        <rFont val="宋体"/>
        <family val="3"/>
        <charset val="134"/>
      </rPr>
      <t>年</t>
    </r>
    <r>
      <rPr>
        <sz val="12"/>
        <color theme="1"/>
        <rFont val="Times New Roman"/>
        <family val="1"/>
      </rPr>
      <t>12</t>
    </r>
    <r>
      <rPr>
        <sz val="12"/>
        <color theme="1"/>
        <rFont val="宋体"/>
        <family val="3"/>
        <charset val="134"/>
      </rPr>
      <t>月前：完成街区艺术装置主体落地</t>
    </r>
    <r>
      <rPr>
        <sz val="12"/>
        <color theme="1"/>
        <rFont val="Times New Roman"/>
        <family val="1"/>
      </rPr>
      <t xml:space="preserve">
2026</t>
    </r>
    <r>
      <rPr>
        <sz val="12"/>
        <color theme="1"/>
        <rFont val="宋体"/>
        <family val="3"/>
        <charset val="134"/>
      </rPr>
      <t>年</t>
    </r>
    <r>
      <rPr>
        <sz val="12"/>
        <color theme="1"/>
        <rFont val="Times New Roman"/>
        <family val="1"/>
      </rPr>
      <t>6</t>
    </r>
    <r>
      <rPr>
        <sz val="12"/>
        <color theme="1"/>
        <rFont val="宋体"/>
        <family val="3"/>
        <charset val="134"/>
      </rPr>
      <t>月前：完成设计及机电建设</t>
    </r>
    <r>
      <rPr>
        <sz val="12"/>
        <color theme="1"/>
        <rFont val="Times New Roman"/>
        <family val="1"/>
      </rPr>
      <t xml:space="preserve">
2026</t>
    </r>
    <r>
      <rPr>
        <sz val="12"/>
        <color theme="1"/>
        <rFont val="宋体"/>
        <family val="3"/>
        <charset val="134"/>
      </rPr>
      <t>年</t>
    </r>
    <r>
      <rPr>
        <sz val="12"/>
        <color theme="1"/>
        <rFont val="Times New Roman"/>
        <family val="1"/>
      </rPr>
      <t>12</t>
    </r>
    <r>
      <rPr>
        <sz val="12"/>
        <color theme="1"/>
        <rFont val="宋体"/>
        <family val="3"/>
        <charset val="134"/>
      </rPr>
      <t>月前：完成硬装、软装、灯光、消防、设施设备等工程</t>
    </r>
  </si>
  <si>
    <r>
      <rPr>
        <sz val="12"/>
        <color theme="1"/>
        <rFont val="宋体"/>
        <family val="3"/>
        <charset val="134"/>
      </rPr>
      <t>开业后预计</t>
    </r>
    <r>
      <rPr>
        <sz val="12"/>
        <color theme="1"/>
        <rFont val="Times New Roman"/>
        <family val="1"/>
      </rPr>
      <t xml:space="preserve">
</t>
    </r>
    <r>
      <rPr>
        <sz val="12"/>
        <color theme="1"/>
        <rFont val="宋体"/>
        <family val="3"/>
        <charset val="134"/>
      </rPr>
      <t>项目收入：</t>
    </r>
    <r>
      <rPr>
        <sz val="12"/>
        <color theme="1"/>
        <rFont val="Times New Roman"/>
        <family val="1"/>
      </rPr>
      <t>1.3</t>
    </r>
    <r>
      <rPr>
        <sz val="12"/>
        <color theme="1"/>
        <rFont val="宋体"/>
        <family val="3"/>
        <charset val="134"/>
      </rPr>
      <t>亿</t>
    </r>
    <r>
      <rPr>
        <sz val="12"/>
        <color theme="1"/>
        <rFont val="Times New Roman"/>
        <family val="1"/>
      </rPr>
      <t>/</t>
    </r>
    <r>
      <rPr>
        <sz val="12"/>
        <color theme="1"/>
        <rFont val="宋体"/>
        <family val="3"/>
        <charset val="134"/>
      </rPr>
      <t>年</t>
    </r>
    <r>
      <rPr>
        <sz val="12"/>
        <color theme="1"/>
        <rFont val="Times New Roman"/>
        <family val="1"/>
      </rPr>
      <t xml:space="preserve">
</t>
    </r>
    <r>
      <rPr>
        <sz val="12"/>
        <color theme="1"/>
        <rFont val="宋体"/>
        <family val="3"/>
        <charset val="134"/>
      </rPr>
      <t>客流量：</t>
    </r>
    <r>
      <rPr>
        <sz val="12"/>
        <color theme="1"/>
        <rFont val="Times New Roman"/>
        <family val="1"/>
      </rPr>
      <t>200</t>
    </r>
    <r>
      <rPr>
        <sz val="12"/>
        <color theme="1"/>
        <rFont val="宋体"/>
        <family val="3"/>
        <charset val="134"/>
      </rPr>
      <t>万人次</t>
    </r>
    <r>
      <rPr>
        <sz val="12"/>
        <color theme="1"/>
        <rFont val="Times New Roman"/>
        <family val="1"/>
      </rPr>
      <t>/</t>
    </r>
    <r>
      <rPr>
        <sz val="12"/>
        <color theme="1"/>
        <rFont val="宋体"/>
        <family val="3"/>
        <charset val="134"/>
      </rPr>
      <t>年</t>
    </r>
    <r>
      <rPr>
        <sz val="12"/>
        <color theme="1"/>
        <rFont val="Times New Roman"/>
        <family val="1"/>
      </rPr>
      <t xml:space="preserve">
</t>
    </r>
    <r>
      <rPr>
        <sz val="12"/>
        <color theme="1"/>
        <rFont val="宋体"/>
        <family val="3"/>
        <charset val="134"/>
      </rPr>
      <t>带动就业：不低于</t>
    </r>
    <r>
      <rPr>
        <sz val="12"/>
        <color theme="1"/>
        <rFont val="Times New Roman"/>
        <family val="1"/>
      </rPr>
      <t>2000</t>
    </r>
    <r>
      <rPr>
        <sz val="12"/>
        <color theme="1"/>
        <rFont val="宋体"/>
        <family val="3"/>
        <charset val="134"/>
      </rPr>
      <t>人</t>
    </r>
    <r>
      <rPr>
        <sz val="12"/>
        <color theme="1"/>
        <rFont val="Times New Roman"/>
        <family val="1"/>
      </rPr>
      <t xml:space="preserve">
</t>
    </r>
    <r>
      <rPr>
        <sz val="12"/>
        <color theme="1"/>
        <rFont val="宋体"/>
        <family val="3"/>
        <charset val="134"/>
      </rPr>
      <t>引入首店及新孵化品牌不低于</t>
    </r>
    <r>
      <rPr>
        <sz val="12"/>
        <color theme="1"/>
        <rFont val="Times New Roman"/>
        <family val="1"/>
      </rPr>
      <t>5</t>
    </r>
    <r>
      <rPr>
        <sz val="12"/>
        <color theme="1"/>
        <rFont val="宋体"/>
        <family val="3"/>
        <charset val="134"/>
      </rPr>
      <t>家</t>
    </r>
  </si>
  <si>
    <r>
      <rPr>
        <sz val="12"/>
        <rFont val="宋体"/>
        <family val="3"/>
        <charset val="134"/>
      </rPr>
      <t>刘飞旋</t>
    </r>
  </si>
  <si>
    <r>
      <rPr>
        <sz val="12"/>
        <color theme="1"/>
        <rFont val="宋体"/>
        <family val="3"/>
        <charset val="134"/>
      </rPr>
      <t>老字号品牌馆</t>
    </r>
    <r>
      <rPr>
        <sz val="12"/>
        <color theme="1"/>
        <rFont val="Times New Roman"/>
        <family val="1"/>
      </rPr>
      <t xml:space="preserve">
</t>
    </r>
    <r>
      <rPr>
        <sz val="12"/>
        <color theme="1"/>
        <rFont val="宋体"/>
        <family val="3"/>
        <charset val="134"/>
      </rPr>
      <t>（广药白云山）</t>
    </r>
  </si>
  <si>
    <r>
      <rPr>
        <sz val="12"/>
        <color theme="1"/>
        <rFont val="宋体"/>
        <family val="3"/>
        <charset val="134"/>
      </rPr>
      <t>越秀区</t>
    </r>
  </si>
  <si>
    <r>
      <rPr>
        <sz val="12"/>
        <rFont val="宋体"/>
        <family val="3"/>
        <charset val="134"/>
      </rPr>
      <t>北京路</t>
    </r>
  </si>
  <si>
    <r>
      <rPr>
        <sz val="12"/>
        <color theme="1"/>
        <rFont val="宋体"/>
        <family val="3"/>
        <charset val="134"/>
      </rPr>
      <t>广州白云山医药集团股份有限公司</t>
    </r>
  </si>
  <si>
    <r>
      <rPr>
        <sz val="12"/>
        <rFont val="Times New Roman"/>
        <family val="1"/>
      </rPr>
      <t>5000</t>
    </r>
    <r>
      <rPr>
        <sz val="12"/>
        <rFont val="宋体"/>
        <family val="3"/>
        <charset val="134"/>
      </rPr>
      <t>万</t>
    </r>
  </si>
  <si>
    <r>
      <rPr>
        <sz val="12"/>
        <rFont val="Times New Roman"/>
        <family val="1"/>
      </rPr>
      <t>3000</t>
    </r>
    <r>
      <rPr>
        <sz val="12"/>
        <rFont val="宋体"/>
        <family val="3"/>
        <charset val="134"/>
      </rPr>
      <t>万</t>
    </r>
  </si>
  <si>
    <r>
      <rPr>
        <sz val="12"/>
        <color theme="1"/>
        <rFont val="宋体"/>
        <family val="3"/>
        <charset val="134"/>
      </rPr>
      <t>北京路陈李济大厦作为广药白云山老字号品牌宣传与消费融合的核心阵地，以</t>
    </r>
    <r>
      <rPr>
        <sz val="12"/>
        <color theme="1"/>
        <rFont val="Times New Roman"/>
        <family val="1"/>
      </rPr>
      <t>“</t>
    </r>
    <r>
      <rPr>
        <sz val="12"/>
        <color theme="1"/>
        <rFont val="宋体"/>
        <family val="3"/>
        <charset val="134"/>
      </rPr>
      <t>活化经典、贴近消费</t>
    </r>
    <r>
      <rPr>
        <sz val="12"/>
        <color theme="1"/>
        <rFont val="Times New Roman"/>
        <family val="1"/>
      </rPr>
      <t>”</t>
    </r>
    <r>
      <rPr>
        <sz val="12"/>
        <color theme="1"/>
        <rFont val="宋体"/>
        <family val="3"/>
        <charset val="134"/>
      </rPr>
      <t>为核心，打造沉浸式老字号新场景。</t>
    </r>
    <r>
      <rPr>
        <sz val="12"/>
        <color theme="1"/>
        <rFont val="Times New Roman"/>
        <family val="1"/>
      </rPr>
      <t xml:space="preserve">
</t>
    </r>
    <r>
      <rPr>
        <sz val="12"/>
        <color theme="1"/>
        <rFont val="宋体"/>
        <family val="3"/>
        <charset val="134"/>
      </rPr>
      <t>项目重点布局两大核心板块：一方面设立王老吉旗舰店，集中展示品牌创新成果；另一方面汇聚广药白云山旗下</t>
    </r>
    <r>
      <rPr>
        <sz val="12"/>
        <color theme="1"/>
        <rFont val="Times New Roman"/>
        <family val="1"/>
      </rPr>
      <t>13</t>
    </r>
    <r>
      <rPr>
        <sz val="12"/>
        <color theme="1"/>
        <rFont val="宋体"/>
        <family val="3"/>
        <charset val="134"/>
      </rPr>
      <t>家老字号品牌，形成集群化品牌矩阵。不同于传统品牌馆，这里以消费体验为导向，聚焦国潮新品与老字号创新产品首发，让经典品牌焕发新活力。</t>
    </r>
    <r>
      <rPr>
        <sz val="12"/>
        <color theme="1"/>
        <rFont val="Times New Roman"/>
        <family val="1"/>
      </rPr>
      <t xml:space="preserve">
</t>
    </r>
    <r>
      <rPr>
        <sz val="12"/>
        <color theme="1"/>
        <rFont val="宋体"/>
        <family val="3"/>
        <charset val="134"/>
      </rPr>
      <t>同时，项目构建</t>
    </r>
    <r>
      <rPr>
        <sz val="12"/>
        <color theme="1"/>
        <rFont val="Times New Roman"/>
        <family val="1"/>
      </rPr>
      <t>“</t>
    </r>
    <r>
      <rPr>
        <sz val="12"/>
        <color theme="1"/>
        <rFont val="宋体"/>
        <family val="3"/>
        <charset val="134"/>
      </rPr>
      <t>零售</t>
    </r>
    <r>
      <rPr>
        <sz val="12"/>
        <color theme="1"/>
        <rFont val="Times New Roman"/>
        <family val="1"/>
      </rPr>
      <t>+</t>
    </r>
    <r>
      <rPr>
        <sz val="12"/>
        <color theme="1"/>
        <rFont val="宋体"/>
        <family val="3"/>
        <charset val="134"/>
      </rPr>
      <t>餐饮</t>
    </r>
    <r>
      <rPr>
        <sz val="12"/>
        <color theme="1"/>
        <rFont val="Times New Roman"/>
        <family val="1"/>
      </rPr>
      <t>+</t>
    </r>
    <r>
      <rPr>
        <sz val="12"/>
        <color theme="1"/>
        <rFont val="宋体"/>
        <family val="3"/>
        <charset val="134"/>
      </rPr>
      <t>康养</t>
    </r>
    <r>
      <rPr>
        <sz val="12"/>
        <color theme="1"/>
        <rFont val="Times New Roman"/>
        <family val="1"/>
      </rPr>
      <t>”</t>
    </r>
    <r>
      <rPr>
        <sz val="12"/>
        <color theme="1"/>
        <rFont val="宋体"/>
        <family val="3"/>
        <charset val="134"/>
      </rPr>
      <t>多元业态组合，既提供老字号特色产品零售服务，又融入养生餐饮、健康咨询等体验内容，将品牌宣传深度融入日常消费场景，为消费者打造集购物、体验、休闲于一体的老字号消费新空间，推动传统品牌与现代生活方式深度融合</t>
    </r>
  </si>
  <si>
    <r>
      <rPr>
        <sz val="12"/>
        <color theme="1"/>
        <rFont val="Times New Roman"/>
        <family val="1"/>
      </rPr>
      <t>2025</t>
    </r>
    <r>
      <rPr>
        <sz val="12"/>
        <color theme="1"/>
        <rFont val="宋体"/>
        <family val="3"/>
        <charset val="134"/>
      </rPr>
      <t>年</t>
    </r>
    <r>
      <rPr>
        <sz val="12"/>
        <color theme="1"/>
        <rFont val="Times New Roman"/>
        <family val="1"/>
      </rPr>
      <t>12</t>
    </r>
    <r>
      <rPr>
        <sz val="12"/>
        <color theme="1"/>
        <rFont val="宋体"/>
        <family val="3"/>
        <charset val="134"/>
      </rPr>
      <t>月定方案</t>
    </r>
    <r>
      <rPr>
        <sz val="12"/>
        <color theme="1"/>
        <rFont val="Times New Roman"/>
        <family val="1"/>
      </rPr>
      <t xml:space="preserve">
2026</t>
    </r>
    <r>
      <rPr>
        <sz val="12"/>
        <color theme="1"/>
        <rFont val="宋体"/>
        <family val="3"/>
        <charset val="134"/>
      </rPr>
      <t>年</t>
    </r>
    <r>
      <rPr>
        <sz val="12"/>
        <color theme="1"/>
        <rFont val="Times New Roman"/>
        <family val="1"/>
      </rPr>
      <t>6</t>
    </r>
    <r>
      <rPr>
        <sz val="12"/>
        <color theme="1"/>
        <rFont val="宋体"/>
        <family val="3"/>
        <charset val="134"/>
      </rPr>
      <t>月品牌馆施工改造完毕</t>
    </r>
    <r>
      <rPr>
        <sz val="12"/>
        <color theme="1"/>
        <rFont val="Times New Roman"/>
        <family val="1"/>
      </rPr>
      <t xml:space="preserve">
2026</t>
    </r>
    <r>
      <rPr>
        <sz val="12"/>
        <color theme="1"/>
        <rFont val="宋体"/>
        <family val="3"/>
        <charset val="134"/>
      </rPr>
      <t>年</t>
    </r>
    <r>
      <rPr>
        <sz val="12"/>
        <color theme="1"/>
        <rFont val="Times New Roman"/>
        <family val="1"/>
      </rPr>
      <t>12</t>
    </r>
    <r>
      <rPr>
        <sz val="12"/>
        <color theme="1"/>
        <rFont val="宋体"/>
        <family val="3"/>
        <charset val="134"/>
      </rPr>
      <t>完成对外开放</t>
    </r>
  </si>
  <si>
    <r>
      <rPr>
        <sz val="12"/>
        <color theme="1"/>
        <rFont val="宋体"/>
        <family val="3"/>
        <charset val="134"/>
      </rPr>
      <t>在北路建设成一个老字号品牌馆，实现</t>
    </r>
    <r>
      <rPr>
        <sz val="12"/>
        <color theme="1"/>
        <rFont val="Times New Roman"/>
        <family val="1"/>
      </rPr>
      <t>“</t>
    </r>
    <r>
      <rPr>
        <sz val="12"/>
        <color theme="1"/>
        <rFont val="宋体"/>
        <family val="3"/>
        <charset val="134"/>
      </rPr>
      <t>零售</t>
    </r>
    <r>
      <rPr>
        <sz val="12"/>
        <color theme="1"/>
        <rFont val="Times New Roman"/>
        <family val="1"/>
      </rPr>
      <t>+</t>
    </r>
    <r>
      <rPr>
        <sz val="12"/>
        <color theme="1"/>
        <rFont val="宋体"/>
        <family val="3"/>
        <charset val="134"/>
      </rPr>
      <t>餐饮</t>
    </r>
    <r>
      <rPr>
        <sz val="12"/>
        <color theme="1"/>
        <rFont val="Times New Roman"/>
        <family val="1"/>
      </rPr>
      <t>+</t>
    </r>
    <r>
      <rPr>
        <sz val="12"/>
        <color theme="1"/>
        <rFont val="宋体"/>
        <family val="3"/>
        <charset val="134"/>
      </rPr>
      <t>康养</t>
    </r>
    <r>
      <rPr>
        <sz val="12"/>
        <color theme="1"/>
        <rFont val="Times New Roman"/>
        <family val="1"/>
      </rPr>
      <t>”</t>
    </r>
    <r>
      <rPr>
        <sz val="12"/>
        <color theme="1"/>
        <rFont val="宋体"/>
        <family val="3"/>
        <charset val="134"/>
      </rPr>
      <t>多元业态组合</t>
    </r>
  </si>
  <si>
    <r>
      <rPr>
        <sz val="12"/>
        <rFont val="宋体"/>
        <family val="3"/>
        <charset val="134"/>
      </rPr>
      <t>王老吉国际罐</t>
    </r>
    <r>
      <rPr>
        <sz val="12"/>
        <rFont val="Times New Roman"/>
        <family val="1"/>
      </rPr>
      <t>WALOVI</t>
    </r>
    <r>
      <rPr>
        <sz val="12"/>
        <rFont val="宋体"/>
        <family val="3"/>
        <charset val="134"/>
      </rPr>
      <t>新品上市及全球推广</t>
    </r>
  </si>
  <si>
    <r>
      <rPr>
        <sz val="12"/>
        <rFont val="宋体"/>
        <family val="3"/>
        <charset val="134"/>
      </rPr>
      <t>广东省广州市海珠区寰宇二路</t>
    </r>
    <r>
      <rPr>
        <sz val="12"/>
        <rFont val="Times New Roman"/>
        <family val="1"/>
      </rPr>
      <t>17</t>
    </r>
    <r>
      <rPr>
        <sz val="12"/>
        <rFont val="宋体"/>
        <family val="3"/>
        <charset val="134"/>
      </rPr>
      <t>号广州王老吉大健康产业有限公司</t>
    </r>
  </si>
  <si>
    <r>
      <rPr>
        <sz val="12"/>
        <rFont val="宋体"/>
        <family val="3"/>
        <charset val="134"/>
      </rPr>
      <t>广州王老吉大健康产业有限公司</t>
    </r>
  </si>
  <si>
    <r>
      <rPr>
        <sz val="12"/>
        <rFont val="Times New Roman"/>
        <family val="1"/>
      </rPr>
      <t>2</t>
    </r>
    <r>
      <rPr>
        <sz val="12"/>
        <rFont val="宋体"/>
        <family val="3"/>
        <charset val="134"/>
      </rPr>
      <t>亿</t>
    </r>
  </si>
  <si>
    <r>
      <rPr>
        <sz val="12"/>
        <rFont val="Times New Roman"/>
        <family val="1"/>
      </rPr>
      <t>2000</t>
    </r>
    <r>
      <rPr>
        <sz val="12"/>
        <rFont val="宋体"/>
        <family val="3"/>
        <charset val="134"/>
      </rPr>
      <t>万</t>
    </r>
  </si>
  <si>
    <r>
      <rPr>
        <sz val="12"/>
        <rFont val="Times New Roman"/>
        <family val="1"/>
      </rPr>
      <t>1.2</t>
    </r>
    <r>
      <rPr>
        <sz val="12"/>
        <rFont val="宋体"/>
        <family val="3"/>
        <charset val="134"/>
      </rPr>
      <t>亿</t>
    </r>
  </si>
  <si>
    <r>
      <rPr>
        <sz val="12"/>
        <rFont val="宋体"/>
        <family val="3"/>
        <charset val="134"/>
      </rPr>
      <t>王老吉面向全球推出具有</t>
    </r>
    <r>
      <rPr>
        <sz val="12"/>
        <rFont val="Times New Roman"/>
        <family val="1"/>
      </rPr>
      <t>dong</t>
    </r>
    <r>
      <rPr>
        <sz val="12"/>
        <rFont val="宋体"/>
        <family val="3"/>
        <charset val="134"/>
      </rPr>
      <t>东方美学的国际罐，让东方健康理念与全球消费趋势形成呼应，使天然植物饮品成为越来越多海外消费者的日常选择，进而提升品牌在全球市场的占有率和影响力。</t>
    </r>
    <r>
      <rPr>
        <sz val="12"/>
        <rFont val="Times New Roman"/>
        <family val="1"/>
      </rPr>
      <t xml:space="preserve">
</t>
    </r>
    <r>
      <rPr>
        <sz val="12"/>
        <rFont val="宋体"/>
        <family val="3"/>
        <charset val="134"/>
      </rPr>
      <t>项目内容包括推出全新品牌标识</t>
    </r>
    <r>
      <rPr>
        <sz val="12"/>
        <rFont val="Times New Roman"/>
        <family val="1"/>
      </rPr>
      <t>“WALOVI”</t>
    </r>
    <r>
      <rPr>
        <sz val="12"/>
        <rFont val="宋体"/>
        <family val="3"/>
        <charset val="134"/>
      </rPr>
      <t>，</t>
    </r>
    <r>
      <rPr>
        <sz val="12"/>
        <rFont val="Times New Roman"/>
        <family val="1"/>
      </rPr>
      <t xml:space="preserve">
</t>
    </r>
    <r>
      <rPr>
        <sz val="12"/>
        <rFont val="宋体"/>
        <family val="3"/>
        <charset val="134"/>
      </rPr>
      <t>设计洛神珠红、烟雨天青等四款国际罐产品，以东方色彩美学为设计语言，融合传统色调与现代极简布局。同时在海外布局供应链，通过</t>
    </r>
    <r>
      <rPr>
        <sz val="12"/>
        <rFont val="Times New Roman"/>
        <family val="1"/>
      </rPr>
      <t>“</t>
    </r>
    <r>
      <rPr>
        <sz val="12"/>
        <rFont val="宋体"/>
        <family val="3"/>
        <charset val="134"/>
      </rPr>
      <t>供应链协同</t>
    </r>
    <r>
      <rPr>
        <sz val="12"/>
        <rFont val="Times New Roman"/>
        <family val="1"/>
      </rPr>
      <t>+</t>
    </r>
    <r>
      <rPr>
        <sz val="12"/>
        <rFont val="宋体"/>
        <family val="3"/>
        <charset val="134"/>
      </rPr>
      <t>本土化生产</t>
    </r>
    <r>
      <rPr>
        <sz val="12"/>
        <rFont val="Times New Roman"/>
        <family val="1"/>
      </rPr>
      <t>+</t>
    </r>
    <r>
      <rPr>
        <sz val="12"/>
        <rFont val="宋体"/>
        <family val="3"/>
        <charset val="134"/>
      </rPr>
      <t>深度分销</t>
    </r>
    <r>
      <rPr>
        <sz val="12"/>
        <rFont val="Times New Roman"/>
        <family val="1"/>
      </rPr>
      <t>”</t>
    </r>
    <r>
      <rPr>
        <sz val="12"/>
        <rFont val="宋体"/>
        <family val="3"/>
        <charset val="134"/>
      </rPr>
      <t>模式拓展海外市场。实现从本土领导品牌到全球竞争者跨越的目标。</t>
    </r>
  </si>
  <si>
    <r>
      <rPr>
        <sz val="12"/>
        <rFont val="Times New Roman"/>
        <family val="1"/>
      </rPr>
      <t>1</t>
    </r>
    <r>
      <rPr>
        <sz val="12"/>
        <rFont val="宋体"/>
        <family val="3"/>
        <charset val="134"/>
      </rPr>
      <t>、项目筹备及上市期（</t>
    </r>
    <r>
      <rPr>
        <sz val="12"/>
        <rFont val="Times New Roman"/>
        <family val="1"/>
      </rPr>
      <t>2025</t>
    </r>
    <r>
      <rPr>
        <sz val="12"/>
        <rFont val="宋体"/>
        <family val="3"/>
        <charset val="134"/>
      </rPr>
      <t>年</t>
    </r>
    <r>
      <rPr>
        <sz val="12"/>
        <rFont val="Times New Roman"/>
        <family val="1"/>
      </rPr>
      <t>8</t>
    </r>
    <r>
      <rPr>
        <sz val="12"/>
        <rFont val="宋体"/>
        <family val="3"/>
        <charset val="134"/>
      </rPr>
      <t>月</t>
    </r>
    <r>
      <rPr>
        <sz val="12"/>
        <rFont val="Times New Roman"/>
        <family val="1"/>
      </rPr>
      <t>-12</t>
    </r>
    <r>
      <rPr>
        <sz val="12"/>
        <rFont val="宋体"/>
        <family val="3"/>
        <charset val="134"/>
      </rPr>
      <t>月）：完成产品概念测试、确定产品概念，确认市场导入战略、策划上市整合营销方案、确定上市执行计划，实现全球同步上市；</t>
    </r>
    <r>
      <rPr>
        <sz val="12"/>
        <rFont val="Times New Roman"/>
        <family val="1"/>
      </rPr>
      <t xml:space="preserve">
2</t>
    </r>
    <r>
      <rPr>
        <sz val="12"/>
        <rFont val="宋体"/>
        <family val="3"/>
        <charset val="134"/>
      </rPr>
      <t>、项目持续发力期（</t>
    </r>
    <r>
      <rPr>
        <sz val="12"/>
        <rFont val="Times New Roman"/>
        <family val="1"/>
      </rPr>
      <t>2026</t>
    </r>
    <r>
      <rPr>
        <sz val="12"/>
        <rFont val="宋体"/>
        <family val="3"/>
        <charset val="134"/>
      </rPr>
      <t>年</t>
    </r>
    <r>
      <rPr>
        <sz val="12"/>
        <rFont val="Times New Roman"/>
        <family val="1"/>
      </rPr>
      <t>1</t>
    </r>
    <r>
      <rPr>
        <sz val="12"/>
        <rFont val="宋体"/>
        <family val="3"/>
        <charset val="134"/>
      </rPr>
      <t>月</t>
    </r>
    <r>
      <rPr>
        <sz val="12"/>
        <rFont val="Times New Roman"/>
        <family val="1"/>
      </rPr>
      <t>-2026</t>
    </r>
    <r>
      <rPr>
        <sz val="12"/>
        <rFont val="宋体"/>
        <family val="3"/>
        <charset val="134"/>
      </rPr>
      <t>年</t>
    </r>
    <r>
      <rPr>
        <sz val="12"/>
        <rFont val="Times New Roman"/>
        <family val="1"/>
      </rPr>
      <t>6</t>
    </r>
    <r>
      <rPr>
        <sz val="12"/>
        <rFont val="宋体"/>
        <family val="3"/>
        <charset val="134"/>
      </rPr>
      <t>月）：持续深耕全球市场，实现核心国家及地区的产品铺货和售卖，积极拓展渠道，提升铺市率；</t>
    </r>
    <r>
      <rPr>
        <sz val="12"/>
        <rFont val="Times New Roman"/>
        <family val="1"/>
      </rPr>
      <t xml:space="preserve">
3</t>
    </r>
    <r>
      <rPr>
        <sz val="12"/>
        <rFont val="宋体"/>
        <family val="3"/>
        <charset val="134"/>
      </rPr>
      <t>、项目实现全球本地化部署（</t>
    </r>
    <r>
      <rPr>
        <sz val="12"/>
        <rFont val="Times New Roman"/>
        <family val="1"/>
      </rPr>
      <t>2026</t>
    </r>
    <r>
      <rPr>
        <sz val="12"/>
        <rFont val="宋体"/>
        <family val="3"/>
        <charset val="134"/>
      </rPr>
      <t>年</t>
    </r>
    <r>
      <rPr>
        <sz val="12"/>
        <rFont val="Times New Roman"/>
        <family val="1"/>
      </rPr>
      <t>7</t>
    </r>
    <r>
      <rPr>
        <sz val="12"/>
        <rFont val="宋体"/>
        <family val="3"/>
        <charset val="134"/>
      </rPr>
      <t>月</t>
    </r>
    <r>
      <rPr>
        <sz val="12"/>
        <rFont val="Times New Roman"/>
        <family val="1"/>
      </rPr>
      <t>-2027</t>
    </r>
    <r>
      <rPr>
        <sz val="12"/>
        <rFont val="宋体"/>
        <family val="3"/>
        <charset val="134"/>
      </rPr>
      <t>年</t>
    </r>
    <r>
      <rPr>
        <sz val="12"/>
        <rFont val="Times New Roman"/>
        <family val="1"/>
      </rPr>
      <t>5</t>
    </r>
    <r>
      <rPr>
        <sz val="12"/>
        <rFont val="宋体"/>
        <family val="3"/>
        <charset val="134"/>
      </rPr>
      <t>月）：实现部分国家和地区的本地化生产、经营和销售。</t>
    </r>
  </si>
  <si>
    <r>
      <rPr>
        <sz val="12"/>
        <rFont val="Times New Roman"/>
        <family val="1"/>
      </rPr>
      <t>1</t>
    </r>
    <r>
      <rPr>
        <sz val="12"/>
        <rFont val="宋体"/>
        <family val="3"/>
        <charset val="134"/>
      </rPr>
      <t>、王老吉</t>
    </r>
    <r>
      <rPr>
        <sz val="12"/>
        <rFont val="Times New Roman"/>
        <family val="1"/>
      </rPr>
      <t>WALOVI</t>
    </r>
    <r>
      <rPr>
        <sz val="12"/>
        <rFont val="宋体"/>
        <family val="3"/>
        <charset val="134"/>
      </rPr>
      <t>国际罐新品上市：完成至少</t>
    </r>
    <r>
      <rPr>
        <sz val="12"/>
        <rFont val="Times New Roman"/>
        <family val="1"/>
      </rPr>
      <t>10</t>
    </r>
    <r>
      <rPr>
        <sz val="12"/>
        <rFont val="宋体"/>
        <family val="3"/>
        <charset val="134"/>
      </rPr>
      <t>个国家及地区的王老吉国际罐上市动作；</t>
    </r>
    <r>
      <rPr>
        <sz val="12"/>
        <rFont val="Times New Roman"/>
        <family val="1"/>
      </rPr>
      <t xml:space="preserve">
2</t>
    </r>
    <r>
      <rPr>
        <sz val="12"/>
        <rFont val="宋体"/>
        <family val="3"/>
        <charset val="134"/>
      </rPr>
      <t>、铺市率：完成国际市场的王老吉国际罐产品切换，进入核心国家和地区的主流卖场；</t>
    </r>
    <r>
      <rPr>
        <sz val="12"/>
        <rFont val="Times New Roman"/>
        <family val="1"/>
      </rPr>
      <t xml:space="preserve">
3</t>
    </r>
    <r>
      <rPr>
        <sz val="12"/>
        <rFont val="宋体"/>
        <family val="3"/>
        <charset val="134"/>
      </rPr>
      <t>、海外本地化生产：突破实现海外本地化生产；</t>
    </r>
    <r>
      <rPr>
        <sz val="12"/>
        <rFont val="Times New Roman"/>
        <family val="1"/>
      </rPr>
      <t xml:space="preserve">
</t>
    </r>
  </si>
  <si>
    <r>
      <rPr>
        <sz val="12"/>
        <rFont val="宋体"/>
        <family val="3"/>
        <charset val="134"/>
      </rPr>
      <t>王老吉北京路品牌体验馆</t>
    </r>
  </si>
  <si>
    <r>
      <rPr>
        <sz val="12"/>
        <rFont val="宋体"/>
        <family val="3"/>
        <charset val="134"/>
      </rPr>
      <t>广州市越秀区北京路</t>
    </r>
    <r>
      <rPr>
        <sz val="12"/>
        <rFont val="Times New Roman"/>
        <family val="1"/>
      </rPr>
      <t>194</t>
    </r>
    <r>
      <rPr>
        <sz val="12"/>
        <rFont val="宋体"/>
        <family val="3"/>
        <charset val="134"/>
      </rPr>
      <t>号陈李济大厦</t>
    </r>
  </si>
  <si>
    <r>
      <rPr>
        <sz val="12"/>
        <rFont val="Times New Roman"/>
        <family val="1"/>
      </rPr>
      <t>2025</t>
    </r>
    <r>
      <rPr>
        <sz val="12"/>
        <rFont val="宋体"/>
        <family val="3"/>
        <charset val="134"/>
      </rPr>
      <t>年</t>
    </r>
    <r>
      <rPr>
        <sz val="12"/>
        <rFont val="Times New Roman"/>
        <family val="1"/>
      </rPr>
      <t>9</t>
    </r>
    <r>
      <rPr>
        <sz val="12"/>
        <rFont val="宋体"/>
        <family val="3"/>
        <charset val="134"/>
      </rPr>
      <t>月</t>
    </r>
  </si>
  <si>
    <r>
      <rPr>
        <sz val="12"/>
        <rFont val="Times New Roman"/>
        <family val="1"/>
      </rPr>
      <t>2000</t>
    </r>
    <r>
      <rPr>
        <sz val="12"/>
        <rFont val="宋体"/>
        <family val="3"/>
        <charset val="134"/>
      </rPr>
      <t>万</t>
    </r>
    <r>
      <rPr>
        <sz val="12"/>
        <rFont val="Times New Roman"/>
        <family val="1"/>
      </rPr>
      <t xml:space="preserve">
</t>
    </r>
    <r>
      <rPr>
        <sz val="12"/>
        <rFont val="宋体"/>
        <family val="3"/>
        <charset val="134"/>
      </rPr>
      <t>（包括规划设计施工费、第一年运营费及周边开发费用）</t>
    </r>
  </si>
  <si>
    <r>
      <rPr>
        <sz val="12"/>
        <rFont val="Times New Roman"/>
        <family val="1"/>
      </rPr>
      <t>60</t>
    </r>
    <r>
      <rPr>
        <sz val="12"/>
        <rFont val="宋体"/>
        <family val="3"/>
        <charset val="134"/>
      </rPr>
      <t>万</t>
    </r>
    <r>
      <rPr>
        <sz val="12"/>
        <rFont val="Times New Roman"/>
        <family val="1"/>
      </rPr>
      <t xml:space="preserve">
</t>
    </r>
    <r>
      <rPr>
        <sz val="12"/>
        <rFont val="宋体"/>
        <family val="3"/>
        <charset val="134"/>
      </rPr>
      <t>（策划阶段产生场地空置租金成本）</t>
    </r>
  </si>
  <si>
    <r>
      <rPr>
        <sz val="12"/>
        <rFont val="Times New Roman"/>
        <family val="1"/>
      </rPr>
      <t>900</t>
    </r>
    <r>
      <rPr>
        <sz val="12"/>
        <rFont val="宋体"/>
        <family val="3"/>
        <charset val="134"/>
      </rPr>
      <t>万</t>
    </r>
    <r>
      <rPr>
        <sz val="12"/>
        <rFont val="Times New Roman"/>
        <family val="1"/>
      </rPr>
      <t xml:space="preserve">
</t>
    </r>
    <r>
      <rPr>
        <sz val="12"/>
        <rFont val="宋体"/>
        <family val="3"/>
        <charset val="134"/>
      </rPr>
      <t>（空置期建设投入）</t>
    </r>
  </si>
  <si>
    <r>
      <rPr>
        <sz val="12"/>
        <rFont val="Times New Roman"/>
        <family val="1"/>
      </rPr>
      <t>2000</t>
    </r>
    <r>
      <rPr>
        <sz val="12"/>
        <rFont val="宋体"/>
        <family val="3"/>
        <charset val="134"/>
      </rPr>
      <t>万</t>
    </r>
    <r>
      <rPr>
        <sz val="12"/>
        <rFont val="Times New Roman"/>
        <family val="1"/>
      </rPr>
      <t xml:space="preserve">
</t>
    </r>
    <r>
      <rPr>
        <sz val="12"/>
        <rFont val="宋体"/>
        <family val="3"/>
        <charset val="134"/>
      </rPr>
      <t>（场地租金成本</t>
    </r>
    <r>
      <rPr>
        <sz val="12"/>
        <rFont val="Times New Roman"/>
        <family val="1"/>
      </rPr>
      <t xml:space="preserve">
</t>
    </r>
    <r>
      <rPr>
        <sz val="12"/>
        <rFont val="宋体"/>
        <family val="3"/>
        <charset val="134"/>
      </rPr>
      <t>、基础建设、周边开发、运营成本）</t>
    </r>
  </si>
  <si>
    <r>
      <rPr>
        <sz val="12"/>
        <rFont val="宋体"/>
        <family val="3"/>
        <charset val="134"/>
      </rPr>
      <t>王老吉品牌体验馆是全球首个以</t>
    </r>
    <r>
      <rPr>
        <sz val="12"/>
        <rFont val="Times New Roman"/>
        <family val="1"/>
      </rPr>
      <t>“</t>
    </r>
    <r>
      <rPr>
        <sz val="12"/>
        <rFont val="宋体"/>
        <family val="3"/>
        <charset val="134"/>
      </rPr>
      <t>东方植物未来主义</t>
    </r>
    <r>
      <rPr>
        <sz val="12"/>
        <rFont val="Times New Roman"/>
        <family val="1"/>
      </rPr>
      <t>”</t>
    </r>
    <r>
      <rPr>
        <sz val="12"/>
        <rFont val="宋体"/>
        <family val="3"/>
        <charset val="134"/>
      </rPr>
      <t>为核心的沉浸式品牌体验空间。项目突破传统饮品店模式，打造融合东方植物智慧与前沿科技的潮流目的地，集品牌战略、文化叙事、科技体验与商业转化于一体，通过「东方美学现代化」与「未来科技场景化」相结合的综合手段，所打造的一个引领新健康消费潮流的全球性地标式品牌朝圣地与未来生活体验空间，王老吉品牌全球化进程的第一站。</t>
    </r>
    <r>
      <rPr>
        <sz val="12"/>
        <rFont val="Times New Roman"/>
        <family val="1"/>
      </rPr>
      <t xml:space="preserve">
</t>
    </r>
    <r>
      <rPr>
        <sz val="12"/>
        <rFont val="宋体"/>
        <family val="3"/>
        <charset val="134"/>
      </rPr>
      <t>最终目标是让王老吉从一款传统凉茶产品，升级为一个具有文化厚度、体验深度和情感连接的立体品牌。以一座体验店为火种，点燃一场全球性的饮品消费革命，将王老吉（</t>
    </r>
    <r>
      <rPr>
        <sz val="12"/>
        <rFont val="Times New Roman"/>
        <family val="1"/>
      </rPr>
      <t>WALOVI</t>
    </r>
    <r>
      <rPr>
        <sz val="12"/>
        <rFont val="宋体"/>
        <family val="3"/>
        <charset val="134"/>
      </rPr>
      <t>）从一款成功的产品，升维为一个定义未来、引领文化的世界级品牌。</t>
    </r>
    <r>
      <rPr>
        <sz val="12"/>
        <rFont val="Times New Roman"/>
        <family val="1"/>
      </rPr>
      <t>”</t>
    </r>
  </si>
  <si>
    <r>
      <rPr>
        <sz val="12"/>
        <rFont val="Times New Roman"/>
        <family val="1"/>
      </rPr>
      <t>1</t>
    </r>
    <r>
      <rPr>
        <sz val="12"/>
        <rFont val="宋体"/>
        <family val="3"/>
        <charset val="134"/>
      </rPr>
      <t>、</t>
    </r>
    <r>
      <rPr>
        <sz val="12"/>
        <rFont val="Times New Roman"/>
        <family val="1"/>
      </rPr>
      <t>2025</t>
    </r>
    <r>
      <rPr>
        <sz val="12"/>
        <rFont val="宋体"/>
        <family val="3"/>
        <charset val="134"/>
      </rPr>
      <t>年</t>
    </r>
    <r>
      <rPr>
        <sz val="12"/>
        <rFont val="Times New Roman"/>
        <family val="1"/>
      </rPr>
      <t>9</t>
    </r>
    <r>
      <rPr>
        <sz val="12"/>
        <rFont val="宋体"/>
        <family val="3"/>
        <charset val="134"/>
      </rPr>
      <t>月</t>
    </r>
    <r>
      <rPr>
        <sz val="12"/>
        <rFont val="Times New Roman"/>
        <family val="1"/>
      </rPr>
      <t>-2026</t>
    </r>
    <r>
      <rPr>
        <sz val="12"/>
        <rFont val="宋体"/>
        <family val="3"/>
        <charset val="134"/>
      </rPr>
      <t>年</t>
    </r>
    <r>
      <rPr>
        <sz val="12"/>
        <rFont val="Times New Roman"/>
        <family val="1"/>
      </rPr>
      <t>2</t>
    </r>
    <r>
      <rPr>
        <sz val="12"/>
        <rFont val="宋体"/>
        <family val="3"/>
        <charset val="134"/>
      </rPr>
      <t>月：运营方案及体验馆定位落实，施工方及服务供应商确认，内部及商务审批流程完结</t>
    </r>
    <r>
      <rPr>
        <sz val="12"/>
        <rFont val="Times New Roman"/>
        <family val="1"/>
      </rPr>
      <t xml:space="preserve">
2</t>
    </r>
    <r>
      <rPr>
        <sz val="12"/>
        <rFont val="宋体"/>
        <family val="3"/>
        <charset val="134"/>
      </rPr>
      <t>、</t>
    </r>
    <r>
      <rPr>
        <sz val="12"/>
        <rFont val="Times New Roman"/>
        <family val="1"/>
      </rPr>
      <t>2026</t>
    </r>
    <r>
      <rPr>
        <sz val="12"/>
        <rFont val="宋体"/>
        <family val="3"/>
        <charset val="134"/>
      </rPr>
      <t>年</t>
    </r>
    <r>
      <rPr>
        <sz val="12"/>
        <rFont val="Times New Roman"/>
        <family val="1"/>
      </rPr>
      <t>3-8</t>
    </r>
    <r>
      <rPr>
        <sz val="12"/>
        <rFont val="宋体"/>
        <family val="3"/>
        <charset val="134"/>
      </rPr>
      <t>月：体验馆完成施工，基建及运营验收合格，试营业阶段</t>
    </r>
    <r>
      <rPr>
        <sz val="12"/>
        <rFont val="Times New Roman"/>
        <family val="1"/>
      </rPr>
      <t xml:space="preserve">
3</t>
    </r>
    <r>
      <rPr>
        <sz val="12"/>
        <rFont val="宋体"/>
        <family val="3"/>
        <charset val="134"/>
      </rPr>
      <t>、</t>
    </r>
    <r>
      <rPr>
        <sz val="12"/>
        <rFont val="Times New Roman"/>
        <family val="1"/>
      </rPr>
      <t>2026</t>
    </r>
    <r>
      <rPr>
        <sz val="12"/>
        <rFont val="宋体"/>
        <family val="3"/>
        <charset val="134"/>
      </rPr>
      <t>年</t>
    </r>
    <r>
      <rPr>
        <sz val="12"/>
        <rFont val="Times New Roman"/>
        <family val="1"/>
      </rPr>
      <t>9-2027</t>
    </r>
    <r>
      <rPr>
        <sz val="12"/>
        <rFont val="宋体"/>
        <family val="3"/>
        <charset val="134"/>
      </rPr>
      <t>年</t>
    </r>
    <r>
      <rPr>
        <sz val="12"/>
        <rFont val="Times New Roman"/>
        <family val="1"/>
      </rPr>
      <t>2</t>
    </r>
    <r>
      <rPr>
        <sz val="12"/>
        <rFont val="宋体"/>
        <family val="3"/>
        <charset val="134"/>
      </rPr>
      <t>月：常态化经营</t>
    </r>
    <r>
      <rPr>
        <sz val="12"/>
        <rFont val="Times New Roman"/>
        <family val="1"/>
      </rPr>
      <t xml:space="preserve">
4</t>
    </r>
    <r>
      <rPr>
        <sz val="12"/>
        <rFont val="宋体"/>
        <family val="3"/>
        <charset val="134"/>
      </rPr>
      <t>、</t>
    </r>
    <r>
      <rPr>
        <sz val="12"/>
        <rFont val="Times New Roman"/>
        <family val="1"/>
      </rPr>
      <t>2027</t>
    </r>
    <r>
      <rPr>
        <sz val="12"/>
        <rFont val="宋体"/>
        <family val="3"/>
        <charset val="134"/>
      </rPr>
      <t>年</t>
    </r>
    <r>
      <rPr>
        <sz val="12"/>
        <rFont val="Times New Roman"/>
        <family val="1"/>
      </rPr>
      <t>3-8</t>
    </r>
    <r>
      <rPr>
        <sz val="12"/>
        <rFont val="宋体"/>
        <family val="3"/>
        <charset val="134"/>
      </rPr>
      <t>月：根据经营情况升级调试及优化体验馆阶段</t>
    </r>
  </si>
  <si>
    <r>
      <rPr>
        <sz val="12"/>
        <rFont val="宋体"/>
        <family val="3"/>
        <charset val="134"/>
      </rPr>
      <t>一、品牌建设与传播目标</t>
    </r>
    <r>
      <rPr>
        <sz val="12"/>
        <rFont val="Times New Roman"/>
        <family val="1"/>
      </rPr>
      <t xml:space="preserve">
</t>
    </r>
    <r>
      <rPr>
        <sz val="12"/>
        <rFont val="宋体"/>
        <family val="3"/>
        <charset val="134"/>
      </rPr>
      <t>至</t>
    </r>
    <r>
      <rPr>
        <sz val="12"/>
        <rFont val="Times New Roman"/>
        <family val="1"/>
      </rPr>
      <t>2027</t>
    </r>
    <r>
      <rPr>
        <sz val="12"/>
        <rFont val="宋体"/>
        <family val="3"/>
        <charset val="134"/>
      </rPr>
      <t>年，实现年度社交媒体自然曝光量超</t>
    </r>
    <r>
      <rPr>
        <sz val="12"/>
        <rFont val="Times New Roman"/>
        <family val="1"/>
      </rPr>
      <t>5000</t>
    </r>
    <r>
      <rPr>
        <sz val="12"/>
        <rFont val="宋体"/>
        <family val="3"/>
        <charset val="134"/>
      </rPr>
      <t>万次，用户生成内容（</t>
    </r>
    <r>
      <rPr>
        <sz val="12"/>
        <rFont val="Times New Roman"/>
        <family val="1"/>
      </rPr>
      <t>UGC</t>
    </r>
    <r>
      <rPr>
        <sz val="12"/>
        <rFont val="宋体"/>
        <family val="3"/>
        <charset val="134"/>
      </rPr>
      <t>）超</t>
    </r>
    <r>
      <rPr>
        <sz val="12"/>
        <rFont val="Times New Roman"/>
        <family val="1"/>
      </rPr>
      <t>10</t>
    </r>
    <r>
      <rPr>
        <sz val="12"/>
        <rFont val="宋体"/>
        <family val="3"/>
        <charset val="134"/>
      </rPr>
      <t>万条；本土线上品宣覆盖率占本土总曝光</t>
    </r>
    <r>
      <rPr>
        <sz val="12"/>
        <rFont val="Times New Roman"/>
        <family val="1"/>
      </rPr>
      <t>5%</t>
    </r>
    <r>
      <rPr>
        <sz val="12"/>
        <rFont val="宋体"/>
        <family val="3"/>
        <charset val="134"/>
      </rPr>
      <t>。</t>
    </r>
    <r>
      <rPr>
        <sz val="12"/>
        <rFont val="Times New Roman"/>
        <family val="1"/>
      </rPr>
      <t xml:space="preserve">
</t>
    </r>
    <r>
      <rPr>
        <sz val="12"/>
        <rFont val="宋体"/>
        <family val="3"/>
        <charset val="134"/>
      </rPr>
      <t>二、体验与客流目标</t>
    </r>
    <r>
      <rPr>
        <sz val="12"/>
        <rFont val="Times New Roman"/>
        <family val="1"/>
      </rPr>
      <t xml:space="preserve">
</t>
    </r>
    <r>
      <rPr>
        <sz val="12"/>
        <rFont val="宋体"/>
        <family val="3"/>
        <charset val="134"/>
      </rPr>
      <t>开业首年客流量突破</t>
    </r>
    <r>
      <rPr>
        <sz val="12"/>
        <rFont val="Times New Roman"/>
        <family val="1"/>
      </rPr>
      <t>250</t>
    </r>
    <r>
      <rPr>
        <sz val="12"/>
        <rFont val="宋体"/>
        <family val="3"/>
        <charset val="134"/>
      </rPr>
      <t>万人次，年均复访率提升至</t>
    </r>
    <r>
      <rPr>
        <sz val="12"/>
        <rFont val="Times New Roman"/>
        <family val="1"/>
      </rPr>
      <t>20%</t>
    </r>
    <r>
      <rPr>
        <sz val="12"/>
        <rFont val="宋体"/>
        <family val="3"/>
        <charset val="134"/>
      </rPr>
      <t>；沉浸式互动体验区参与者日均停留时长超</t>
    </r>
    <r>
      <rPr>
        <sz val="12"/>
        <rFont val="Times New Roman"/>
        <family val="1"/>
      </rPr>
      <t>10</t>
    </r>
    <r>
      <rPr>
        <sz val="12"/>
        <rFont val="宋体"/>
        <family val="3"/>
        <charset val="134"/>
      </rPr>
      <t>分钟，互动装置单日体验人数超</t>
    </r>
    <r>
      <rPr>
        <sz val="12"/>
        <rFont val="Times New Roman"/>
        <family val="1"/>
      </rPr>
      <t>500</t>
    </r>
    <r>
      <rPr>
        <sz val="12"/>
        <rFont val="宋体"/>
        <family val="3"/>
        <charset val="134"/>
      </rPr>
      <t>人次。</t>
    </r>
    <r>
      <rPr>
        <sz val="12"/>
        <rFont val="Times New Roman"/>
        <family val="1"/>
      </rPr>
      <t xml:space="preserve">
</t>
    </r>
    <r>
      <rPr>
        <sz val="12"/>
        <rFont val="宋体"/>
        <family val="3"/>
        <charset val="134"/>
      </rPr>
      <t>三、商业转化目标</t>
    </r>
    <r>
      <rPr>
        <sz val="12"/>
        <rFont val="Times New Roman"/>
        <family val="1"/>
      </rPr>
      <t xml:space="preserve">
</t>
    </r>
    <r>
      <rPr>
        <sz val="12"/>
        <rFont val="宋体"/>
        <family val="3"/>
        <charset val="134"/>
      </rPr>
      <t>非传统饮品销售（含周边、文创等衍生品）收入占总营业额</t>
    </r>
    <r>
      <rPr>
        <sz val="12"/>
        <rFont val="Times New Roman"/>
        <family val="1"/>
      </rPr>
      <t>20%</t>
    </r>
    <r>
      <rPr>
        <sz val="12"/>
        <rFont val="宋体"/>
        <family val="3"/>
        <charset val="134"/>
      </rPr>
      <t>以上；会员转化率达</t>
    </r>
    <r>
      <rPr>
        <sz val="12"/>
        <rFont val="Times New Roman"/>
        <family val="1"/>
      </rPr>
      <t>20%</t>
    </r>
    <r>
      <rPr>
        <sz val="12"/>
        <rFont val="宋体"/>
        <family val="3"/>
        <charset val="134"/>
      </rPr>
      <t>，其中年轻客群占比超</t>
    </r>
    <r>
      <rPr>
        <sz val="12"/>
        <rFont val="Times New Roman"/>
        <family val="1"/>
      </rPr>
      <t>50%</t>
    </r>
    <r>
      <rPr>
        <sz val="12"/>
        <rFont val="宋体"/>
        <family val="3"/>
        <charset val="134"/>
      </rPr>
      <t>。</t>
    </r>
    <r>
      <rPr>
        <sz val="12"/>
        <rFont val="Times New Roman"/>
        <family val="1"/>
      </rPr>
      <t xml:space="preserve">
</t>
    </r>
    <r>
      <rPr>
        <sz val="12"/>
        <rFont val="宋体"/>
        <family val="3"/>
        <charset val="134"/>
      </rPr>
      <t>四、全球化与文化输出</t>
    </r>
    <r>
      <rPr>
        <sz val="12"/>
        <rFont val="Times New Roman"/>
        <family val="1"/>
      </rPr>
      <t xml:space="preserve">
</t>
    </r>
    <r>
      <rPr>
        <sz val="12"/>
        <rFont val="宋体"/>
        <family val="3"/>
        <charset val="134"/>
      </rPr>
      <t>开业一年内接待国际访客比例超</t>
    </r>
    <r>
      <rPr>
        <sz val="12"/>
        <rFont val="Times New Roman"/>
        <family val="1"/>
      </rPr>
      <t>5%</t>
    </r>
    <r>
      <rPr>
        <sz val="12"/>
        <rFont val="宋体"/>
        <family val="3"/>
        <charset val="134"/>
      </rPr>
      <t>，与至少</t>
    </r>
    <r>
      <rPr>
        <sz val="12"/>
        <rFont val="Times New Roman"/>
        <family val="1"/>
      </rPr>
      <t>3</t>
    </r>
    <r>
      <rPr>
        <sz val="12"/>
        <rFont val="宋体"/>
        <family val="3"/>
        <charset val="134"/>
      </rPr>
      <t>个知名</t>
    </r>
    <r>
      <rPr>
        <sz val="12"/>
        <rFont val="Times New Roman"/>
        <family val="1"/>
      </rPr>
      <t>IP</t>
    </r>
    <r>
      <rPr>
        <sz val="12"/>
        <rFont val="宋体"/>
        <family val="3"/>
        <charset val="134"/>
      </rPr>
      <t>或设计师达成跨界合作，成功将</t>
    </r>
    <r>
      <rPr>
        <sz val="12"/>
        <rFont val="Times New Roman"/>
        <family val="1"/>
      </rPr>
      <t>“</t>
    </r>
    <r>
      <rPr>
        <sz val="12"/>
        <rFont val="宋体"/>
        <family val="3"/>
        <charset val="134"/>
      </rPr>
      <t>植物未来主义</t>
    </r>
    <r>
      <rPr>
        <sz val="12"/>
        <rFont val="Times New Roman"/>
        <family val="1"/>
      </rPr>
      <t>”</t>
    </r>
    <r>
      <rPr>
        <sz val="12"/>
        <rFont val="宋体"/>
        <family val="3"/>
        <charset val="134"/>
      </rPr>
      <t>概念输出为行业公认新品类标杆。</t>
    </r>
  </si>
  <si>
    <r>
      <rPr>
        <sz val="12"/>
        <rFont val="宋体"/>
        <family val="3"/>
        <charset val="134"/>
      </rPr>
      <t>广药陈李济陈皮文化节、陈皮文旅系列活动</t>
    </r>
  </si>
  <si>
    <r>
      <rPr>
        <sz val="12"/>
        <rFont val="宋体"/>
        <family val="3"/>
        <charset val="134"/>
      </rPr>
      <t>海珠</t>
    </r>
    <r>
      <rPr>
        <sz val="12"/>
        <rFont val="Times New Roman"/>
        <family val="1"/>
      </rPr>
      <t>/</t>
    </r>
    <r>
      <rPr>
        <sz val="12"/>
        <rFont val="宋体"/>
        <family val="3"/>
        <charset val="134"/>
      </rPr>
      <t>越秀</t>
    </r>
  </si>
  <si>
    <r>
      <rPr>
        <sz val="12"/>
        <rFont val="宋体"/>
        <family val="3"/>
        <charset val="134"/>
      </rPr>
      <t>广州市海珠区广州大道南</t>
    </r>
    <r>
      <rPr>
        <sz val="12"/>
        <rFont val="Times New Roman"/>
        <family val="1"/>
      </rPr>
      <t>1688</t>
    </r>
    <r>
      <rPr>
        <sz val="12"/>
        <rFont val="宋体"/>
        <family val="3"/>
        <charset val="134"/>
      </rPr>
      <t>号陈李济中药文化园</t>
    </r>
  </si>
  <si>
    <r>
      <rPr>
        <sz val="12"/>
        <rFont val="宋体"/>
        <family val="3"/>
        <charset val="134"/>
      </rPr>
      <t>广州白云山陈李济药厂有限公司</t>
    </r>
  </si>
  <si>
    <r>
      <rPr>
        <sz val="12"/>
        <rFont val="Times New Roman"/>
        <family val="1"/>
      </rPr>
      <t>2025</t>
    </r>
    <r>
      <rPr>
        <sz val="12"/>
        <rFont val="宋体"/>
        <family val="3"/>
        <charset val="134"/>
      </rPr>
      <t>年</t>
    </r>
    <r>
      <rPr>
        <sz val="12"/>
        <rFont val="Times New Roman"/>
        <family val="1"/>
      </rPr>
      <t>11</t>
    </r>
    <r>
      <rPr>
        <sz val="12"/>
        <rFont val="宋体"/>
        <family val="3"/>
        <charset val="134"/>
      </rPr>
      <t>月</t>
    </r>
    <r>
      <rPr>
        <sz val="12"/>
        <rFont val="Times New Roman"/>
        <family val="1"/>
      </rPr>
      <t>22</t>
    </r>
    <r>
      <rPr>
        <sz val="12"/>
        <rFont val="宋体"/>
        <family val="3"/>
        <charset val="134"/>
      </rPr>
      <t>日</t>
    </r>
  </si>
  <si>
    <r>
      <rPr>
        <sz val="12"/>
        <rFont val="Times New Roman"/>
        <family val="1"/>
      </rPr>
      <t>2026</t>
    </r>
    <r>
      <rPr>
        <sz val="12"/>
        <rFont val="宋体"/>
        <family val="3"/>
        <charset val="134"/>
      </rPr>
      <t>年年底</t>
    </r>
  </si>
  <si>
    <t>1200</t>
  </si>
  <si>
    <t>200</t>
  </si>
  <si>
    <t>600</t>
  </si>
  <si>
    <t>400</t>
  </si>
  <si>
    <r>
      <rPr>
        <sz val="12"/>
        <rFont val="宋体"/>
        <family val="3"/>
        <charset val="134"/>
      </rPr>
      <t>通过陈李济陈皮文化系列活动，打造城市级品牌营销项目，拉动包括集城市文旅、老字号国潮</t>
    </r>
    <r>
      <rPr>
        <sz val="12"/>
        <rFont val="Times New Roman"/>
        <family val="1"/>
      </rPr>
      <t>IP</t>
    </r>
    <r>
      <rPr>
        <sz val="12"/>
        <rFont val="宋体"/>
        <family val="3"/>
        <charset val="134"/>
      </rPr>
      <t>、非遗文化活化、广州手信产品为一体的消费新场景，具体：</t>
    </r>
    <r>
      <rPr>
        <sz val="12"/>
        <rFont val="Times New Roman"/>
        <family val="1"/>
      </rPr>
      <t xml:space="preserve">
1</t>
    </r>
    <r>
      <rPr>
        <sz val="12"/>
        <rFont val="宋体"/>
        <family val="3"/>
        <charset val="134"/>
      </rPr>
      <t>、陈李济陈皮文化节</t>
    </r>
    <r>
      <rPr>
        <sz val="12"/>
        <rFont val="Times New Roman"/>
        <family val="1"/>
      </rPr>
      <t xml:space="preserve">
2</t>
    </r>
    <r>
      <rPr>
        <sz val="12"/>
        <rFont val="宋体"/>
        <family val="3"/>
        <charset val="134"/>
      </rPr>
      <t>、</t>
    </r>
    <r>
      <rPr>
        <sz val="12"/>
        <rFont val="Times New Roman"/>
        <family val="1"/>
      </rPr>
      <t>“</t>
    </r>
    <r>
      <rPr>
        <sz val="12"/>
        <rFont val="宋体"/>
        <family val="3"/>
        <charset val="134"/>
      </rPr>
      <t>广陈皮</t>
    </r>
    <r>
      <rPr>
        <sz val="12"/>
        <rFont val="Times New Roman"/>
        <family val="1"/>
      </rPr>
      <t xml:space="preserve"> </t>
    </r>
    <r>
      <rPr>
        <sz val="12"/>
        <rFont val="宋体"/>
        <family val="3"/>
        <charset val="134"/>
      </rPr>
      <t>陈李济</t>
    </r>
    <r>
      <rPr>
        <sz val="12"/>
        <rFont val="Times New Roman"/>
        <family val="1"/>
      </rPr>
      <t>”</t>
    </r>
    <r>
      <rPr>
        <sz val="12"/>
        <rFont val="宋体"/>
        <family val="3"/>
        <charset val="134"/>
      </rPr>
      <t>双层观光巴士</t>
    </r>
    <r>
      <rPr>
        <sz val="12"/>
        <rFont val="Times New Roman"/>
        <family val="1"/>
      </rPr>
      <t xml:space="preserve">
3</t>
    </r>
    <r>
      <rPr>
        <sz val="12"/>
        <rFont val="宋体"/>
        <family val="3"/>
        <charset val="134"/>
      </rPr>
      <t>、</t>
    </r>
    <r>
      <rPr>
        <sz val="12"/>
        <rFont val="Times New Roman"/>
        <family val="1"/>
      </rPr>
      <t xml:space="preserve">“YUE </t>
    </r>
    <r>
      <rPr>
        <sz val="12"/>
        <rFont val="宋体"/>
        <family val="3"/>
        <charset val="134"/>
      </rPr>
      <t>长生</t>
    </r>
    <r>
      <rPr>
        <sz val="12"/>
        <rFont val="Times New Roman"/>
        <family val="1"/>
      </rPr>
      <t>”</t>
    </r>
    <r>
      <rPr>
        <sz val="12"/>
        <rFont val="宋体"/>
        <family val="3"/>
        <charset val="134"/>
      </rPr>
      <t>中药文化集市</t>
    </r>
    <r>
      <rPr>
        <sz val="12"/>
        <rFont val="Times New Roman"/>
        <family val="1"/>
      </rPr>
      <t xml:space="preserve">
4</t>
    </r>
    <r>
      <rPr>
        <sz val="12"/>
        <rFont val="宋体"/>
        <family val="3"/>
        <charset val="134"/>
      </rPr>
      <t>、</t>
    </r>
    <r>
      <rPr>
        <sz val="12"/>
        <rFont val="Times New Roman"/>
        <family val="1"/>
      </rPr>
      <t>“</t>
    </r>
    <r>
      <rPr>
        <sz val="12"/>
        <rFont val="宋体"/>
        <family val="3"/>
        <charset val="134"/>
      </rPr>
      <t>老友济</t>
    </r>
    <r>
      <rPr>
        <sz val="12"/>
        <rFont val="Times New Roman"/>
        <family val="1"/>
      </rPr>
      <t>”</t>
    </r>
    <r>
      <rPr>
        <sz val="12"/>
        <rFont val="宋体"/>
        <family val="3"/>
        <charset val="134"/>
      </rPr>
      <t>健康文化体验馆</t>
    </r>
    <r>
      <rPr>
        <sz val="12"/>
        <rFont val="Times New Roman"/>
        <family val="1"/>
      </rPr>
      <t xml:space="preserve">
5</t>
    </r>
    <r>
      <rPr>
        <sz val="12"/>
        <rFont val="宋体"/>
        <family val="3"/>
        <charset val="134"/>
      </rPr>
      <t>、</t>
    </r>
    <r>
      <rPr>
        <sz val="12"/>
        <rFont val="Times New Roman"/>
        <family val="1"/>
      </rPr>
      <t>“</t>
    </r>
    <r>
      <rPr>
        <sz val="12"/>
        <rFont val="宋体"/>
        <family val="3"/>
        <charset val="134"/>
      </rPr>
      <t>陈李济</t>
    </r>
    <r>
      <rPr>
        <sz val="12"/>
        <rFont val="Times New Roman"/>
        <family val="1"/>
      </rPr>
      <t>”</t>
    </r>
    <r>
      <rPr>
        <sz val="12"/>
        <rFont val="宋体"/>
        <family val="3"/>
        <charset val="134"/>
      </rPr>
      <t>陈皮茶道文化体验馆等</t>
    </r>
  </si>
  <si>
    <r>
      <rPr>
        <sz val="12"/>
        <rFont val="Times New Roman"/>
        <family val="1"/>
      </rPr>
      <t>202511-202512
-</t>
    </r>
    <r>
      <rPr>
        <sz val="12"/>
        <rFont val="宋体"/>
        <family val="3"/>
        <charset val="134"/>
      </rPr>
      <t>陈李济陈皮文化节开启，陈李济陈皮密制车间改造</t>
    </r>
    <r>
      <rPr>
        <sz val="12"/>
        <rFont val="Times New Roman"/>
        <family val="1"/>
      </rPr>
      <t xml:space="preserve">
202512
-“</t>
    </r>
    <r>
      <rPr>
        <sz val="12"/>
        <rFont val="宋体"/>
        <family val="3"/>
        <charset val="134"/>
      </rPr>
      <t>广陈皮</t>
    </r>
    <r>
      <rPr>
        <sz val="12"/>
        <rFont val="Times New Roman"/>
        <family val="1"/>
      </rPr>
      <t xml:space="preserve"> </t>
    </r>
    <r>
      <rPr>
        <sz val="12"/>
        <rFont val="宋体"/>
        <family val="3"/>
        <charset val="134"/>
      </rPr>
      <t>陈李济</t>
    </r>
    <r>
      <rPr>
        <sz val="12"/>
        <rFont val="Times New Roman"/>
        <family val="1"/>
      </rPr>
      <t>”</t>
    </r>
    <r>
      <rPr>
        <sz val="12"/>
        <rFont val="宋体"/>
        <family val="3"/>
        <charset val="134"/>
      </rPr>
      <t>双层观光大巴启用，线上直播间开播</t>
    </r>
    <r>
      <rPr>
        <sz val="12"/>
        <rFont val="Times New Roman"/>
        <family val="1"/>
      </rPr>
      <t xml:space="preserve">
202601-202606
-“YUE </t>
    </r>
    <r>
      <rPr>
        <sz val="12"/>
        <rFont val="宋体"/>
        <family val="3"/>
        <charset val="134"/>
      </rPr>
      <t>长生</t>
    </r>
    <r>
      <rPr>
        <sz val="12"/>
        <rFont val="Times New Roman"/>
        <family val="1"/>
      </rPr>
      <t>”</t>
    </r>
    <r>
      <rPr>
        <sz val="12"/>
        <rFont val="宋体"/>
        <family val="3"/>
        <charset val="134"/>
      </rPr>
      <t>集市在广州市内开办</t>
    </r>
    <r>
      <rPr>
        <sz val="12"/>
        <rFont val="Times New Roman"/>
        <family val="1"/>
      </rPr>
      <t xml:space="preserve">
202601-202606
-</t>
    </r>
    <r>
      <rPr>
        <sz val="12"/>
        <rFont val="宋体"/>
        <family val="3"/>
        <charset val="134"/>
      </rPr>
      <t>开发</t>
    </r>
    <r>
      <rPr>
        <sz val="12"/>
        <rFont val="Times New Roman"/>
        <family val="1"/>
      </rPr>
      <t>8</t>
    </r>
    <r>
      <rPr>
        <sz val="12"/>
        <rFont val="宋体"/>
        <family val="3"/>
        <charset val="134"/>
      </rPr>
      <t>款字号文创潮牌新品上市（包含食品、饮品、文创）</t>
    </r>
    <r>
      <rPr>
        <sz val="12"/>
        <rFont val="Times New Roman"/>
        <family val="1"/>
      </rPr>
      <t xml:space="preserve">
202607-202612
-“</t>
    </r>
    <r>
      <rPr>
        <sz val="12"/>
        <rFont val="宋体"/>
        <family val="3"/>
        <charset val="134"/>
      </rPr>
      <t>老友济</t>
    </r>
    <r>
      <rPr>
        <sz val="12"/>
        <rFont val="Times New Roman"/>
        <family val="1"/>
      </rPr>
      <t>”</t>
    </r>
    <r>
      <rPr>
        <sz val="12"/>
        <rFont val="宋体"/>
        <family val="3"/>
        <charset val="134"/>
      </rPr>
      <t>健康文化体验馆</t>
    </r>
    <r>
      <rPr>
        <sz val="12"/>
        <rFont val="Times New Roman"/>
        <family val="1"/>
      </rPr>
      <t xml:space="preserve">
-“</t>
    </r>
    <r>
      <rPr>
        <sz val="12"/>
        <rFont val="宋体"/>
        <family val="3"/>
        <charset val="134"/>
      </rPr>
      <t>陈李济</t>
    </r>
    <r>
      <rPr>
        <sz val="12"/>
        <rFont val="Times New Roman"/>
        <family val="1"/>
      </rPr>
      <t>”</t>
    </r>
    <r>
      <rPr>
        <sz val="12"/>
        <rFont val="宋体"/>
        <family val="3"/>
        <charset val="134"/>
      </rPr>
      <t>陈皮茶道文化体验馆</t>
    </r>
    <r>
      <rPr>
        <sz val="12"/>
        <rFont val="Times New Roman"/>
        <family val="1"/>
      </rPr>
      <t xml:space="preserve">
  </t>
    </r>
    <r>
      <rPr>
        <sz val="12"/>
        <rFont val="宋体"/>
        <family val="3"/>
        <charset val="134"/>
      </rPr>
      <t>实体店上市</t>
    </r>
  </si>
  <si>
    <r>
      <rPr>
        <sz val="12"/>
        <rFont val="宋体"/>
        <family val="3"/>
        <charset val="134"/>
      </rPr>
      <t>组织线下体验活动</t>
    </r>
    <r>
      <rPr>
        <sz val="12"/>
        <rFont val="Times New Roman"/>
        <family val="1"/>
      </rPr>
      <t>10</t>
    </r>
    <r>
      <rPr>
        <sz val="12"/>
        <rFont val="宋体"/>
        <family val="3"/>
        <charset val="134"/>
      </rPr>
      <t>场，“广陈皮 陈李济”双层观光大巴日发车2-4班，线上播放量3000W+/月，广州手信陈李济陈皮双层巴线下销售30W+/月，开办12场主题集市，并结合新春花市、广府庙会等节点进行参展，每场活动销售10W+，全年线下布局1家健康体验馆、5+茶道馆，半年后实现月销100W+</t>
    </r>
  </si>
  <si>
    <r>
      <rPr>
        <sz val="12"/>
        <rFont val="Times New Roman"/>
        <family val="1"/>
      </rPr>
      <t>“</t>
    </r>
    <r>
      <rPr>
        <sz val="12"/>
        <rFont val="宋体"/>
        <family val="3"/>
        <charset val="134"/>
      </rPr>
      <t>中医药</t>
    </r>
    <r>
      <rPr>
        <sz val="12"/>
        <rFont val="Times New Roman"/>
        <family val="1"/>
      </rPr>
      <t>+</t>
    </r>
    <r>
      <rPr>
        <sz val="12"/>
        <rFont val="宋体"/>
        <family val="3"/>
        <charset val="134"/>
      </rPr>
      <t>体育</t>
    </r>
    <r>
      <rPr>
        <sz val="12"/>
        <rFont val="Times New Roman"/>
        <family val="1"/>
      </rPr>
      <t>”</t>
    </r>
    <r>
      <rPr>
        <sz val="12"/>
        <rFont val="宋体"/>
        <family val="3"/>
        <charset val="134"/>
      </rPr>
      <t>跨界</t>
    </r>
    <r>
      <rPr>
        <sz val="12"/>
        <rFont val="Times New Roman"/>
        <family val="1"/>
      </rPr>
      <t>IP</t>
    </r>
    <r>
      <rPr>
        <sz val="12"/>
        <rFont val="宋体"/>
        <family val="3"/>
        <charset val="134"/>
      </rPr>
      <t>融合场景营销新模式</t>
    </r>
  </si>
  <si>
    <r>
      <rPr>
        <sz val="12"/>
        <rFont val="宋体"/>
        <family val="3"/>
        <charset val="134"/>
      </rPr>
      <t>广州市荔湾区人民南路</t>
    </r>
    <r>
      <rPr>
        <sz val="12"/>
        <rFont val="Times New Roman"/>
        <family val="1"/>
      </rPr>
      <t>179</t>
    </r>
    <r>
      <rPr>
        <sz val="12"/>
        <rFont val="宋体"/>
        <family val="3"/>
        <charset val="134"/>
      </rPr>
      <t>号</t>
    </r>
  </si>
  <si>
    <r>
      <rPr>
        <sz val="12"/>
        <rFont val="宋体"/>
        <family val="3"/>
        <charset val="134"/>
      </rPr>
      <t>广州白云山敬修堂药业股份有限公司</t>
    </r>
  </si>
  <si>
    <r>
      <rPr>
        <sz val="12"/>
        <rFont val="宋体"/>
        <family val="3"/>
        <charset val="134"/>
      </rPr>
      <t>本项目紧扣</t>
    </r>
    <r>
      <rPr>
        <sz val="12"/>
        <rFont val="Times New Roman"/>
        <family val="1"/>
      </rPr>
      <t>“</t>
    </r>
    <r>
      <rPr>
        <sz val="12"/>
        <rFont val="宋体"/>
        <family val="3"/>
        <charset val="134"/>
      </rPr>
      <t>优质消费资源与知名</t>
    </r>
    <r>
      <rPr>
        <sz val="12"/>
        <rFont val="Times New Roman"/>
        <family val="1"/>
      </rPr>
      <t>IP</t>
    </r>
    <r>
      <rPr>
        <sz val="12"/>
        <rFont val="宋体"/>
        <family val="3"/>
        <charset val="134"/>
      </rPr>
      <t>跨界联名</t>
    </r>
    <r>
      <rPr>
        <sz val="12"/>
        <rFont val="Times New Roman"/>
        <family val="1"/>
      </rPr>
      <t>”</t>
    </r>
    <r>
      <rPr>
        <sz val="12"/>
        <rFont val="宋体"/>
        <family val="3"/>
        <charset val="134"/>
      </rPr>
      <t>政策导向，围绕</t>
    </r>
    <r>
      <rPr>
        <sz val="12"/>
        <rFont val="Times New Roman"/>
        <family val="1"/>
      </rPr>
      <t>“</t>
    </r>
    <r>
      <rPr>
        <sz val="12"/>
        <rFont val="宋体"/>
        <family val="3"/>
        <charset val="134"/>
      </rPr>
      <t>体医融合</t>
    </r>
    <r>
      <rPr>
        <sz val="12"/>
        <rFont val="Times New Roman"/>
        <family val="1"/>
      </rPr>
      <t>”</t>
    </r>
    <r>
      <rPr>
        <sz val="12"/>
        <rFont val="宋体"/>
        <family val="3"/>
        <charset val="134"/>
      </rPr>
      <t>核心理念，构建三大创新体系。项目以</t>
    </r>
    <r>
      <rPr>
        <sz val="12"/>
        <rFont val="Times New Roman"/>
        <family val="1"/>
      </rPr>
      <t>“</t>
    </r>
    <r>
      <rPr>
        <sz val="12"/>
        <rFont val="宋体"/>
        <family val="3"/>
        <charset val="134"/>
      </rPr>
      <t>让运动远离伤痛</t>
    </r>
    <r>
      <rPr>
        <sz val="12"/>
        <rFont val="Times New Roman"/>
        <family val="1"/>
      </rPr>
      <t>”</t>
    </r>
    <r>
      <rPr>
        <sz val="12"/>
        <rFont val="宋体"/>
        <family val="3"/>
        <charset val="134"/>
      </rPr>
      <t>为宣传口径，关注人体行动力健康，通过敬修堂</t>
    </r>
    <r>
      <rPr>
        <sz val="12"/>
        <rFont val="Times New Roman"/>
        <family val="1"/>
      </rPr>
      <t>“1124+N”</t>
    </r>
    <r>
      <rPr>
        <sz val="12"/>
        <rFont val="宋体"/>
        <family val="3"/>
        <charset val="134"/>
      </rPr>
      <t>体育营销工作体系，实现品牌战略升级：</t>
    </r>
    <r>
      <rPr>
        <sz val="12"/>
        <rFont val="Times New Roman"/>
        <family val="1"/>
      </rPr>
      <t xml:space="preserve">
</t>
    </r>
    <r>
      <rPr>
        <sz val="12"/>
        <rFont val="宋体"/>
        <family val="3"/>
        <charset val="134"/>
      </rPr>
      <t>在</t>
    </r>
    <r>
      <rPr>
        <sz val="12"/>
        <rFont val="Times New Roman"/>
        <family val="1"/>
      </rPr>
      <t>IP</t>
    </r>
    <r>
      <rPr>
        <sz val="12"/>
        <rFont val="宋体"/>
        <family val="3"/>
        <charset val="134"/>
      </rPr>
      <t>场景跨界融合方面，联动广州马拉松赛、第十五届全运会等顶级体育</t>
    </r>
    <r>
      <rPr>
        <sz val="12"/>
        <rFont val="Times New Roman"/>
        <family val="1"/>
      </rPr>
      <t>IP</t>
    </r>
    <r>
      <rPr>
        <sz val="12"/>
        <rFont val="宋体"/>
        <family val="3"/>
        <charset val="134"/>
      </rPr>
      <t>，结合岭南非遗文化</t>
    </r>
    <r>
      <rPr>
        <sz val="12"/>
        <rFont val="Times New Roman"/>
        <family val="1"/>
      </rPr>
      <t>“</t>
    </r>
    <r>
      <rPr>
        <sz val="12"/>
        <rFont val="宋体"/>
        <family val="3"/>
        <charset val="134"/>
      </rPr>
      <t>龙船漂移赛</t>
    </r>
    <r>
      <rPr>
        <sz val="12"/>
        <rFont val="Times New Roman"/>
        <family val="1"/>
      </rPr>
      <t>”</t>
    </r>
    <r>
      <rPr>
        <sz val="12"/>
        <rFont val="宋体"/>
        <family val="3"/>
        <charset val="134"/>
      </rPr>
      <t>，通过打造主题快闪空间、联合赛事体验区等形式，实现体育赛事与非遗文化的创新融合。</t>
    </r>
    <r>
      <rPr>
        <sz val="12"/>
        <rFont val="Times New Roman"/>
        <family val="1"/>
      </rPr>
      <t xml:space="preserve">
</t>
    </r>
    <r>
      <rPr>
        <sz val="12"/>
        <rFont val="宋体"/>
        <family val="3"/>
        <charset val="134"/>
      </rPr>
      <t>在沉浸式消费空间建设方面，构建</t>
    </r>
    <r>
      <rPr>
        <sz val="12"/>
        <rFont val="Times New Roman"/>
        <family val="1"/>
      </rPr>
      <t>“</t>
    </r>
    <r>
      <rPr>
        <sz val="12"/>
        <rFont val="宋体"/>
        <family val="3"/>
        <charset val="134"/>
      </rPr>
      <t>运动健康概念馆</t>
    </r>
    <r>
      <rPr>
        <sz val="12"/>
        <rFont val="Times New Roman"/>
        <family val="1"/>
      </rPr>
      <t>”</t>
    </r>
    <r>
      <rPr>
        <sz val="12"/>
        <rFont val="宋体"/>
        <family val="3"/>
        <charset val="134"/>
      </rPr>
      <t>快闪站，设置场景互动、专业拉伸体验、非遗文化展示等功能区，构建集场景体验与文化传播于一体的新型消费场域。</t>
    </r>
    <r>
      <rPr>
        <sz val="12"/>
        <rFont val="Times New Roman"/>
        <family val="1"/>
      </rPr>
      <t xml:space="preserve">
</t>
    </r>
    <r>
      <rPr>
        <sz val="12"/>
        <rFont val="宋体"/>
        <family val="3"/>
        <charset val="134"/>
      </rPr>
      <t>在内容生态构建方面，联合医药专家与数字平台，打造</t>
    </r>
    <r>
      <rPr>
        <sz val="12"/>
        <rFont val="Times New Roman"/>
        <family val="1"/>
      </rPr>
      <t>“</t>
    </r>
    <r>
      <rPr>
        <sz val="12"/>
        <rFont val="宋体"/>
        <family val="3"/>
        <charset val="134"/>
      </rPr>
      <t>科学运动养生</t>
    </r>
    <r>
      <rPr>
        <sz val="12"/>
        <rFont val="Times New Roman"/>
        <family val="1"/>
      </rPr>
      <t>”IP</t>
    </r>
    <r>
      <rPr>
        <sz val="12"/>
        <rFont val="宋体"/>
        <family val="3"/>
        <charset val="134"/>
      </rPr>
      <t>内容矩阵，通过系列短视频、专业训练讲解等形式，实现健康知识的精准传播与品牌价值深度传递。</t>
    </r>
    <r>
      <rPr>
        <sz val="12"/>
        <rFont val="Times New Roman"/>
        <family val="1"/>
      </rPr>
      <t xml:space="preserve">
</t>
    </r>
    <r>
      <rPr>
        <sz val="12"/>
        <rFont val="宋体"/>
        <family val="3"/>
        <charset val="134"/>
      </rPr>
      <t>项目将通过</t>
    </r>
    <r>
      <rPr>
        <sz val="12"/>
        <rFont val="Times New Roman"/>
        <family val="1"/>
      </rPr>
      <t>IP</t>
    </r>
    <r>
      <rPr>
        <sz val="12"/>
        <rFont val="宋体"/>
        <family val="3"/>
        <charset val="134"/>
      </rPr>
      <t>场景融合有效提升品牌年轻化指数，以沉浸式体验增强用户粘性，构建</t>
    </r>
    <r>
      <rPr>
        <sz val="12"/>
        <rFont val="Times New Roman"/>
        <family val="1"/>
      </rPr>
      <t>“</t>
    </r>
    <r>
      <rPr>
        <sz val="12"/>
        <rFont val="宋体"/>
        <family val="3"/>
        <charset val="134"/>
      </rPr>
      <t>文化</t>
    </r>
    <r>
      <rPr>
        <sz val="12"/>
        <rFont val="Times New Roman"/>
        <family val="1"/>
      </rPr>
      <t>+</t>
    </r>
    <r>
      <rPr>
        <sz val="12"/>
        <rFont val="宋体"/>
        <family val="3"/>
        <charset val="134"/>
      </rPr>
      <t>体育</t>
    </r>
    <r>
      <rPr>
        <sz val="12"/>
        <rFont val="Times New Roman"/>
        <family val="1"/>
      </rPr>
      <t>+</t>
    </r>
    <r>
      <rPr>
        <sz val="12"/>
        <rFont val="宋体"/>
        <family val="3"/>
        <charset val="134"/>
      </rPr>
      <t>健康</t>
    </r>
    <r>
      <rPr>
        <sz val="12"/>
        <rFont val="Times New Roman"/>
        <family val="1"/>
      </rPr>
      <t>”</t>
    </r>
    <r>
      <rPr>
        <sz val="12"/>
        <rFont val="宋体"/>
        <family val="3"/>
        <charset val="134"/>
      </rPr>
      <t>融合发展新模式，助力培育具有市场竞争力的新型消费龙头企业。</t>
    </r>
  </si>
  <si>
    <r>
      <rPr>
        <sz val="12"/>
        <rFont val="宋体"/>
        <family val="3"/>
        <charset val="134"/>
      </rPr>
      <t>一、</t>
    </r>
    <r>
      <rPr>
        <sz val="12"/>
        <rFont val="Times New Roman"/>
        <family val="1"/>
      </rPr>
      <t>2025</t>
    </r>
    <r>
      <rPr>
        <sz val="12"/>
        <rFont val="宋体"/>
        <family val="3"/>
        <charset val="134"/>
      </rPr>
      <t>年</t>
    </r>
    <r>
      <rPr>
        <sz val="12"/>
        <rFont val="Times New Roman"/>
        <family val="1"/>
      </rPr>
      <t>1-6</t>
    </r>
    <r>
      <rPr>
        <sz val="12"/>
        <rFont val="宋体"/>
        <family val="3"/>
        <charset val="134"/>
      </rPr>
      <t>月：战略布局阶段</t>
    </r>
    <r>
      <rPr>
        <sz val="12"/>
        <rFont val="Times New Roman"/>
        <family val="1"/>
      </rPr>
      <t xml:space="preserve">
1</t>
    </r>
    <r>
      <rPr>
        <sz val="12"/>
        <rFont val="宋体"/>
        <family val="3"/>
        <charset val="134"/>
      </rPr>
      <t>、与广东省乒乓球协会建立战略合作，全程支持其群众组代表队备战第十五届全运会。</t>
    </r>
    <r>
      <rPr>
        <sz val="12"/>
        <rFont val="Times New Roman"/>
        <family val="1"/>
      </rPr>
      <t xml:space="preserve">
2</t>
    </r>
    <r>
      <rPr>
        <sz val="12"/>
        <rFont val="宋体"/>
        <family val="3"/>
        <charset val="134"/>
      </rPr>
      <t>、赞助清远马拉松赛暨全国高校马拉松联赛，建立品牌在专业运动及高校群体中的影响力。</t>
    </r>
    <r>
      <rPr>
        <sz val="12"/>
        <rFont val="Times New Roman"/>
        <family val="1"/>
      </rPr>
      <t xml:space="preserve">
3</t>
    </r>
    <r>
      <rPr>
        <sz val="12"/>
        <rFont val="宋体"/>
        <family val="3"/>
        <charset val="134"/>
      </rPr>
      <t>、参与中国（佛山）叠滘龙船漂移大赛，完成品牌在岭南特色体育</t>
    </r>
    <r>
      <rPr>
        <sz val="12"/>
        <rFont val="Times New Roman"/>
        <family val="1"/>
      </rPr>
      <t>IP</t>
    </r>
    <r>
      <rPr>
        <sz val="12"/>
        <rFont val="宋体"/>
        <family val="3"/>
        <charset val="134"/>
      </rPr>
      <t>的首轮布局。</t>
    </r>
    <r>
      <rPr>
        <sz val="12"/>
        <rFont val="Times New Roman"/>
        <family val="1"/>
      </rPr>
      <t xml:space="preserve">
</t>
    </r>
    <r>
      <rPr>
        <sz val="12"/>
        <rFont val="宋体"/>
        <family val="3"/>
        <charset val="134"/>
      </rPr>
      <t>二、</t>
    </r>
    <r>
      <rPr>
        <sz val="12"/>
        <rFont val="Times New Roman"/>
        <family val="1"/>
      </rPr>
      <t>2025</t>
    </r>
    <r>
      <rPr>
        <sz val="12"/>
        <rFont val="宋体"/>
        <family val="3"/>
        <charset val="134"/>
      </rPr>
      <t>年</t>
    </r>
    <r>
      <rPr>
        <sz val="12"/>
        <rFont val="Times New Roman"/>
        <family val="1"/>
      </rPr>
      <t>7-12</t>
    </r>
    <r>
      <rPr>
        <sz val="12"/>
        <rFont val="宋体"/>
        <family val="3"/>
        <charset val="134"/>
      </rPr>
      <t>月：全面渗透阶段</t>
    </r>
    <r>
      <rPr>
        <sz val="12"/>
        <rFont val="Times New Roman"/>
        <family val="1"/>
      </rPr>
      <t xml:space="preserve">
1</t>
    </r>
    <r>
      <rPr>
        <sz val="12"/>
        <rFont val="宋体"/>
        <family val="3"/>
        <charset val="134"/>
      </rPr>
      <t>、深度参与佛山西甲足球联赛，通过场边广告、球队赞助、主题日活动等形式覆盖球迷群体。</t>
    </r>
    <r>
      <rPr>
        <sz val="12"/>
        <rFont val="Times New Roman"/>
        <family val="1"/>
      </rPr>
      <t xml:space="preserve">
2</t>
    </r>
    <r>
      <rPr>
        <sz val="12"/>
        <rFont val="宋体"/>
        <family val="3"/>
        <charset val="134"/>
      </rPr>
      <t>、启动</t>
    </r>
    <r>
      <rPr>
        <sz val="12"/>
        <rFont val="Times New Roman"/>
        <family val="1"/>
      </rPr>
      <t>"</t>
    </r>
    <r>
      <rPr>
        <sz val="12"/>
        <rFont val="宋体"/>
        <family val="3"/>
        <charset val="134"/>
      </rPr>
      <t>万人敬跑百万里</t>
    </r>
    <r>
      <rPr>
        <sz val="12"/>
        <rFont val="Times New Roman"/>
        <family val="1"/>
      </rPr>
      <t>"</t>
    </r>
    <r>
      <rPr>
        <sz val="12"/>
        <rFont val="宋体"/>
        <family val="3"/>
        <charset val="134"/>
      </rPr>
      <t>年度品牌活动，整合广州马拉松赛线下场景与线上自主赛事，联合</t>
    </r>
    <r>
      <rPr>
        <sz val="12"/>
        <rFont val="Times New Roman"/>
        <family val="1"/>
      </rPr>
      <t>16</t>
    </r>
    <r>
      <rPr>
        <sz val="12"/>
        <rFont val="宋体"/>
        <family val="3"/>
        <charset val="134"/>
      </rPr>
      <t>家品牌连锁开展全域促销。</t>
    </r>
    <r>
      <rPr>
        <sz val="12"/>
        <rFont val="Times New Roman"/>
        <family val="1"/>
      </rPr>
      <t xml:space="preserve">
</t>
    </r>
    <r>
      <rPr>
        <sz val="12"/>
        <rFont val="宋体"/>
        <family val="3"/>
        <charset val="134"/>
      </rPr>
      <t>三、</t>
    </r>
    <r>
      <rPr>
        <sz val="12"/>
        <rFont val="Times New Roman"/>
        <family val="1"/>
      </rPr>
      <t>2026</t>
    </r>
    <r>
      <rPr>
        <sz val="12"/>
        <rFont val="宋体"/>
        <family val="3"/>
        <charset val="134"/>
      </rPr>
      <t>年</t>
    </r>
    <r>
      <rPr>
        <sz val="12"/>
        <rFont val="Times New Roman"/>
        <family val="1"/>
      </rPr>
      <t>1-6</t>
    </r>
    <r>
      <rPr>
        <sz val="12"/>
        <rFont val="宋体"/>
        <family val="3"/>
        <charset val="134"/>
      </rPr>
      <t>月：文化深耕阶段</t>
    </r>
    <r>
      <rPr>
        <sz val="12"/>
        <rFont val="Times New Roman"/>
        <family val="1"/>
      </rPr>
      <t xml:space="preserve">
1</t>
    </r>
    <r>
      <rPr>
        <sz val="12"/>
        <rFont val="宋体"/>
        <family val="3"/>
        <charset val="134"/>
      </rPr>
      <t>、举办</t>
    </r>
    <r>
      <rPr>
        <sz val="12"/>
        <rFont val="Times New Roman"/>
        <family val="1"/>
      </rPr>
      <t>"</t>
    </r>
    <r>
      <rPr>
        <sz val="12"/>
        <rFont val="宋体"/>
        <family val="3"/>
        <charset val="134"/>
      </rPr>
      <t>老字号敬修堂</t>
    </r>
    <r>
      <rPr>
        <sz val="12"/>
        <rFont val="Times New Roman"/>
        <family val="1"/>
      </rPr>
      <t>×</t>
    </r>
    <r>
      <rPr>
        <sz val="12"/>
        <rFont val="宋体"/>
        <family val="3"/>
        <charset val="134"/>
      </rPr>
      <t>英歌舞贺新春</t>
    </r>
    <r>
      <rPr>
        <sz val="12"/>
        <rFont val="Times New Roman"/>
        <family val="1"/>
      </rPr>
      <t>"</t>
    </r>
    <r>
      <rPr>
        <sz val="12"/>
        <rFont val="宋体"/>
        <family val="3"/>
        <charset val="134"/>
      </rPr>
      <t>活动，实现品牌与国家级非遗的深度绑定。</t>
    </r>
    <r>
      <rPr>
        <sz val="12"/>
        <rFont val="Times New Roman"/>
        <family val="1"/>
      </rPr>
      <t xml:space="preserve">
2</t>
    </r>
    <r>
      <rPr>
        <sz val="12"/>
        <rFont val="宋体"/>
        <family val="3"/>
        <charset val="134"/>
      </rPr>
      <t>、以特约合作身份升级参与佛山叠滘龙船漂移赛，巩固品牌在核心文化</t>
    </r>
    <r>
      <rPr>
        <sz val="12"/>
        <rFont val="Times New Roman"/>
        <family val="1"/>
      </rPr>
      <t>IP</t>
    </r>
    <r>
      <rPr>
        <sz val="12"/>
        <rFont val="宋体"/>
        <family val="3"/>
        <charset val="134"/>
      </rPr>
      <t>中的地位。</t>
    </r>
    <r>
      <rPr>
        <sz val="12"/>
        <rFont val="Times New Roman"/>
        <family val="1"/>
      </rPr>
      <t xml:space="preserve">
</t>
    </r>
    <r>
      <rPr>
        <sz val="12"/>
        <rFont val="宋体"/>
        <family val="3"/>
        <charset val="134"/>
      </rPr>
      <t>四、</t>
    </r>
    <r>
      <rPr>
        <sz val="12"/>
        <rFont val="Times New Roman"/>
        <family val="1"/>
      </rPr>
      <t>2026</t>
    </r>
    <r>
      <rPr>
        <sz val="12"/>
        <rFont val="宋体"/>
        <family val="3"/>
        <charset val="134"/>
      </rPr>
      <t>年</t>
    </r>
    <r>
      <rPr>
        <sz val="12"/>
        <rFont val="Times New Roman"/>
        <family val="1"/>
      </rPr>
      <t>7-12</t>
    </r>
    <r>
      <rPr>
        <sz val="12"/>
        <rFont val="宋体"/>
        <family val="3"/>
        <charset val="134"/>
      </rPr>
      <t>月：品牌跃升阶段</t>
    </r>
    <r>
      <rPr>
        <sz val="12"/>
        <rFont val="Times New Roman"/>
        <family val="1"/>
      </rPr>
      <t xml:space="preserve">
1</t>
    </r>
    <r>
      <rPr>
        <sz val="12"/>
        <rFont val="宋体"/>
        <family val="3"/>
        <charset val="134"/>
      </rPr>
      <t>、持续参与佛山</t>
    </r>
    <r>
      <rPr>
        <sz val="12"/>
        <rFont val="Times New Roman"/>
        <family val="1"/>
      </rPr>
      <t>"</t>
    </r>
    <r>
      <rPr>
        <sz val="12"/>
        <rFont val="宋体"/>
        <family val="3"/>
        <charset val="134"/>
      </rPr>
      <t>西甲</t>
    </r>
    <r>
      <rPr>
        <sz val="12"/>
        <rFont val="Times New Roman"/>
        <family val="1"/>
      </rPr>
      <t>"</t>
    </r>
    <r>
      <rPr>
        <sz val="12"/>
        <rFont val="宋体"/>
        <family val="3"/>
        <charset val="134"/>
      </rPr>
      <t>足球联赛，深化区域市场布局。</t>
    </r>
    <r>
      <rPr>
        <sz val="12"/>
        <rFont val="Times New Roman"/>
        <family val="1"/>
      </rPr>
      <t xml:space="preserve">
2</t>
    </r>
    <r>
      <rPr>
        <sz val="12"/>
        <rFont val="宋体"/>
        <family val="3"/>
        <charset val="134"/>
      </rPr>
      <t>、升级为第十七届广东省运动会及残奥会合作伙伴，并对重点项目运动队进行专项赞助。</t>
    </r>
    <r>
      <rPr>
        <sz val="12"/>
        <rFont val="Times New Roman"/>
        <family val="1"/>
      </rPr>
      <t xml:space="preserve">
3</t>
    </r>
    <r>
      <rPr>
        <sz val="12"/>
        <rFont val="宋体"/>
        <family val="3"/>
        <charset val="134"/>
      </rPr>
      <t>、实施路跑赛事赞助计划，系统性赞助广州马拉松赛、粤港澳大湾区半程马拉松等系列赛事。</t>
    </r>
    <r>
      <rPr>
        <sz val="12"/>
        <rFont val="Times New Roman"/>
        <family val="1"/>
      </rPr>
      <t xml:space="preserve">
4</t>
    </r>
    <r>
      <rPr>
        <sz val="12"/>
        <rFont val="宋体"/>
        <family val="3"/>
        <charset val="134"/>
      </rPr>
      <t>、发起</t>
    </r>
    <r>
      <rPr>
        <sz val="12"/>
        <rFont val="Times New Roman"/>
        <family val="1"/>
      </rPr>
      <t>"</t>
    </r>
    <r>
      <rPr>
        <sz val="12"/>
        <rFont val="宋体"/>
        <family val="3"/>
        <charset val="134"/>
      </rPr>
      <t>万人敬跑</t>
    </r>
    <r>
      <rPr>
        <sz val="12"/>
        <rFont val="Times New Roman"/>
        <family val="1"/>
      </rPr>
      <t>"</t>
    </r>
    <r>
      <rPr>
        <sz val="12"/>
        <rFont val="宋体"/>
        <family val="3"/>
        <charset val="134"/>
      </rPr>
      <t>公益接力活动，在省内</t>
    </r>
    <r>
      <rPr>
        <sz val="12"/>
        <rFont val="Times New Roman"/>
        <family val="1"/>
      </rPr>
      <t>21</t>
    </r>
    <r>
      <rPr>
        <sz val="12"/>
        <rFont val="宋体"/>
        <family val="3"/>
        <charset val="134"/>
      </rPr>
      <t>个地市开展火炬传递，邀请合作伙伴负责人担任健康领跑官。</t>
    </r>
    <r>
      <rPr>
        <sz val="12"/>
        <rFont val="Times New Roman"/>
        <family val="1"/>
      </rPr>
      <t xml:space="preserve">
</t>
    </r>
    <r>
      <rPr>
        <sz val="12"/>
        <rFont val="宋体"/>
        <family val="3"/>
        <charset val="134"/>
      </rPr>
      <t>五、</t>
    </r>
    <r>
      <rPr>
        <sz val="12"/>
        <rFont val="Times New Roman"/>
        <family val="1"/>
      </rPr>
      <t>2027</t>
    </r>
    <r>
      <rPr>
        <sz val="12"/>
        <rFont val="宋体"/>
        <family val="3"/>
        <charset val="134"/>
      </rPr>
      <t>年</t>
    </r>
    <r>
      <rPr>
        <sz val="12"/>
        <rFont val="Times New Roman"/>
        <family val="1"/>
      </rPr>
      <t>1-6</t>
    </r>
    <r>
      <rPr>
        <sz val="12"/>
        <rFont val="宋体"/>
        <family val="3"/>
        <charset val="134"/>
      </rPr>
      <t>月：战略巩固阶段</t>
    </r>
    <r>
      <rPr>
        <sz val="12"/>
        <rFont val="Times New Roman"/>
        <family val="1"/>
      </rPr>
      <t xml:space="preserve">
1</t>
    </r>
    <r>
      <rPr>
        <sz val="12"/>
        <rFont val="宋体"/>
        <family val="3"/>
        <charset val="134"/>
      </rPr>
      <t>、持续开展</t>
    </r>
    <r>
      <rPr>
        <sz val="12"/>
        <rFont val="Times New Roman"/>
        <family val="1"/>
      </rPr>
      <t>"</t>
    </r>
    <r>
      <rPr>
        <sz val="12"/>
        <rFont val="宋体"/>
        <family val="3"/>
        <charset val="134"/>
      </rPr>
      <t>老字号敬修堂</t>
    </r>
    <r>
      <rPr>
        <sz val="12"/>
        <rFont val="Times New Roman"/>
        <family val="1"/>
      </rPr>
      <t>×</t>
    </r>
    <r>
      <rPr>
        <sz val="12"/>
        <rFont val="宋体"/>
        <family val="3"/>
        <charset val="134"/>
      </rPr>
      <t>英歌舞贺新春</t>
    </r>
    <r>
      <rPr>
        <sz val="12"/>
        <rFont val="Times New Roman"/>
        <family val="1"/>
      </rPr>
      <t>"</t>
    </r>
    <r>
      <rPr>
        <sz val="12"/>
        <rFont val="宋体"/>
        <family val="3"/>
        <charset val="134"/>
      </rPr>
      <t>品牌活动。</t>
    </r>
    <r>
      <rPr>
        <sz val="12"/>
        <rFont val="Times New Roman"/>
        <family val="1"/>
      </rPr>
      <t xml:space="preserve">
2</t>
    </r>
    <r>
      <rPr>
        <sz val="12"/>
        <rFont val="宋体"/>
        <family val="3"/>
        <charset val="134"/>
      </rPr>
      <t>、继续以特约合作身份参与佛山叠滘龙船漂移赛，将合作固化为品牌传统。</t>
    </r>
    <r>
      <rPr>
        <sz val="12"/>
        <rFont val="Times New Roman"/>
        <family val="1"/>
      </rPr>
      <t xml:space="preserve">
</t>
    </r>
    <r>
      <rPr>
        <sz val="12"/>
        <rFont val="宋体"/>
        <family val="3"/>
        <charset val="134"/>
      </rPr>
      <t>本计划通过系统性、分阶段的体育营销布局，实现从品牌曝光到文化赋能，最终达成品牌</t>
    </r>
    <r>
      <rPr>
        <sz val="12"/>
        <rFont val="Times New Roman"/>
        <family val="1"/>
      </rPr>
      <t>IP</t>
    </r>
    <r>
      <rPr>
        <sz val="12"/>
        <rFont val="宋体"/>
        <family val="3"/>
        <charset val="134"/>
      </rPr>
      <t>化的战略目标。</t>
    </r>
  </si>
  <si>
    <r>
      <rPr>
        <sz val="12"/>
        <rFont val="Times New Roman"/>
        <family val="1"/>
      </rPr>
      <t>1.</t>
    </r>
    <r>
      <rPr>
        <sz val="12"/>
        <rFont val="宋体"/>
        <family val="3"/>
        <charset val="134"/>
      </rPr>
      <t>品牌影响力提升</t>
    </r>
    <r>
      <rPr>
        <sz val="12"/>
        <rFont val="Times New Roman"/>
        <family val="1"/>
      </rPr>
      <t>:
-</t>
    </r>
    <r>
      <rPr>
        <sz val="12"/>
        <rFont val="宋体"/>
        <family val="3"/>
        <charset val="134"/>
      </rPr>
      <t>项目期内品牌总曝光量</t>
    </r>
    <r>
      <rPr>
        <sz val="12"/>
        <rFont val="Times New Roman"/>
        <family val="1"/>
      </rPr>
      <t xml:space="preserve"> ≥10</t>
    </r>
    <r>
      <rPr>
        <sz val="12"/>
        <rFont val="宋体"/>
        <family val="3"/>
        <charset val="134"/>
      </rPr>
      <t>亿次</t>
    </r>
    <r>
      <rPr>
        <sz val="12"/>
        <rFont val="Times New Roman"/>
        <family val="1"/>
      </rPr>
      <t xml:space="preserve">
-</t>
    </r>
    <r>
      <rPr>
        <sz val="12"/>
        <rFont val="宋体"/>
        <family val="3"/>
        <charset val="134"/>
      </rPr>
      <t>社交媒体互动量</t>
    </r>
    <r>
      <rPr>
        <sz val="12"/>
        <rFont val="Times New Roman"/>
        <family val="1"/>
      </rPr>
      <t>(</t>
    </r>
    <r>
      <rPr>
        <sz val="12"/>
        <rFont val="宋体"/>
        <family val="3"/>
        <charset val="134"/>
      </rPr>
      <t>点赞、评论、转发</t>
    </r>
    <r>
      <rPr>
        <sz val="12"/>
        <rFont val="Times New Roman"/>
        <family val="1"/>
      </rPr>
      <t>)≥500</t>
    </r>
    <r>
      <rPr>
        <sz val="12"/>
        <rFont val="宋体"/>
        <family val="3"/>
        <charset val="134"/>
      </rPr>
      <t>万次</t>
    </r>
    <r>
      <rPr>
        <sz val="12"/>
        <rFont val="Times New Roman"/>
        <family val="1"/>
      </rPr>
      <t xml:space="preserve">
-</t>
    </r>
    <r>
      <rPr>
        <sz val="12"/>
        <rFont val="宋体"/>
        <family val="3"/>
        <charset val="134"/>
      </rPr>
      <t>活动联名相关话题阅读量</t>
    </r>
    <r>
      <rPr>
        <sz val="12"/>
        <rFont val="Times New Roman"/>
        <family val="1"/>
      </rPr>
      <t>≥3</t>
    </r>
    <r>
      <rPr>
        <sz val="12"/>
        <rFont val="宋体"/>
        <family val="3"/>
        <charset val="134"/>
      </rPr>
      <t>亿</t>
    </r>
    <r>
      <rPr>
        <sz val="12"/>
        <rFont val="Times New Roman"/>
        <family val="1"/>
      </rPr>
      <t xml:space="preserve">
2.</t>
    </r>
    <r>
      <rPr>
        <sz val="12"/>
        <rFont val="宋体"/>
        <family val="3"/>
        <charset val="134"/>
      </rPr>
      <t>消费拉动与销售转化</t>
    </r>
    <r>
      <rPr>
        <sz val="12"/>
        <rFont val="Times New Roman"/>
        <family val="1"/>
      </rPr>
      <t>:
-</t>
    </r>
    <r>
      <rPr>
        <sz val="12"/>
        <rFont val="宋体"/>
        <family val="3"/>
        <charset val="134"/>
      </rPr>
      <t>主推产品销售收入</t>
    </r>
    <r>
      <rPr>
        <sz val="12"/>
        <rFont val="Times New Roman"/>
        <family val="1"/>
      </rPr>
      <t>≥3000</t>
    </r>
    <r>
      <rPr>
        <sz val="12"/>
        <rFont val="宋体"/>
        <family val="3"/>
        <charset val="134"/>
      </rPr>
      <t>万元</t>
    </r>
    <r>
      <rPr>
        <sz val="12"/>
        <rFont val="Times New Roman"/>
        <family val="1"/>
      </rPr>
      <t xml:space="preserve">
-</t>
    </r>
    <r>
      <rPr>
        <sz val="12"/>
        <rFont val="宋体"/>
        <family val="3"/>
        <charset val="134"/>
      </rPr>
      <t>带动风湿跌打系列产品销售增长</t>
    </r>
    <r>
      <rPr>
        <sz val="12"/>
        <rFont val="Times New Roman"/>
        <family val="1"/>
      </rPr>
      <t>≥10%
3.</t>
    </r>
    <r>
      <rPr>
        <sz val="12"/>
        <rFont val="宋体"/>
        <family val="3"/>
        <charset val="134"/>
      </rPr>
      <t>场景建设与用户增长</t>
    </r>
    <r>
      <rPr>
        <sz val="12"/>
        <rFont val="Times New Roman"/>
        <family val="1"/>
      </rPr>
      <t>:
-</t>
    </r>
    <r>
      <rPr>
        <sz val="12"/>
        <rFont val="宋体"/>
        <family val="3"/>
        <charset val="134"/>
      </rPr>
      <t>构建</t>
    </r>
    <r>
      <rPr>
        <sz val="12"/>
        <rFont val="Times New Roman"/>
        <family val="1"/>
      </rPr>
      <t>“</t>
    </r>
    <r>
      <rPr>
        <sz val="12"/>
        <rFont val="宋体"/>
        <family val="3"/>
        <charset val="134"/>
      </rPr>
      <t>运动健康概念馆</t>
    </r>
    <r>
      <rPr>
        <sz val="12"/>
        <rFont val="Times New Roman"/>
        <family val="1"/>
      </rPr>
      <t>”</t>
    </r>
    <r>
      <rPr>
        <sz val="12"/>
        <rFont val="宋体"/>
        <family val="3"/>
        <charset val="134"/>
      </rPr>
      <t>快闪站</t>
    </r>
    <r>
      <rPr>
        <sz val="12"/>
        <rFont val="Times New Roman"/>
        <family val="1"/>
      </rPr>
      <t>≥4</t>
    </r>
    <r>
      <rPr>
        <sz val="12"/>
        <rFont val="宋体"/>
        <family val="3"/>
        <charset val="134"/>
      </rPr>
      <t>个</t>
    </r>
    <r>
      <rPr>
        <sz val="12"/>
        <rFont val="Times New Roman"/>
        <family val="1"/>
      </rPr>
      <t xml:space="preserve">
-</t>
    </r>
    <r>
      <rPr>
        <sz val="12"/>
        <rFont val="宋体"/>
        <family val="3"/>
        <charset val="134"/>
      </rPr>
      <t>数字平台注册用户</t>
    </r>
    <r>
      <rPr>
        <sz val="12"/>
        <rFont val="Times New Roman"/>
        <family val="1"/>
      </rPr>
      <t>≥50</t>
    </r>
    <r>
      <rPr>
        <sz val="12"/>
        <rFont val="宋体"/>
        <family val="3"/>
        <charset val="134"/>
      </rPr>
      <t>万人</t>
    </r>
    <r>
      <rPr>
        <sz val="12"/>
        <rFont val="Times New Roman"/>
        <family val="1"/>
      </rPr>
      <t xml:space="preserve">
4.</t>
    </r>
    <r>
      <rPr>
        <sz val="12"/>
        <rFont val="宋体"/>
        <family val="3"/>
        <charset val="134"/>
      </rPr>
      <t>社会效益与创新成果</t>
    </r>
    <r>
      <rPr>
        <sz val="12"/>
        <rFont val="Times New Roman"/>
        <family val="1"/>
      </rPr>
      <t>:
-</t>
    </r>
    <r>
      <rPr>
        <sz val="12"/>
        <rFont val="宋体"/>
        <family val="3"/>
        <charset val="134"/>
      </rPr>
      <t>举办线上线下运动健康主题推广活动</t>
    </r>
    <r>
      <rPr>
        <sz val="12"/>
        <rFont val="Times New Roman"/>
        <family val="1"/>
      </rPr>
      <t>≥10</t>
    </r>
    <r>
      <rPr>
        <sz val="12"/>
        <rFont val="宋体"/>
        <family val="3"/>
        <charset val="134"/>
      </rPr>
      <t>场</t>
    </r>
    <r>
      <rPr>
        <sz val="12"/>
        <rFont val="Times New Roman"/>
        <family val="1"/>
      </rPr>
      <t xml:space="preserve">
-</t>
    </r>
    <r>
      <rPr>
        <sz val="12"/>
        <rFont val="宋体"/>
        <family val="3"/>
        <charset val="134"/>
      </rPr>
      <t>服务市民规模</t>
    </r>
    <r>
      <rPr>
        <sz val="12"/>
        <rFont val="Times New Roman"/>
        <family val="1"/>
      </rPr>
      <t>:</t>
    </r>
    <r>
      <rPr>
        <sz val="12"/>
        <rFont val="宋体"/>
        <family val="3"/>
        <charset val="134"/>
      </rPr>
      <t>通过运动健康知识讲解、运动防护支持、专业理疗拉伸等服务</t>
    </r>
    <r>
      <rPr>
        <sz val="12"/>
        <rFont val="Times New Roman"/>
        <family val="1"/>
      </rPr>
      <t>≥50</t>
    </r>
    <r>
      <rPr>
        <sz val="12"/>
        <rFont val="宋体"/>
        <family val="3"/>
        <charset val="134"/>
      </rPr>
      <t>万人次</t>
    </r>
    <r>
      <rPr>
        <sz val="12"/>
        <rFont val="Times New Roman"/>
        <family val="1"/>
      </rPr>
      <t xml:space="preserve">
-</t>
    </r>
    <r>
      <rPr>
        <sz val="12"/>
        <rFont val="宋体"/>
        <family val="3"/>
        <charset val="134"/>
      </rPr>
      <t>健康知识触达</t>
    </r>
    <r>
      <rPr>
        <sz val="12"/>
        <rFont val="Times New Roman"/>
        <family val="1"/>
      </rPr>
      <t>:</t>
    </r>
    <r>
      <rPr>
        <sz val="12"/>
        <rFont val="宋体"/>
        <family val="3"/>
        <charset val="134"/>
      </rPr>
      <t>线上线下健康科普内容累计覆盖</t>
    </r>
    <r>
      <rPr>
        <sz val="12"/>
        <rFont val="Times New Roman"/>
        <family val="1"/>
      </rPr>
      <t>≥500</t>
    </r>
    <r>
      <rPr>
        <sz val="12"/>
        <rFont val="宋体"/>
        <family val="3"/>
        <charset val="134"/>
      </rPr>
      <t>万次</t>
    </r>
  </si>
  <si>
    <r>
      <rPr>
        <sz val="12"/>
        <rFont val="宋体"/>
        <family val="3"/>
        <charset val="134"/>
      </rPr>
      <t>王老吉国潮文化非遗文旅创新产业升级项目</t>
    </r>
  </si>
  <si>
    <r>
      <rPr>
        <sz val="12"/>
        <rFont val="宋体"/>
        <family val="3"/>
        <charset val="134"/>
      </rPr>
      <t>白云</t>
    </r>
  </si>
  <si>
    <r>
      <rPr>
        <sz val="12"/>
        <rFont val="宋体"/>
        <family val="3"/>
        <charset val="134"/>
      </rPr>
      <t>广花二路王老吉厂区或北京路步行街</t>
    </r>
  </si>
  <si>
    <r>
      <rPr>
        <sz val="12"/>
        <rFont val="宋体"/>
        <family val="3"/>
        <charset val="134"/>
      </rPr>
      <t>广州王老吉药业股份有限公司</t>
    </r>
  </si>
  <si>
    <r>
      <rPr>
        <sz val="12"/>
        <rFont val="Times New Roman"/>
        <family val="1"/>
      </rPr>
      <t>2500</t>
    </r>
    <r>
      <rPr>
        <sz val="12"/>
        <rFont val="宋体"/>
        <family val="3"/>
        <charset val="134"/>
      </rPr>
      <t>万</t>
    </r>
  </si>
  <si>
    <r>
      <rPr>
        <sz val="12"/>
        <rFont val="Times New Roman"/>
        <family val="1"/>
      </rPr>
      <t>1000</t>
    </r>
    <r>
      <rPr>
        <sz val="12"/>
        <rFont val="宋体"/>
        <family val="3"/>
        <charset val="134"/>
      </rPr>
      <t>万</t>
    </r>
  </si>
  <si>
    <r>
      <rPr>
        <sz val="12"/>
        <rFont val="宋体"/>
        <family val="3"/>
        <charset val="134"/>
      </rPr>
      <t>项目依托王老吉药业百年品牌底蕴与广药集团中医药资源，以</t>
    </r>
    <r>
      <rPr>
        <sz val="12"/>
        <rFont val="Times New Roman"/>
        <family val="1"/>
      </rPr>
      <t>“</t>
    </r>
    <r>
      <rPr>
        <sz val="12"/>
        <rFont val="宋体"/>
        <family val="3"/>
        <charset val="134"/>
      </rPr>
      <t>文化</t>
    </r>
    <r>
      <rPr>
        <sz val="12"/>
        <rFont val="Times New Roman"/>
        <family val="1"/>
      </rPr>
      <t>+</t>
    </r>
    <r>
      <rPr>
        <sz val="12"/>
        <rFont val="宋体"/>
        <family val="3"/>
        <charset val="134"/>
      </rPr>
      <t>科技</t>
    </r>
    <r>
      <rPr>
        <sz val="12"/>
        <rFont val="Times New Roman"/>
        <family val="1"/>
      </rPr>
      <t>+</t>
    </r>
    <r>
      <rPr>
        <sz val="12"/>
        <rFont val="宋体"/>
        <family val="3"/>
        <charset val="134"/>
      </rPr>
      <t>消费</t>
    </r>
    <r>
      <rPr>
        <sz val="12"/>
        <rFont val="Times New Roman"/>
        <family val="1"/>
      </rPr>
      <t>”</t>
    </r>
    <r>
      <rPr>
        <sz val="12"/>
        <rFont val="宋体"/>
        <family val="3"/>
        <charset val="134"/>
      </rPr>
      <t>为核心路径，构建覆盖</t>
    </r>
    <r>
      <rPr>
        <sz val="12"/>
        <rFont val="Times New Roman"/>
        <family val="1"/>
      </rPr>
      <t>IP</t>
    </r>
    <r>
      <rPr>
        <sz val="12"/>
        <rFont val="宋体"/>
        <family val="3"/>
        <charset val="134"/>
      </rPr>
      <t>孵化、产品创新、场景重构、全球化运营的全产业链生态。</t>
    </r>
    <r>
      <rPr>
        <sz val="12"/>
        <rFont val="Times New Roman"/>
        <family val="1"/>
      </rPr>
      <t xml:space="preserve">
1</t>
    </r>
    <r>
      <rPr>
        <sz val="12"/>
        <rFont val="宋体"/>
        <family val="3"/>
        <charset val="134"/>
      </rPr>
      <t>、国潮</t>
    </r>
    <r>
      <rPr>
        <sz val="12"/>
        <rFont val="Times New Roman"/>
        <family val="1"/>
      </rPr>
      <t>IP</t>
    </r>
    <r>
      <rPr>
        <sz val="12"/>
        <rFont val="宋体"/>
        <family val="3"/>
        <charset val="134"/>
      </rPr>
      <t>深度联动：联合故宫、敦煌等博物馆，推出姓氏盒、文创</t>
    </r>
    <r>
      <rPr>
        <sz val="12"/>
        <rFont val="Times New Roman"/>
        <family val="1"/>
      </rPr>
      <t>T</t>
    </r>
    <r>
      <rPr>
        <sz val="12"/>
        <rFont val="宋体"/>
        <family val="3"/>
        <charset val="134"/>
      </rPr>
      <t>恤、联名茶具。</t>
    </r>
    <r>
      <rPr>
        <sz val="12"/>
        <rFont val="Times New Roman"/>
        <family val="1"/>
      </rPr>
      <t xml:space="preserve">
2</t>
    </r>
    <r>
      <rPr>
        <sz val="12"/>
        <rFont val="宋体"/>
        <family val="3"/>
        <charset val="134"/>
      </rPr>
      <t>、文化馆与产品创新：王老吉国潮体验馆，非遗工艺、</t>
    </r>
    <r>
      <rPr>
        <sz val="12"/>
        <rFont val="Times New Roman"/>
        <family val="1"/>
      </rPr>
      <t>AR</t>
    </r>
    <r>
      <rPr>
        <sz val="12"/>
        <rFont val="宋体"/>
        <family val="3"/>
        <charset val="134"/>
      </rPr>
      <t>游戏、历史展陈等。</t>
    </r>
    <r>
      <rPr>
        <sz val="12"/>
        <rFont val="Times New Roman"/>
        <family val="1"/>
      </rPr>
      <t xml:space="preserve">
3</t>
    </r>
    <r>
      <rPr>
        <sz val="12"/>
        <rFont val="宋体"/>
        <family val="3"/>
        <charset val="134"/>
      </rPr>
      <t>、沉浸式消费场景打造：联合头部餐饮品牌，推出联合定制套餐</t>
    </r>
    <r>
      <rPr>
        <sz val="12"/>
        <rFont val="Times New Roman"/>
        <family val="1"/>
      </rPr>
      <t>“</t>
    </r>
    <r>
      <rPr>
        <sz val="12"/>
        <rFont val="宋体"/>
        <family val="3"/>
        <charset val="134"/>
      </rPr>
      <t>超吉龙虾节</t>
    </r>
    <r>
      <rPr>
        <sz val="12"/>
        <rFont val="Times New Roman"/>
        <family val="1"/>
      </rPr>
      <t>”“</t>
    </r>
    <r>
      <rPr>
        <sz val="12"/>
        <rFont val="宋体"/>
        <family val="3"/>
        <charset val="134"/>
      </rPr>
      <t>吉祥婚宴</t>
    </r>
    <r>
      <rPr>
        <sz val="12"/>
        <rFont val="Times New Roman"/>
        <family val="1"/>
      </rPr>
      <t>”</t>
    </r>
    <r>
      <rPr>
        <sz val="12"/>
        <rFont val="宋体"/>
        <family val="3"/>
        <charset val="134"/>
      </rPr>
      <t>等消费场景。</t>
    </r>
    <r>
      <rPr>
        <sz val="12"/>
        <rFont val="Times New Roman"/>
        <family val="1"/>
      </rPr>
      <t xml:space="preserve">
4</t>
    </r>
    <r>
      <rPr>
        <sz val="12"/>
        <rFont val="宋体"/>
        <family val="3"/>
        <charset val="134"/>
      </rPr>
      <t>、王老吉药业江村厂区将水塔附件区域改建为王老吉非遗博物馆，系统展示凉茶非遗技艺与品牌历史；同时将厂区建筑群升级为工业创意园，最终构建成白云区标志性的</t>
    </r>
    <r>
      <rPr>
        <sz val="12"/>
        <rFont val="Times New Roman"/>
        <family val="1"/>
      </rPr>
      <t>“</t>
    </r>
    <r>
      <rPr>
        <sz val="12"/>
        <rFont val="宋体"/>
        <family val="3"/>
        <charset val="134"/>
      </rPr>
      <t>老字号工业名片</t>
    </r>
    <r>
      <rPr>
        <sz val="12"/>
        <rFont val="Times New Roman"/>
        <family val="1"/>
      </rPr>
      <t>”</t>
    </r>
    <r>
      <rPr>
        <sz val="12"/>
        <rFont val="宋体"/>
        <family val="3"/>
        <charset val="134"/>
      </rPr>
      <t>与</t>
    </r>
    <r>
      <rPr>
        <sz val="12"/>
        <rFont val="Times New Roman"/>
        <family val="1"/>
      </rPr>
      <t>“</t>
    </r>
    <r>
      <rPr>
        <sz val="12"/>
        <rFont val="宋体"/>
        <family val="3"/>
        <charset val="134"/>
      </rPr>
      <t>工业文旅窗口</t>
    </r>
    <r>
      <rPr>
        <sz val="12"/>
        <rFont val="Times New Roman"/>
        <family val="1"/>
      </rPr>
      <t>”</t>
    </r>
    <r>
      <rPr>
        <sz val="12"/>
        <rFont val="宋体"/>
        <family val="3"/>
        <charset val="134"/>
      </rPr>
      <t>。</t>
    </r>
  </si>
  <si>
    <r>
      <rPr>
        <sz val="12"/>
        <rFont val="宋体"/>
        <family val="3"/>
        <charset val="134"/>
      </rPr>
      <t>第</t>
    </r>
    <r>
      <rPr>
        <sz val="12"/>
        <rFont val="Times New Roman"/>
        <family val="1"/>
      </rPr>
      <t>3</t>
    </r>
    <r>
      <rPr>
        <sz val="12"/>
        <rFont val="宋体"/>
        <family val="3"/>
        <charset val="134"/>
      </rPr>
      <t>个月：筹备与启动阶段</t>
    </r>
    <r>
      <rPr>
        <sz val="12"/>
        <rFont val="Times New Roman"/>
        <family val="1"/>
      </rPr>
      <t xml:space="preserve">
• </t>
    </r>
    <r>
      <rPr>
        <sz val="12"/>
        <rFont val="宋体"/>
        <family val="3"/>
        <charset val="134"/>
      </rPr>
      <t>国潮</t>
    </r>
    <r>
      <rPr>
        <sz val="12"/>
        <rFont val="Times New Roman"/>
        <family val="1"/>
      </rPr>
      <t>IP</t>
    </r>
    <r>
      <rPr>
        <sz val="12"/>
        <rFont val="宋体"/>
        <family val="3"/>
        <charset val="134"/>
      </rPr>
      <t>联动：完成与故宫、敦煌博物馆的合作签约，确定姓氏盒、文创</t>
    </r>
    <r>
      <rPr>
        <sz val="12"/>
        <rFont val="Times New Roman"/>
        <family val="1"/>
      </rPr>
      <t>T</t>
    </r>
    <r>
      <rPr>
        <sz val="12"/>
        <rFont val="宋体"/>
        <family val="3"/>
        <charset val="134"/>
      </rPr>
      <t>恤、联名茶具的设计方向与核心元素。</t>
    </r>
    <r>
      <rPr>
        <sz val="12"/>
        <rFont val="Times New Roman"/>
        <family val="1"/>
      </rPr>
      <t xml:space="preserve">
• </t>
    </r>
    <r>
      <rPr>
        <sz val="12"/>
        <rFont val="宋体"/>
        <family val="3"/>
        <charset val="134"/>
      </rPr>
      <t>文化馆建设：敲定王老吉国潮体验馆选址（白云区厂址、北京路、神农草堂等），输出包含非遗工艺区、</t>
    </r>
    <r>
      <rPr>
        <sz val="12"/>
        <rFont val="Times New Roman"/>
        <family val="1"/>
      </rPr>
      <t>AR</t>
    </r>
    <r>
      <rPr>
        <sz val="12"/>
        <rFont val="宋体"/>
        <family val="3"/>
        <charset val="134"/>
      </rPr>
      <t>游戏区、历史展陈区的空间设计方案。</t>
    </r>
    <r>
      <rPr>
        <sz val="12"/>
        <rFont val="Times New Roman"/>
        <family val="1"/>
      </rPr>
      <t xml:space="preserve">
• </t>
    </r>
    <r>
      <rPr>
        <sz val="12"/>
        <rFont val="宋体"/>
        <family val="3"/>
        <charset val="134"/>
      </rPr>
      <t>消费场景对接：筛选</t>
    </r>
    <r>
      <rPr>
        <sz val="12"/>
        <rFont val="Times New Roman"/>
        <family val="1"/>
      </rPr>
      <t>3-5</t>
    </r>
    <r>
      <rPr>
        <sz val="12"/>
        <rFont val="宋体"/>
        <family val="3"/>
        <charset val="134"/>
      </rPr>
      <t>家头部餐饮品牌（如龙虾连锁、婚宴酒店），启动</t>
    </r>
    <r>
      <rPr>
        <sz val="12"/>
        <rFont val="Times New Roman"/>
        <family val="1"/>
      </rPr>
      <t>“</t>
    </r>
    <r>
      <rPr>
        <sz val="12"/>
        <rFont val="宋体"/>
        <family val="3"/>
        <charset val="134"/>
      </rPr>
      <t>超吉龙虾节</t>
    </r>
    <r>
      <rPr>
        <sz val="12"/>
        <rFont val="Times New Roman"/>
        <family val="1"/>
      </rPr>
      <t>”“</t>
    </r>
    <r>
      <rPr>
        <sz val="12"/>
        <rFont val="宋体"/>
        <family val="3"/>
        <charset val="134"/>
      </rPr>
      <t>吉祥婚宴</t>
    </r>
    <r>
      <rPr>
        <sz val="12"/>
        <rFont val="Times New Roman"/>
        <family val="1"/>
      </rPr>
      <t>”</t>
    </r>
    <r>
      <rPr>
        <sz val="12"/>
        <rFont val="宋体"/>
        <family val="3"/>
        <charset val="134"/>
      </rPr>
      <t>定制套餐的需求沟通。</t>
    </r>
    <r>
      <rPr>
        <sz val="12"/>
        <rFont val="Times New Roman"/>
        <family val="1"/>
      </rPr>
      <t xml:space="preserve">
</t>
    </r>
    <r>
      <rPr>
        <sz val="12"/>
        <rFont val="宋体"/>
        <family val="3"/>
        <charset val="134"/>
      </rPr>
      <t>第</t>
    </r>
    <r>
      <rPr>
        <sz val="12"/>
        <rFont val="Times New Roman"/>
        <family val="1"/>
      </rPr>
      <t>3-10</t>
    </r>
    <r>
      <rPr>
        <sz val="12"/>
        <rFont val="宋体"/>
        <family val="3"/>
        <charset val="134"/>
      </rPr>
      <t>个月：核心建设与开发阶段</t>
    </r>
    <r>
      <rPr>
        <sz val="12"/>
        <rFont val="Times New Roman"/>
        <family val="1"/>
      </rPr>
      <t xml:space="preserve">
• </t>
    </r>
    <r>
      <rPr>
        <sz val="12"/>
        <rFont val="宋体"/>
        <family val="3"/>
        <charset val="134"/>
      </rPr>
      <t>国潮</t>
    </r>
    <r>
      <rPr>
        <sz val="12"/>
        <rFont val="Times New Roman"/>
        <family val="1"/>
      </rPr>
      <t>IP</t>
    </r>
    <r>
      <rPr>
        <sz val="12"/>
        <rFont val="宋体"/>
        <family val="3"/>
        <charset val="134"/>
      </rPr>
      <t>联动：完成姓氏盒、联名茶具的样品打样与测试，同步推进文创</t>
    </r>
    <r>
      <rPr>
        <sz val="12"/>
        <rFont val="Times New Roman"/>
        <family val="1"/>
      </rPr>
      <t>T</t>
    </r>
    <r>
      <rPr>
        <sz val="12"/>
        <rFont val="宋体"/>
        <family val="3"/>
        <charset val="134"/>
      </rPr>
      <t>恤的面料选型与印花工艺落地；制定</t>
    </r>
    <r>
      <rPr>
        <sz val="12"/>
        <rFont val="Times New Roman"/>
        <family val="1"/>
      </rPr>
      <t>IP</t>
    </r>
    <r>
      <rPr>
        <sz val="12"/>
        <rFont val="宋体"/>
        <family val="3"/>
        <charset val="134"/>
      </rPr>
      <t>周边的线上线下分销渠道方案。</t>
    </r>
    <r>
      <rPr>
        <sz val="12"/>
        <rFont val="Times New Roman"/>
        <family val="1"/>
      </rPr>
      <t xml:space="preserve">
• </t>
    </r>
    <r>
      <rPr>
        <sz val="12"/>
        <rFont val="宋体"/>
        <family val="3"/>
        <charset val="134"/>
      </rPr>
      <t>文化馆建设：启动国潮非遗文化馆装修施工，同步开发</t>
    </r>
    <r>
      <rPr>
        <sz val="12"/>
        <rFont val="Times New Roman"/>
        <family val="1"/>
      </rPr>
      <t>AR</t>
    </r>
    <r>
      <rPr>
        <sz val="12"/>
        <rFont val="宋体"/>
        <family val="3"/>
        <charset val="134"/>
      </rPr>
      <t>游戏（如</t>
    </r>
    <r>
      <rPr>
        <sz val="12"/>
        <rFont val="Times New Roman"/>
        <family val="1"/>
      </rPr>
      <t>“</t>
    </r>
    <r>
      <rPr>
        <sz val="12"/>
        <rFont val="宋体"/>
        <family val="3"/>
        <charset val="134"/>
      </rPr>
      <t>寻吉大挑战</t>
    </r>
    <r>
      <rPr>
        <sz val="12"/>
        <rFont val="Times New Roman"/>
        <family val="1"/>
      </rPr>
      <t>”</t>
    </r>
    <r>
      <rPr>
        <sz val="12"/>
        <rFont val="宋体"/>
        <family val="3"/>
        <charset val="134"/>
      </rPr>
      <t>），收集整理凉茶历史文物与非遗工艺展示素材。</t>
    </r>
    <r>
      <rPr>
        <sz val="12"/>
        <rFont val="Times New Roman"/>
        <family val="1"/>
      </rPr>
      <t xml:space="preserve">
• </t>
    </r>
    <r>
      <rPr>
        <sz val="12"/>
        <rFont val="宋体"/>
        <family val="3"/>
        <charset val="134"/>
      </rPr>
      <t>消费场景对接：与合作餐饮品牌确定定制套餐的产品组合（如龙虾宴配凉茶、婚宴专属包装饮品），完成套餐定价与推广策略制定。</t>
    </r>
    <r>
      <rPr>
        <sz val="12"/>
        <rFont val="Times New Roman"/>
        <family val="1"/>
      </rPr>
      <t xml:space="preserve">
</t>
    </r>
    <r>
      <rPr>
        <sz val="12"/>
        <rFont val="宋体"/>
        <family val="3"/>
        <charset val="134"/>
      </rPr>
      <t>第</t>
    </r>
    <r>
      <rPr>
        <sz val="12"/>
        <rFont val="Times New Roman"/>
        <family val="1"/>
      </rPr>
      <t>10-18</t>
    </r>
    <r>
      <rPr>
        <sz val="12"/>
        <rFont val="宋体"/>
        <family val="3"/>
        <charset val="134"/>
      </rPr>
      <t>月：落地与运营阶段</t>
    </r>
    <r>
      <rPr>
        <sz val="12"/>
        <rFont val="Times New Roman"/>
        <family val="1"/>
      </rPr>
      <t xml:space="preserve">
• </t>
    </r>
    <r>
      <rPr>
        <sz val="12"/>
        <rFont val="宋体"/>
        <family val="3"/>
        <charset val="134"/>
      </rPr>
      <t>国潮</t>
    </r>
    <r>
      <rPr>
        <sz val="12"/>
        <rFont val="Times New Roman"/>
        <family val="1"/>
      </rPr>
      <t>IP</t>
    </r>
    <r>
      <rPr>
        <sz val="12"/>
        <rFont val="宋体"/>
        <family val="3"/>
        <charset val="134"/>
      </rPr>
      <t>联动：正式推出姓氏盒、文创</t>
    </r>
    <r>
      <rPr>
        <sz val="12"/>
        <rFont val="Times New Roman"/>
        <family val="1"/>
      </rPr>
      <t>T</t>
    </r>
    <r>
      <rPr>
        <sz val="12"/>
        <rFont val="宋体"/>
        <family val="3"/>
        <charset val="134"/>
      </rPr>
      <t>恤、联名茶具，通过抖音、小红书发起</t>
    </r>
    <r>
      <rPr>
        <sz val="12"/>
        <rFont val="Times New Roman"/>
        <family val="1"/>
      </rPr>
      <t>“</t>
    </r>
    <r>
      <rPr>
        <sz val="12"/>
        <rFont val="宋体"/>
        <family val="3"/>
        <charset val="134"/>
      </rPr>
      <t>晒吉物</t>
    </r>
    <r>
      <rPr>
        <sz val="12"/>
        <rFont val="Times New Roman"/>
        <family val="1"/>
      </rPr>
      <t>”</t>
    </r>
    <r>
      <rPr>
        <sz val="12"/>
        <rFont val="宋体"/>
        <family val="3"/>
        <charset val="134"/>
      </rPr>
      <t>话题营销，打通电商平台销售链路。</t>
    </r>
    <r>
      <rPr>
        <sz val="12"/>
        <rFont val="Times New Roman"/>
        <family val="1"/>
      </rPr>
      <t xml:space="preserve">
• </t>
    </r>
    <r>
      <rPr>
        <sz val="12"/>
        <rFont val="宋体"/>
        <family val="3"/>
        <charset val="134"/>
      </rPr>
      <t>文化馆建设：完成国潮体验馆装修与展品布置，举办开业活动（含非遗工艺体验、</t>
    </r>
    <r>
      <rPr>
        <sz val="12"/>
        <rFont val="Times New Roman"/>
        <family val="1"/>
      </rPr>
      <t>AR</t>
    </r>
    <r>
      <rPr>
        <sz val="12"/>
        <rFont val="宋体"/>
        <family val="3"/>
        <charset val="134"/>
      </rPr>
      <t>游戏互动），同步上线线上预约小程序。</t>
    </r>
    <r>
      <rPr>
        <sz val="12"/>
        <rFont val="Times New Roman"/>
        <family val="1"/>
      </rPr>
      <t xml:space="preserve">
• </t>
    </r>
    <r>
      <rPr>
        <sz val="12"/>
        <rFont val="宋体"/>
        <family val="3"/>
        <charset val="134"/>
      </rPr>
      <t>消费场景对接：联合餐饮品牌正式推出</t>
    </r>
    <r>
      <rPr>
        <sz val="12"/>
        <rFont val="Times New Roman"/>
        <family val="1"/>
      </rPr>
      <t>“</t>
    </r>
    <r>
      <rPr>
        <sz val="12"/>
        <rFont val="宋体"/>
        <family val="3"/>
        <charset val="134"/>
      </rPr>
      <t>超吉龙虾节</t>
    </r>
    <r>
      <rPr>
        <sz val="12"/>
        <rFont val="Times New Roman"/>
        <family val="1"/>
      </rPr>
      <t>”“</t>
    </r>
    <r>
      <rPr>
        <sz val="12"/>
        <rFont val="宋体"/>
        <family val="3"/>
        <charset val="134"/>
      </rPr>
      <t>吉祥婚宴</t>
    </r>
    <r>
      <rPr>
        <sz val="12"/>
        <rFont val="Times New Roman"/>
        <family val="1"/>
      </rPr>
      <t>”</t>
    </r>
    <r>
      <rPr>
        <sz val="12"/>
        <rFont val="宋体"/>
        <family val="3"/>
        <charset val="134"/>
      </rPr>
      <t>定制套餐，开展线下门店联合促销，收集用户反馈并优化套餐内容。</t>
    </r>
  </si>
  <si>
    <r>
      <rPr>
        <sz val="12"/>
        <rFont val="宋体"/>
        <family val="3"/>
        <charset val="134"/>
      </rPr>
      <t>项目预计实现年营收增长</t>
    </r>
    <r>
      <rPr>
        <sz val="12"/>
        <rFont val="Times New Roman"/>
        <family val="1"/>
      </rPr>
      <t>20%</t>
    </r>
    <r>
      <rPr>
        <sz val="12"/>
        <rFont val="宋体"/>
        <family val="3"/>
        <charset val="134"/>
      </rPr>
      <t>，带动就业超</t>
    </r>
    <r>
      <rPr>
        <sz val="12"/>
        <rFont val="Times New Roman"/>
        <family val="1"/>
      </rPr>
      <t>1000</t>
    </r>
    <r>
      <rPr>
        <sz val="12"/>
        <rFont val="宋体"/>
        <family val="3"/>
        <charset val="134"/>
      </rPr>
      <t>人，通过</t>
    </r>
    <r>
      <rPr>
        <sz val="12"/>
        <rFont val="Times New Roman"/>
        <family val="1"/>
      </rPr>
      <t>“</t>
    </r>
    <r>
      <rPr>
        <sz val="12"/>
        <rFont val="宋体"/>
        <family val="3"/>
        <charset val="134"/>
      </rPr>
      <t>文化</t>
    </r>
    <r>
      <rPr>
        <sz val="12"/>
        <rFont val="Times New Roman"/>
        <family val="1"/>
      </rPr>
      <t>+</t>
    </r>
    <r>
      <rPr>
        <sz val="12"/>
        <rFont val="宋体"/>
        <family val="3"/>
        <charset val="134"/>
      </rPr>
      <t>科技</t>
    </r>
    <r>
      <rPr>
        <sz val="12"/>
        <rFont val="Times New Roman"/>
        <family val="1"/>
      </rPr>
      <t>”</t>
    </r>
    <r>
      <rPr>
        <sz val="12"/>
        <rFont val="宋体"/>
        <family val="3"/>
        <charset val="134"/>
      </rPr>
      <t>双轮驱动，王老吉将从传统饮料品牌升级为</t>
    </r>
    <r>
      <rPr>
        <sz val="12"/>
        <rFont val="Times New Roman"/>
        <family val="1"/>
      </rPr>
      <t>“</t>
    </r>
    <r>
      <rPr>
        <sz val="12"/>
        <rFont val="宋体"/>
        <family val="3"/>
        <charset val="134"/>
      </rPr>
      <t>东方健康生活方式引领者</t>
    </r>
    <r>
      <rPr>
        <sz val="12"/>
        <rFont val="Times New Roman"/>
        <family val="1"/>
      </rPr>
      <t>”</t>
    </r>
    <r>
      <rPr>
        <sz val="12"/>
        <rFont val="宋体"/>
        <family val="3"/>
        <charset val="134"/>
      </rPr>
      <t>，为老字号企业数字化转型提供标杆样本。</t>
    </r>
  </si>
  <si>
    <r>
      <rPr>
        <sz val="12"/>
        <rFont val="宋体"/>
        <family val="3"/>
        <charset val="134"/>
      </rPr>
      <t>小柴胡</t>
    </r>
    <r>
      <rPr>
        <sz val="12"/>
        <rFont val="Times New Roman"/>
        <family val="1"/>
      </rPr>
      <t>“</t>
    </r>
    <r>
      <rPr>
        <sz val="12"/>
        <rFont val="宋体"/>
        <family val="3"/>
        <charset val="134"/>
      </rPr>
      <t>非遗</t>
    </r>
    <r>
      <rPr>
        <sz val="12"/>
        <rFont val="Times New Roman"/>
        <family val="1"/>
      </rPr>
      <t>IP+</t>
    </r>
    <r>
      <rPr>
        <sz val="12"/>
        <rFont val="宋体"/>
        <family val="3"/>
        <charset val="134"/>
      </rPr>
      <t>研究型药店</t>
    </r>
    <r>
      <rPr>
        <sz val="12"/>
        <rFont val="Times New Roman"/>
        <family val="1"/>
      </rPr>
      <t>”</t>
    </r>
    <r>
      <rPr>
        <sz val="12"/>
        <rFont val="宋体"/>
        <family val="3"/>
        <charset val="134"/>
      </rPr>
      <t>三新融合示范项目</t>
    </r>
  </si>
  <si>
    <r>
      <rPr>
        <sz val="12"/>
        <rFont val="宋体"/>
        <family val="3"/>
        <charset val="134"/>
      </rPr>
      <t>广州市海珠区南石路</t>
    </r>
    <r>
      <rPr>
        <sz val="12"/>
        <rFont val="Times New Roman"/>
        <family val="1"/>
      </rPr>
      <t>1</t>
    </r>
    <r>
      <rPr>
        <sz val="12"/>
        <rFont val="宋体"/>
        <family val="3"/>
        <charset val="134"/>
      </rPr>
      <t>号</t>
    </r>
  </si>
  <si>
    <r>
      <rPr>
        <sz val="12"/>
        <rFont val="宋体"/>
        <family val="3"/>
        <charset val="134"/>
      </rPr>
      <t>广州白云山光华制药股份有限公司</t>
    </r>
  </si>
  <si>
    <r>
      <rPr>
        <sz val="12"/>
        <rFont val="宋体"/>
        <family val="3"/>
        <charset val="134"/>
      </rPr>
      <t>本项目打造</t>
    </r>
    <r>
      <rPr>
        <b/>
        <sz val="12"/>
        <rFont val="Times New Roman"/>
        <family val="1"/>
      </rPr>
      <t>“</t>
    </r>
    <r>
      <rPr>
        <b/>
        <sz val="12"/>
        <rFont val="宋体"/>
        <family val="3"/>
        <charset val="134"/>
      </rPr>
      <t>研究型药店</t>
    </r>
    <r>
      <rPr>
        <b/>
        <sz val="12"/>
        <rFont val="Times New Roman"/>
        <family val="1"/>
      </rPr>
      <t>”</t>
    </r>
    <r>
      <rPr>
        <b/>
        <sz val="12"/>
        <rFont val="宋体"/>
        <family val="3"/>
        <charset val="134"/>
      </rPr>
      <t>新场景</t>
    </r>
    <r>
      <rPr>
        <sz val="12"/>
        <rFont val="宋体"/>
        <family val="3"/>
        <charset val="134"/>
      </rPr>
      <t>，构建</t>
    </r>
    <r>
      <rPr>
        <b/>
        <sz val="12"/>
        <rFont val="Times New Roman"/>
        <family val="1"/>
      </rPr>
      <t>“</t>
    </r>
    <r>
      <rPr>
        <b/>
        <sz val="12"/>
        <rFont val="宋体"/>
        <family val="3"/>
        <charset val="134"/>
      </rPr>
      <t>非遗</t>
    </r>
    <r>
      <rPr>
        <b/>
        <sz val="12"/>
        <rFont val="Times New Roman"/>
        <family val="1"/>
      </rPr>
      <t>+</t>
    </r>
    <r>
      <rPr>
        <b/>
        <sz val="12"/>
        <rFont val="宋体"/>
        <family val="3"/>
        <charset val="134"/>
      </rPr>
      <t>健康</t>
    </r>
    <r>
      <rPr>
        <b/>
        <sz val="12"/>
        <rFont val="Times New Roman"/>
        <family val="1"/>
      </rPr>
      <t>”</t>
    </r>
    <r>
      <rPr>
        <b/>
        <sz val="12"/>
        <rFont val="宋体"/>
        <family val="3"/>
        <charset val="134"/>
      </rPr>
      <t>消费新业态</t>
    </r>
    <r>
      <rPr>
        <sz val="12"/>
        <rFont val="宋体"/>
        <family val="3"/>
        <charset val="134"/>
      </rPr>
      <t>，联合张伯礼院士领衔的海河实验室等顶尖团队，在国内首次于研究型药店开展</t>
    </r>
    <r>
      <rPr>
        <sz val="12"/>
        <rFont val="Times New Roman"/>
        <family val="1"/>
      </rPr>
      <t>OTC</t>
    </r>
    <r>
      <rPr>
        <sz val="12"/>
        <rFont val="宋体"/>
        <family val="3"/>
        <charset val="134"/>
      </rPr>
      <t>中成药大规模（</t>
    </r>
    <r>
      <rPr>
        <sz val="12"/>
        <rFont val="Times New Roman"/>
        <family val="1"/>
      </rPr>
      <t>5000</t>
    </r>
    <r>
      <rPr>
        <sz val="12"/>
        <rFont val="宋体"/>
        <family val="3"/>
        <charset val="134"/>
      </rPr>
      <t>例）真实世界研究，建立</t>
    </r>
    <r>
      <rPr>
        <sz val="12"/>
        <rFont val="Times New Roman"/>
        <family val="1"/>
      </rPr>
      <t>“</t>
    </r>
    <r>
      <rPr>
        <sz val="12"/>
        <rFont val="宋体"/>
        <family val="3"/>
        <charset val="134"/>
      </rPr>
      <t>人群</t>
    </r>
    <r>
      <rPr>
        <sz val="12"/>
        <rFont val="Times New Roman"/>
        <family val="1"/>
      </rPr>
      <t>—</t>
    </r>
    <r>
      <rPr>
        <sz val="12"/>
        <rFont val="宋体"/>
        <family val="3"/>
        <charset val="134"/>
      </rPr>
      <t>疗效</t>
    </r>
    <r>
      <rPr>
        <sz val="12"/>
        <rFont val="Times New Roman"/>
        <family val="1"/>
      </rPr>
      <t>—</t>
    </r>
    <r>
      <rPr>
        <sz val="12"/>
        <rFont val="宋体"/>
        <family val="3"/>
        <charset val="134"/>
      </rPr>
      <t>数据</t>
    </r>
    <r>
      <rPr>
        <sz val="12"/>
        <rFont val="Times New Roman"/>
        <family val="1"/>
      </rPr>
      <t>”</t>
    </r>
    <r>
      <rPr>
        <sz val="12"/>
        <rFont val="宋体"/>
        <family val="3"/>
        <charset val="134"/>
      </rPr>
      <t>闭环，形成</t>
    </r>
    <r>
      <rPr>
        <b/>
        <sz val="12"/>
        <rFont val="宋体"/>
        <family val="3"/>
        <charset val="134"/>
      </rPr>
      <t>以销促研、以研优销的新模式</t>
    </r>
    <r>
      <rPr>
        <sz val="12"/>
        <rFont val="宋体"/>
        <family val="3"/>
        <charset val="134"/>
      </rPr>
      <t>，精准解决消费者</t>
    </r>
    <r>
      <rPr>
        <sz val="12"/>
        <rFont val="Times New Roman"/>
        <family val="1"/>
      </rPr>
      <t>“</t>
    </r>
    <r>
      <rPr>
        <sz val="12"/>
        <rFont val="宋体"/>
        <family val="3"/>
        <charset val="134"/>
      </rPr>
      <t>选药难</t>
    </r>
    <r>
      <rPr>
        <sz val="12"/>
        <rFont val="Times New Roman"/>
        <family val="1"/>
      </rPr>
      <t>”</t>
    </r>
    <r>
      <rPr>
        <sz val="12"/>
        <rFont val="宋体"/>
        <family val="3"/>
        <charset val="134"/>
      </rPr>
      <t>与企业</t>
    </r>
    <r>
      <rPr>
        <sz val="12"/>
        <rFont val="Times New Roman"/>
        <family val="1"/>
      </rPr>
      <t>“</t>
    </r>
    <r>
      <rPr>
        <sz val="12"/>
        <rFont val="宋体"/>
        <family val="3"/>
        <charset val="134"/>
      </rPr>
      <t>竞争同质化</t>
    </r>
    <r>
      <rPr>
        <sz val="12"/>
        <rFont val="Times New Roman"/>
        <family val="1"/>
      </rPr>
      <t>”</t>
    </r>
    <r>
      <rPr>
        <sz val="12"/>
        <rFont val="宋体"/>
        <family val="3"/>
        <charset val="134"/>
      </rPr>
      <t>的双重痛点。</t>
    </r>
    <r>
      <rPr>
        <sz val="12"/>
        <rFont val="Times New Roman"/>
        <family val="1"/>
      </rPr>
      <t xml:space="preserve">
</t>
    </r>
    <r>
      <rPr>
        <sz val="12"/>
        <rFont val="宋体"/>
        <family val="3"/>
        <charset val="134"/>
      </rPr>
      <t>项目同步推动</t>
    </r>
    <r>
      <rPr>
        <sz val="12"/>
        <rFont val="Times New Roman"/>
        <family val="1"/>
      </rPr>
      <t>“</t>
    </r>
    <r>
      <rPr>
        <sz val="12"/>
        <rFont val="宋体"/>
        <family val="3"/>
        <charset val="134"/>
      </rPr>
      <t>小柴胡制剂方法</t>
    </r>
    <r>
      <rPr>
        <sz val="12"/>
        <rFont val="Times New Roman"/>
        <family val="1"/>
      </rPr>
      <t>”</t>
    </r>
    <r>
      <rPr>
        <sz val="12"/>
        <rFont val="宋体"/>
        <family val="3"/>
        <charset val="134"/>
      </rPr>
      <t>申报国家级非遗，焕新老字号非遗技艺的文化</t>
    </r>
    <r>
      <rPr>
        <sz val="12"/>
        <rFont val="Times New Roman"/>
        <family val="1"/>
      </rPr>
      <t>IP</t>
    </r>
    <r>
      <rPr>
        <sz val="12"/>
        <rFont val="宋体"/>
        <family val="3"/>
        <charset val="134"/>
      </rPr>
      <t>价值，并联动国潮</t>
    </r>
    <r>
      <rPr>
        <sz val="12"/>
        <rFont val="Times New Roman"/>
        <family val="1"/>
      </rPr>
      <t>IP</t>
    </r>
    <r>
      <rPr>
        <sz val="12"/>
        <rFont val="宋体"/>
        <family val="3"/>
        <charset val="134"/>
      </rPr>
      <t>、文博机构与媒体资源，开展</t>
    </r>
    <r>
      <rPr>
        <sz val="12"/>
        <rFont val="Times New Roman"/>
        <family val="1"/>
      </rPr>
      <t>“</t>
    </r>
    <r>
      <rPr>
        <sz val="12"/>
        <rFont val="宋体"/>
        <family val="3"/>
        <charset val="134"/>
      </rPr>
      <t>传承好家风</t>
    </r>
    <r>
      <rPr>
        <sz val="12"/>
        <rFont val="Times New Roman"/>
        <family val="1"/>
      </rPr>
      <t>”</t>
    </r>
    <r>
      <rPr>
        <sz val="12"/>
        <rFont val="宋体"/>
        <family val="3"/>
        <charset val="134"/>
      </rPr>
      <t>等跨界活动。进一步依托研究型药店，打造集老字号非遗展示、健康服务与文化传播于一体的主题概念空间，</t>
    </r>
    <r>
      <rPr>
        <b/>
        <sz val="12"/>
        <rFont val="宋体"/>
        <family val="3"/>
        <charset val="134"/>
      </rPr>
      <t>营造沉浸式消费新场景，推动从传统药品销售向</t>
    </r>
    <r>
      <rPr>
        <b/>
        <sz val="12"/>
        <rFont val="Times New Roman"/>
        <family val="1"/>
      </rPr>
      <t>“</t>
    </r>
    <r>
      <rPr>
        <b/>
        <sz val="12"/>
        <rFont val="宋体"/>
        <family val="3"/>
        <charset val="134"/>
      </rPr>
      <t>健康管理</t>
    </r>
    <r>
      <rPr>
        <b/>
        <sz val="12"/>
        <rFont val="Times New Roman"/>
        <family val="1"/>
      </rPr>
      <t>+</t>
    </r>
    <r>
      <rPr>
        <b/>
        <sz val="12"/>
        <rFont val="宋体"/>
        <family val="3"/>
        <charset val="134"/>
      </rPr>
      <t>文化体验</t>
    </r>
    <r>
      <rPr>
        <b/>
        <sz val="12"/>
        <rFont val="Times New Roman"/>
        <family val="1"/>
      </rPr>
      <t>”</t>
    </r>
    <r>
      <rPr>
        <b/>
        <sz val="12"/>
        <rFont val="宋体"/>
        <family val="3"/>
        <charset val="134"/>
      </rPr>
      <t>的价值升级，构建</t>
    </r>
    <r>
      <rPr>
        <b/>
        <sz val="12"/>
        <rFont val="Times New Roman"/>
        <family val="1"/>
      </rPr>
      <t>“</t>
    </r>
    <r>
      <rPr>
        <b/>
        <sz val="12"/>
        <rFont val="宋体"/>
        <family val="3"/>
        <charset val="134"/>
      </rPr>
      <t>文化赋能</t>
    </r>
    <r>
      <rPr>
        <b/>
        <sz val="12"/>
        <rFont val="Times New Roman"/>
        <family val="1"/>
      </rPr>
      <t>—</t>
    </r>
    <r>
      <rPr>
        <b/>
        <sz val="12"/>
        <rFont val="宋体"/>
        <family val="3"/>
        <charset val="134"/>
      </rPr>
      <t>数据驱动</t>
    </r>
    <r>
      <rPr>
        <b/>
        <sz val="12"/>
        <rFont val="Times New Roman"/>
        <family val="1"/>
      </rPr>
      <t>—</t>
    </r>
    <r>
      <rPr>
        <b/>
        <sz val="12"/>
        <rFont val="宋体"/>
        <family val="3"/>
        <charset val="134"/>
      </rPr>
      <t>场景激活</t>
    </r>
    <r>
      <rPr>
        <b/>
        <sz val="12"/>
        <rFont val="Times New Roman"/>
        <family val="1"/>
      </rPr>
      <t>”</t>
    </r>
    <r>
      <rPr>
        <b/>
        <sz val="12"/>
        <rFont val="宋体"/>
        <family val="3"/>
        <charset val="134"/>
      </rPr>
      <t>的三新融合体系，为老字号创新发展提供示范。</t>
    </r>
  </si>
  <si>
    <r>
      <rPr>
        <b/>
        <sz val="12"/>
        <rFont val="Times New Roman"/>
        <family val="1"/>
      </rPr>
      <t>2025</t>
    </r>
    <r>
      <rPr>
        <b/>
        <sz val="12"/>
        <rFont val="宋体"/>
        <family val="3"/>
        <charset val="134"/>
      </rPr>
      <t>年</t>
    </r>
    <r>
      <rPr>
        <b/>
        <sz val="12"/>
        <rFont val="Times New Roman"/>
        <family val="1"/>
      </rPr>
      <t>9</t>
    </r>
    <r>
      <rPr>
        <b/>
        <sz val="12"/>
        <rFont val="宋体"/>
        <family val="3"/>
        <charset val="134"/>
      </rPr>
      <t>月</t>
    </r>
    <r>
      <rPr>
        <b/>
        <sz val="12"/>
        <rFont val="Times New Roman"/>
        <family val="1"/>
      </rPr>
      <t>30</t>
    </r>
    <r>
      <rPr>
        <b/>
        <sz val="12"/>
        <rFont val="宋体"/>
        <family val="3"/>
        <charset val="134"/>
      </rPr>
      <t>日至</t>
    </r>
    <r>
      <rPr>
        <b/>
        <sz val="12"/>
        <rFont val="Times New Roman"/>
        <family val="1"/>
      </rPr>
      <t>2026</t>
    </r>
    <r>
      <rPr>
        <b/>
        <sz val="12"/>
        <rFont val="宋体"/>
        <family val="3"/>
        <charset val="134"/>
      </rPr>
      <t>年</t>
    </r>
    <r>
      <rPr>
        <b/>
        <sz val="12"/>
        <rFont val="Times New Roman"/>
        <family val="1"/>
      </rPr>
      <t>3</t>
    </r>
    <r>
      <rPr>
        <b/>
        <sz val="12"/>
        <rFont val="宋体"/>
        <family val="3"/>
        <charset val="134"/>
      </rPr>
      <t>月</t>
    </r>
    <r>
      <rPr>
        <b/>
        <sz val="12"/>
        <rFont val="Times New Roman"/>
        <family val="1"/>
      </rPr>
      <t>31</t>
    </r>
    <r>
      <rPr>
        <b/>
        <sz val="12"/>
        <rFont val="宋体"/>
        <family val="3"/>
        <charset val="134"/>
      </rPr>
      <t>日</t>
    </r>
    <r>
      <rPr>
        <sz val="12"/>
        <rFont val="宋体"/>
        <family val="3"/>
        <charset val="134"/>
      </rPr>
      <t>：研究型药店研究新场景、新模式的打造，含系统构建、基础设施建设和操作流程的制定，小柴胡制剂方法非遗资料整理；</t>
    </r>
    <r>
      <rPr>
        <sz val="12"/>
        <rFont val="Times New Roman"/>
        <family val="1"/>
      </rPr>
      <t xml:space="preserve">
</t>
    </r>
    <r>
      <rPr>
        <b/>
        <sz val="12"/>
        <rFont val="Times New Roman"/>
        <family val="1"/>
      </rPr>
      <t>2026</t>
    </r>
    <r>
      <rPr>
        <b/>
        <sz val="12"/>
        <rFont val="宋体"/>
        <family val="3"/>
        <charset val="134"/>
      </rPr>
      <t>年</t>
    </r>
    <r>
      <rPr>
        <b/>
        <sz val="12"/>
        <rFont val="Times New Roman"/>
        <family val="1"/>
      </rPr>
      <t>4</t>
    </r>
    <r>
      <rPr>
        <b/>
        <sz val="12"/>
        <rFont val="宋体"/>
        <family val="3"/>
        <charset val="134"/>
      </rPr>
      <t>月</t>
    </r>
    <r>
      <rPr>
        <b/>
        <sz val="12"/>
        <rFont val="Times New Roman"/>
        <family val="1"/>
      </rPr>
      <t>1</t>
    </r>
    <r>
      <rPr>
        <b/>
        <sz val="12"/>
        <rFont val="宋体"/>
        <family val="3"/>
        <charset val="134"/>
      </rPr>
      <t>日至</t>
    </r>
    <r>
      <rPr>
        <b/>
        <sz val="12"/>
        <rFont val="Times New Roman"/>
        <family val="1"/>
      </rPr>
      <t>2026</t>
    </r>
    <r>
      <rPr>
        <b/>
        <sz val="12"/>
        <rFont val="宋体"/>
        <family val="3"/>
        <charset val="134"/>
      </rPr>
      <t>年</t>
    </r>
    <r>
      <rPr>
        <b/>
        <sz val="12"/>
        <rFont val="Times New Roman"/>
        <family val="1"/>
      </rPr>
      <t>10</t>
    </r>
    <r>
      <rPr>
        <b/>
        <sz val="12"/>
        <rFont val="宋体"/>
        <family val="3"/>
        <charset val="134"/>
      </rPr>
      <t>月</t>
    </r>
    <r>
      <rPr>
        <b/>
        <sz val="12"/>
        <rFont val="Times New Roman"/>
        <family val="1"/>
      </rPr>
      <t>30</t>
    </r>
    <r>
      <rPr>
        <b/>
        <sz val="12"/>
        <rFont val="宋体"/>
        <family val="3"/>
        <charset val="134"/>
      </rPr>
      <t>日</t>
    </r>
    <r>
      <rPr>
        <sz val="12"/>
        <rFont val="宋体"/>
        <family val="3"/>
        <charset val="134"/>
      </rPr>
      <t>：研究型药店新场景新模式的线上科普培训，</t>
    </r>
    <r>
      <rPr>
        <sz val="12"/>
        <rFont val="Times New Roman"/>
        <family val="1"/>
      </rPr>
      <t>5000</t>
    </r>
    <r>
      <rPr>
        <sz val="12"/>
        <rFont val="宋体"/>
        <family val="3"/>
        <charset val="134"/>
      </rPr>
      <t>例病例收集与管理，形成以销促研、以研优销的新模式，小柴胡制剂方法国家级非遗申报资料整理，开展</t>
    </r>
    <r>
      <rPr>
        <sz val="12"/>
        <rFont val="Times New Roman"/>
        <family val="1"/>
      </rPr>
      <t>“</t>
    </r>
    <r>
      <rPr>
        <sz val="12"/>
        <rFont val="宋体"/>
        <family val="3"/>
        <charset val="134"/>
      </rPr>
      <t>传承好家风</t>
    </r>
    <r>
      <rPr>
        <sz val="12"/>
        <rFont val="Times New Roman"/>
        <family val="1"/>
      </rPr>
      <t>”</t>
    </r>
    <r>
      <rPr>
        <sz val="12"/>
        <rFont val="宋体"/>
        <family val="3"/>
        <charset val="134"/>
      </rPr>
      <t>大型公益活动；</t>
    </r>
    <r>
      <rPr>
        <sz val="12"/>
        <rFont val="Times New Roman"/>
        <family val="1"/>
      </rPr>
      <t xml:space="preserve">
</t>
    </r>
    <r>
      <rPr>
        <b/>
        <sz val="12"/>
        <rFont val="Times New Roman"/>
        <family val="1"/>
      </rPr>
      <t>2026</t>
    </r>
    <r>
      <rPr>
        <b/>
        <sz val="12"/>
        <rFont val="宋体"/>
        <family val="3"/>
        <charset val="134"/>
      </rPr>
      <t>年</t>
    </r>
    <r>
      <rPr>
        <b/>
        <sz val="12"/>
        <rFont val="Times New Roman"/>
        <family val="1"/>
      </rPr>
      <t>11</t>
    </r>
    <r>
      <rPr>
        <b/>
        <sz val="12"/>
        <rFont val="宋体"/>
        <family val="3"/>
        <charset val="134"/>
      </rPr>
      <t>月</t>
    </r>
    <r>
      <rPr>
        <b/>
        <sz val="12"/>
        <rFont val="Times New Roman"/>
        <family val="1"/>
      </rPr>
      <t>1</t>
    </r>
    <r>
      <rPr>
        <b/>
        <sz val="12"/>
        <rFont val="宋体"/>
        <family val="3"/>
        <charset val="134"/>
      </rPr>
      <t>日至</t>
    </r>
    <r>
      <rPr>
        <b/>
        <sz val="12"/>
        <rFont val="Times New Roman"/>
        <family val="1"/>
      </rPr>
      <t>2027</t>
    </r>
    <r>
      <rPr>
        <b/>
        <sz val="12"/>
        <rFont val="宋体"/>
        <family val="3"/>
        <charset val="134"/>
      </rPr>
      <t>年</t>
    </r>
    <r>
      <rPr>
        <b/>
        <sz val="12"/>
        <rFont val="Times New Roman"/>
        <family val="1"/>
      </rPr>
      <t>4</t>
    </r>
    <r>
      <rPr>
        <b/>
        <sz val="12"/>
        <rFont val="宋体"/>
        <family val="3"/>
        <charset val="134"/>
      </rPr>
      <t>月</t>
    </r>
    <r>
      <rPr>
        <b/>
        <sz val="12"/>
        <rFont val="Times New Roman"/>
        <family val="1"/>
      </rPr>
      <t>30</t>
    </r>
    <r>
      <rPr>
        <b/>
        <sz val="12"/>
        <rFont val="宋体"/>
        <family val="3"/>
        <charset val="134"/>
      </rPr>
      <t>日</t>
    </r>
    <r>
      <rPr>
        <sz val="12"/>
        <rFont val="宋体"/>
        <family val="3"/>
        <charset val="134"/>
      </rPr>
      <t>：持续开展研究型药店新场景病例收集与管理，开展小柴胡国家级非遗申报，并联动国潮</t>
    </r>
    <r>
      <rPr>
        <sz val="12"/>
        <rFont val="Times New Roman"/>
        <family val="1"/>
      </rPr>
      <t>IP</t>
    </r>
    <r>
      <rPr>
        <sz val="12"/>
        <rFont val="宋体"/>
        <family val="3"/>
        <charset val="134"/>
      </rPr>
      <t>、文博机构与媒体资源，开展</t>
    </r>
    <r>
      <rPr>
        <sz val="12"/>
        <rFont val="Times New Roman"/>
        <family val="1"/>
      </rPr>
      <t>“</t>
    </r>
    <r>
      <rPr>
        <sz val="12"/>
        <rFont val="宋体"/>
        <family val="3"/>
        <charset val="134"/>
      </rPr>
      <t>传承好家风</t>
    </r>
    <r>
      <rPr>
        <sz val="12"/>
        <rFont val="Times New Roman"/>
        <family val="1"/>
      </rPr>
      <t>”</t>
    </r>
    <r>
      <rPr>
        <sz val="12"/>
        <rFont val="宋体"/>
        <family val="3"/>
        <charset val="134"/>
      </rPr>
      <t>等跨界活动；</t>
    </r>
    <r>
      <rPr>
        <sz val="12"/>
        <rFont val="Times New Roman"/>
        <family val="1"/>
      </rPr>
      <t xml:space="preserve">
</t>
    </r>
    <r>
      <rPr>
        <b/>
        <sz val="12"/>
        <rFont val="Times New Roman"/>
        <family val="1"/>
      </rPr>
      <t>2027</t>
    </r>
    <r>
      <rPr>
        <b/>
        <sz val="12"/>
        <rFont val="宋体"/>
        <family val="3"/>
        <charset val="134"/>
      </rPr>
      <t>年</t>
    </r>
    <r>
      <rPr>
        <b/>
        <sz val="12"/>
        <rFont val="Times New Roman"/>
        <family val="1"/>
      </rPr>
      <t>5</t>
    </r>
    <r>
      <rPr>
        <b/>
        <sz val="12"/>
        <rFont val="宋体"/>
        <family val="3"/>
        <charset val="134"/>
      </rPr>
      <t>月</t>
    </r>
    <r>
      <rPr>
        <b/>
        <sz val="12"/>
        <rFont val="Times New Roman"/>
        <family val="1"/>
      </rPr>
      <t>1</t>
    </r>
    <r>
      <rPr>
        <b/>
        <sz val="12"/>
        <rFont val="宋体"/>
        <family val="3"/>
        <charset val="134"/>
      </rPr>
      <t>日至</t>
    </r>
    <r>
      <rPr>
        <b/>
        <sz val="12"/>
        <rFont val="Times New Roman"/>
        <family val="1"/>
      </rPr>
      <t>2027</t>
    </r>
    <r>
      <rPr>
        <b/>
        <sz val="12"/>
        <rFont val="宋体"/>
        <family val="3"/>
        <charset val="134"/>
      </rPr>
      <t>年</t>
    </r>
    <r>
      <rPr>
        <b/>
        <sz val="12"/>
        <rFont val="Times New Roman"/>
        <family val="1"/>
      </rPr>
      <t>11</t>
    </r>
    <r>
      <rPr>
        <b/>
        <sz val="12"/>
        <rFont val="宋体"/>
        <family val="3"/>
        <charset val="134"/>
      </rPr>
      <t>月</t>
    </r>
    <r>
      <rPr>
        <b/>
        <sz val="12"/>
        <rFont val="Times New Roman"/>
        <family val="1"/>
      </rPr>
      <t>30</t>
    </r>
    <r>
      <rPr>
        <b/>
        <sz val="12"/>
        <rFont val="宋体"/>
        <family val="3"/>
        <charset val="134"/>
      </rPr>
      <t>日</t>
    </r>
    <r>
      <rPr>
        <sz val="12"/>
        <rFont val="宋体"/>
        <family val="3"/>
        <charset val="134"/>
      </rPr>
      <t>：研究型药店新场景新模式研究数据统计分析、报告撰写，打造集老字号非遗展示、健康服务与文化传播于一体的主题概念空间，为老字号创新发展提供示范。</t>
    </r>
  </si>
  <si>
    <r>
      <rPr>
        <sz val="12"/>
        <rFont val="Times New Roman"/>
        <family val="1"/>
      </rPr>
      <t>1</t>
    </r>
    <r>
      <rPr>
        <sz val="12"/>
        <rFont val="宋体"/>
        <family val="3"/>
        <charset val="134"/>
      </rPr>
      <t>、发表</t>
    </r>
    <r>
      <rPr>
        <sz val="12"/>
        <rFont val="Times New Roman"/>
        <family val="1"/>
      </rPr>
      <t>2</t>
    </r>
    <r>
      <rPr>
        <sz val="12"/>
        <rFont val="宋体"/>
        <family val="3"/>
        <charset val="134"/>
      </rPr>
      <t>篇项目相关论文；</t>
    </r>
    <r>
      <rPr>
        <sz val="12"/>
        <rFont val="Times New Roman"/>
        <family val="1"/>
      </rPr>
      <t xml:space="preserve">
2</t>
    </r>
    <r>
      <rPr>
        <sz val="12"/>
        <rFont val="宋体"/>
        <family val="3"/>
        <charset val="134"/>
      </rPr>
      <t>、筛选建设</t>
    </r>
    <r>
      <rPr>
        <sz val="12"/>
        <rFont val="Times New Roman"/>
        <family val="1"/>
      </rPr>
      <t>50</t>
    </r>
    <r>
      <rPr>
        <sz val="12"/>
        <rFont val="宋体"/>
        <family val="3"/>
        <charset val="134"/>
      </rPr>
      <t>家研究型药店；</t>
    </r>
    <r>
      <rPr>
        <sz val="12"/>
        <rFont val="Times New Roman"/>
        <family val="1"/>
      </rPr>
      <t xml:space="preserve">
3</t>
    </r>
    <r>
      <rPr>
        <sz val="12"/>
        <rFont val="宋体"/>
        <family val="3"/>
        <charset val="134"/>
      </rPr>
      <t>、开展</t>
    </r>
    <r>
      <rPr>
        <sz val="12"/>
        <rFont val="Times New Roman"/>
        <family val="1"/>
      </rPr>
      <t>10</t>
    </r>
    <r>
      <rPr>
        <sz val="12"/>
        <rFont val="宋体"/>
        <family val="3"/>
        <charset val="134"/>
      </rPr>
      <t>次以上大型线下非遗</t>
    </r>
    <r>
      <rPr>
        <sz val="12"/>
        <rFont val="Times New Roman"/>
        <family val="1"/>
      </rPr>
      <t>+</t>
    </r>
    <r>
      <rPr>
        <sz val="12"/>
        <rFont val="宋体"/>
        <family val="3"/>
        <charset val="134"/>
      </rPr>
      <t>中药传统文化宣传活动；</t>
    </r>
    <r>
      <rPr>
        <sz val="12"/>
        <rFont val="Times New Roman"/>
        <family val="1"/>
      </rPr>
      <t xml:space="preserve">
4</t>
    </r>
    <r>
      <rPr>
        <sz val="12"/>
        <rFont val="宋体"/>
        <family val="3"/>
        <charset val="134"/>
      </rPr>
      <t>、研究型药店真实世界研究结题报告</t>
    </r>
    <r>
      <rPr>
        <sz val="12"/>
        <rFont val="Times New Roman"/>
        <family val="1"/>
      </rPr>
      <t>1</t>
    </r>
    <r>
      <rPr>
        <sz val="12"/>
        <rFont val="宋体"/>
        <family val="3"/>
        <charset val="134"/>
      </rPr>
      <t>份</t>
    </r>
    <r>
      <rPr>
        <sz val="12"/>
        <rFont val="Times New Roman"/>
        <family val="1"/>
      </rPr>
      <t xml:space="preserve">
5</t>
    </r>
    <r>
      <rPr>
        <sz val="12"/>
        <rFont val="宋体"/>
        <family val="3"/>
        <charset val="134"/>
      </rPr>
      <t>、国家级非遗申报书</t>
    </r>
    <r>
      <rPr>
        <sz val="12"/>
        <rFont val="Times New Roman"/>
        <family val="1"/>
      </rPr>
      <t>1</t>
    </r>
    <r>
      <rPr>
        <sz val="12"/>
        <rFont val="宋体"/>
        <family val="3"/>
        <charset val="134"/>
      </rPr>
      <t>份</t>
    </r>
  </si>
  <si>
    <t>化橘红系列产品养生新生态</t>
  </si>
  <si>
    <r>
      <rPr>
        <sz val="12"/>
        <rFont val="宋体"/>
        <family val="3"/>
        <charset val="134"/>
      </rPr>
      <t>广州市番禺区东环街</t>
    </r>
    <r>
      <rPr>
        <sz val="12"/>
        <rFont val="Times New Roman"/>
        <family val="1"/>
      </rPr>
      <t>9</t>
    </r>
    <r>
      <rPr>
        <sz val="12"/>
        <rFont val="宋体"/>
        <family val="3"/>
        <charset val="134"/>
      </rPr>
      <t>号</t>
    </r>
  </si>
  <si>
    <t>广州白云山潘高寿药业股份有限公司</t>
  </si>
  <si>
    <r>
      <rPr>
        <sz val="12"/>
        <rFont val="宋体"/>
        <family val="3"/>
        <charset val="134"/>
      </rPr>
      <t>潘高寿联合电商渠道、商超打造</t>
    </r>
    <r>
      <rPr>
        <sz val="12"/>
        <rFont val="Times New Roman"/>
        <family val="1"/>
      </rPr>
      <t xml:space="preserve"> “</t>
    </r>
    <r>
      <rPr>
        <sz val="12"/>
        <rFont val="宋体"/>
        <family val="3"/>
        <charset val="134"/>
      </rPr>
      <t>药店</t>
    </r>
    <r>
      <rPr>
        <sz val="12"/>
        <rFont val="Times New Roman"/>
        <family val="1"/>
      </rPr>
      <t xml:space="preserve"> + </t>
    </r>
    <r>
      <rPr>
        <sz val="12"/>
        <rFont val="宋体"/>
        <family val="3"/>
        <charset val="134"/>
      </rPr>
      <t>商超</t>
    </r>
    <r>
      <rPr>
        <sz val="12"/>
        <rFont val="Times New Roman"/>
        <family val="1"/>
      </rPr>
      <t xml:space="preserve"> + </t>
    </r>
    <r>
      <rPr>
        <sz val="12"/>
        <rFont val="宋体"/>
        <family val="3"/>
        <charset val="134"/>
      </rPr>
      <t>新零售</t>
    </r>
    <r>
      <rPr>
        <sz val="12"/>
        <rFont val="Times New Roman"/>
        <family val="1"/>
      </rPr>
      <t xml:space="preserve">” </t>
    </r>
    <r>
      <rPr>
        <sz val="12"/>
        <rFont val="宋体"/>
        <family val="3"/>
        <charset val="134"/>
      </rPr>
      <t>融合场景，构建</t>
    </r>
    <r>
      <rPr>
        <sz val="12"/>
        <rFont val="Times New Roman"/>
        <family val="1"/>
      </rPr>
      <t xml:space="preserve"> “</t>
    </r>
    <r>
      <rPr>
        <sz val="12"/>
        <rFont val="宋体"/>
        <family val="3"/>
        <charset val="134"/>
      </rPr>
      <t>药食同源</t>
    </r>
    <r>
      <rPr>
        <sz val="12"/>
        <rFont val="Times New Roman"/>
        <family val="1"/>
      </rPr>
      <t xml:space="preserve"> + </t>
    </r>
    <r>
      <rPr>
        <sz val="12"/>
        <rFont val="宋体"/>
        <family val="3"/>
        <charset val="134"/>
      </rPr>
      <t>国潮消费</t>
    </r>
    <r>
      <rPr>
        <sz val="12"/>
        <rFont val="Times New Roman"/>
        <family val="1"/>
      </rPr>
      <t xml:space="preserve">” </t>
    </r>
    <r>
      <rPr>
        <sz val="12"/>
        <rFont val="宋体"/>
        <family val="3"/>
        <charset val="134"/>
      </rPr>
      <t>新生态及</t>
    </r>
    <r>
      <rPr>
        <sz val="12"/>
        <rFont val="Times New Roman"/>
        <family val="1"/>
      </rPr>
      <t xml:space="preserve"> “</t>
    </r>
    <r>
      <rPr>
        <sz val="12"/>
        <rFont val="宋体"/>
        <family val="3"/>
        <charset val="134"/>
      </rPr>
      <t>非遗</t>
    </r>
    <r>
      <rPr>
        <sz val="12"/>
        <rFont val="Times New Roman"/>
        <family val="1"/>
      </rPr>
      <t xml:space="preserve"> + </t>
    </r>
    <r>
      <rPr>
        <sz val="12"/>
        <rFont val="宋体"/>
        <family val="3"/>
        <charset val="134"/>
      </rPr>
      <t>健康</t>
    </r>
    <r>
      <rPr>
        <sz val="12"/>
        <rFont val="Times New Roman"/>
        <family val="1"/>
      </rPr>
      <t xml:space="preserve"> + </t>
    </r>
    <r>
      <rPr>
        <sz val="12"/>
        <rFont val="宋体"/>
        <family val="3"/>
        <charset val="134"/>
      </rPr>
      <t>养生</t>
    </r>
    <r>
      <rPr>
        <sz val="12"/>
        <rFont val="Times New Roman"/>
        <family val="1"/>
      </rPr>
      <t xml:space="preserve">” </t>
    </r>
    <r>
      <rPr>
        <sz val="12"/>
        <rFont val="宋体"/>
        <family val="3"/>
        <charset val="134"/>
      </rPr>
      <t>消费新业态。聚焦化橘红药食同源特性，开发化橘红胎硬糖、橘红胎软糖等养生产品；依托电商数据对其产品建立</t>
    </r>
    <r>
      <rPr>
        <sz val="12"/>
        <rFont val="Times New Roman"/>
        <family val="1"/>
      </rPr>
      <t xml:space="preserve"> “</t>
    </r>
    <r>
      <rPr>
        <sz val="12"/>
        <rFont val="宋体"/>
        <family val="3"/>
        <charset val="134"/>
      </rPr>
      <t>年轻化人群</t>
    </r>
    <r>
      <rPr>
        <sz val="12"/>
        <rFont val="Times New Roman"/>
        <family val="1"/>
      </rPr>
      <t xml:space="preserve"> — </t>
    </r>
    <r>
      <rPr>
        <sz val="12"/>
        <rFont val="宋体"/>
        <family val="3"/>
        <charset val="134"/>
      </rPr>
      <t>养生</t>
    </r>
    <r>
      <rPr>
        <sz val="12"/>
        <rFont val="Times New Roman"/>
        <family val="1"/>
      </rPr>
      <t xml:space="preserve"> — </t>
    </r>
    <r>
      <rPr>
        <sz val="12"/>
        <rFont val="宋体"/>
        <family val="3"/>
        <charset val="134"/>
      </rPr>
      <t>数据</t>
    </r>
    <r>
      <rPr>
        <sz val="12"/>
        <rFont val="Times New Roman"/>
        <family val="1"/>
      </rPr>
      <t xml:space="preserve">” </t>
    </r>
    <r>
      <rPr>
        <sz val="12"/>
        <rFont val="宋体"/>
        <family val="3"/>
        <charset val="134"/>
      </rPr>
      <t>闭环；深挖化橘红道地胎果价值；产品包装融入岭南文化、橘红纹样国潮元素，举办</t>
    </r>
    <r>
      <rPr>
        <sz val="12"/>
        <rFont val="Times New Roman"/>
        <family val="1"/>
      </rPr>
      <t xml:space="preserve"> “</t>
    </r>
    <r>
      <rPr>
        <sz val="12"/>
        <rFont val="宋体"/>
        <family val="3"/>
        <charset val="134"/>
      </rPr>
      <t>新国潮养生</t>
    </r>
    <r>
      <rPr>
        <sz val="12"/>
        <rFont val="Times New Roman"/>
        <family val="1"/>
      </rPr>
      <t xml:space="preserve">” </t>
    </r>
    <r>
      <rPr>
        <sz val="12"/>
        <rFont val="宋体"/>
        <family val="3"/>
        <charset val="134"/>
      </rPr>
      <t>公益系列活动，打造国潮风的非遗展示</t>
    </r>
    <r>
      <rPr>
        <sz val="12"/>
        <rFont val="Times New Roman"/>
        <family val="1"/>
      </rPr>
      <t xml:space="preserve"> + </t>
    </r>
    <r>
      <rPr>
        <sz val="12"/>
        <rFont val="宋体"/>
        <family val="3"/>
        <charset val="134"/>
      </rPr>
      <t>健康检测主题空间。</t>
    </r>
    <r>
      <rPr>
        <sz val="12"/>
        <rFont val="Times New Roman"/>
        <family val="1"/>
      </rPr>
      <t xml:space="preserve">​
</t>
    </r>
    <r>
      <rPr>
        <sz val="12"/>
        <rFont val="宋体"/>
        <family val="3"/>
        <charset val="134"/>
      </rPr>
      <t>形成</t>
    </r>
    <r>
      <rPr>
        <sz val="12"/>
        <rFont val="Times New Roman"/>
        <family val="1"/>
      </rPr>
      <t xml:space="preserve"> “</t>
    </r>
    <r>
      <rPr>
        <sz val="12"/>
        <rFont val="宋体"/>
        <family val="3"/>
        <charset val="134"/>
      </rPr>
      <t>以销促研、以研优销</t>
    </r>
    <r>
      <rPr>
        <sz val="12"/>
        <rFont val="Times New Roman"/>
        <family val="1"/>
      </rPr>
      <t xml:space="preserve">” </t>
    </r>
    <r>
      <rPr>
        <sz val="12"/>
        <rFont val="宋体"/>
        <family val="3"/>
        <charset val="134"/>
      </rPr>
      <t>模式，破解年轻群体</t>
    </r>
    <r>
      <rPr>
        <sz val="12"/>
        <rFont val="Times New Roman"/>
        <family val="1"/>
      </rPr>
      <t>“</t>
    </r>
    <r>
      <rPr>
        <sz val="12"/>
        <rFont val="宋体"/>
        <family val="3"/>
        <charset val="134"/>
      </rPr>
      <t>养生</t>
    </r>
    <r>
      <rPr>
        <sz val="12"/>
        <rFont val="Times New Roman"/>
        <family val="1"/>
      </rPr>
      <t>+</t>
    </r>
    <r>
      <rPr>
        <sz val="12"/>
        <rFont val="宋体"/>
        <family val="3"/>
        <charset val="134"/>
      </rPr>
      <t>预防</t>
    </r>
    <r>
      <rPr>
        <sz val="12"/>
        <rFont val="Times New Roman"/>
        <family val="1"/>
      </rPr>
      <t>”</t>
    </r>
    <r>
      <rPr>
        <sz val="12"/>
        <rFont val="宋体"/>
        <family val="3"/>
        <charset val="134"/>
      </rPr>
      <t>的痛点；推动老字号从药品销售向</t>
    </r>
    <r>
      <rPr>
        <sz val="12"/>
        <rFont val="Times New Roman"/>
        <family val="1"/>
      </rPr>
      <t xml:space="preserve"> “</t>
    </r>
    <r>
      <rPr>
        <sz val="12"/>
        <rFont val="宋体"/>
        <family val="3"/>
        <charset val="134"/>
      </rPr>
      <t>时尚养生</t>
    </r>
    <r>
      <rPr>
        <sz val="12"/>
        <rFont val="Times New Roman"/>
        <family val="1"/>
      </rPr>
      <t xml:space="preserve"> + </t>
    </r>
    <r>
      <rPr>
        <sz val="12"/>
        <rFont val="宋体"/>
        <family val="3"/>
        <charset val="134"/>
      </rPr>
      <t>健康管理</t>
    </r>
    <r>
      <rPr>
        <sz val="12"/>
        <rFont val="Times New Roman"/>
        <family val="1"/>
      </rPr>
      <t xml:space="preserve"> + </t>
    </r>
    <r>
      <rPr>
        <sz val="12"/>
        <rFont val="宋体"/>
        <family val="3"/>
        <charset val="134"/>
      </rPr>
      <t>文化体验</t>
    </r>
    <r>
      <rPr>
        <sz val="12"/>
        <rFont val="Times New Roman"/>
        <family val="1"/>
      </rPr>
      <t xml:space="preserve">” </t>
    </r>
    <r>
      <rPr>
        <sz val="12"/>
        <rFont val="宋体"/>
        <family val="3"/>
        <charset val="134"/>
      </rPr>
      <t>升级，激活化橘红药食同源的价值，构建</t>
    </r>
    <r>
      <rPr>
        <sz val="12"/>
        <rFont val="Times New Roman"/>
        <family val="1"/>
      </rPr>
      <t xml:space="preserve"> “</t>
    </r>
    <r>
      <rPr>
        <sz val="12"/>
        <rFont val="宋体"/>
        <family val="3"/>
        <charset val="134"/>
      </rPr>
      <t>文化赋能</t>
    </r>
    <r>
      <rPr>
        <sz val="12"/>
        <rFont val="Times New Roman"/>
        <family val="1"/>
      </rPr>
      <t xml:space="preserve"> — </t>
    </r>
    <r>
      <rPr>
        <sz val="12"/>
        <rFont val="宋体"/>
        <family val="3"/>
        <charset val="134"/>
      </rPr>
      <t>数据驱动</t>
    </r>
    <r>
      <rPr>
        <sz val="12"/>
        <rFont val="Times New Roman"/>
        <family val="1"/>
      </rPr>
      <t xml:space="preserve"> — </t>
    </r>
    <r>
      <rPr>
        <sz val="12"/>
        <rFont val="宋体"/>
        <family val="3"/>
        <charset val="134"/>
      </rPr>
      <t>场景激活</t>
    </r>
    <r>
      <rPr>
        <sz val="12"/>
        <rFont val="Times New Roman"/>
        <family val="1"/>
      </rPr>
      <t xml:space="preserve">” </t>
    </r>
    <r>
      <rPr>
        <sz val="12"/>
        <rFont val="宋体"/>
        <family val="3"/>
        <charset val="134"/>
      </rPr>
      <t>体系，为老字号创新提供示范。</t>
    </r>
  </si>
  <si>
    <r>
      <rPr>
        <sz val="12"/>
        <rFont val="Times New Roman"/>
        <family val="1"/>
      </rPr>
      <t>2025.9-2026.3</t>
    </r>
    <r>
      <rPr>
        <sz val="12"/>
        <rFont val="宋体"/>
        <family val="3"/>
        <charset val="134"/>
      </rPr>
      <t>：推进</t>
    </r>
    <r>
      <rPr>
        <sz val="12"/>
        <rFont val="Times New Roman"/>
        <family val="1"/>
      </rPr>
      <t xml:space="preserve"> “</t>
    </r>
    <r>
      <rPr>
        <sz val="12"/>
        <rFont val="宋体"/>
        <family val="3"/>
        <charset val="134"/>
      </rPr>
      <t>药店</t>
    </r>
    <r>
      <rPr>
        <sz val="12"/>
        <rFont val="Times New Roman"/>
        <family val="1"/>
      </rPr>
      <t xml:space="preserve"> + </t>
    </r>
    <r>
      <rPr>
        <sz val="12"/>
        <rFont val="宋体"/>
        <family val="3"/>
        <charset val="134"/>
      </rPr>
      <t>商超</t>
    </r>
    <r>
      <rPr>
        <sz val="12"/>
        <rFont val="Times New Roman"/>
        <family val="1"/>
      </rPr>
      <t xml:space="preserve"> + </t>
    </r>
    <r>
      <rPr>
        <sz val="12"/>
        <rFont val="宋体"/>
        <family val="3"/>
        <charset val="134"/>
      </rPr>
      <t>电商</t>
    </r>
    <r>
      <rPr>
        <sz val="12"/>
        <rFont val="Times New Roman"/>
        <family val="1"/>
      </rPr>
      <t xml:space="preserve">” </t>
    </r>
    <r>
      <rPr>
        <sz val="12"/>
        <rFont val="宋体"/>
        <family val="3"/>
        <charset val="134"/>
      </rPr>
      <t>渠道合作，搭建场景模式系统、基建及操作流程，同步整理化橘红胎糖药食同源资料；</t>
    </r>
    <r>
      <rPr>
        <sz val="12"/>
        <rFont val="Times New Roman"/>
        <family val="1"/>
      </rPr>
      <t>​</t>
    </r>
    <r>
      <rPr>
        <sz val="12"/>
        <rFont val="Times New Roman"/>
        <family val="1"/>
      </rPr>
      <t xml:space="preserve">
2026.4-2026.10</t>
    </r>
    <r>
      <rPr>
        <sz val="12"/>
        <rFont val="宋体"/>
        <family val="3"/>
        <charset val="134"/>
      </rPr>
      <t>：开展渠道新场景</t>
    </r>
    <r>
      <rPr>
        <sz val="12"/>
        <rFont val="Times New Roman"/>
        <family val="1"/>
      </rPr>
      <t xml:space="preserve"> + </t>
    </r>
    <r>
      <rPr>
        <sz val="12"/>
        <rFont val="宋体"/>
        <family val="3"/>
        <charset val="134"/>
      </rPr>
      <t>新模式线上线下科普培训，举办</t>
    </r>
    <r>
      <rPr>
        <sz val="12"/>
        <rFont val="Times New Roman"/>
        <family val="1"/>
      </rPr>
      <t xml:space="preserve"> “</t>
    </r>
    <r>
      <rPr>
        <sz val="12"/>
        <rFont val="宋体"/>
        <family val="3"/>
        <charset val="134"/>
      </rPr>
      <t>养生</t>
    </r>
    <r>
      <rPr>
        <sz val="12"/>
        <rFont val="Times New Roman"/>
        <family val="1"/>
      </rPr>
      <t xml:space="preserve"> + </t>
    </r>
    <r>
      <rPr>
        <sz val="12"/>
        <rFont val="宋体"/>
        <family val="3"/>
        <charset val="134"/>
      </rPr>
      <t>预防</t>
    </r>
    <r>
      <rPr>
        <sz val="12"/>
        <rFont val="Times New Roman"/>
        <family val="1"/>
      </rPr>
      <t xml:space="preserve"> + </t>
    </r>
    <r>
      <rPr>
        <sz val="12"/>
        <rFont val="宋体"/>
        <family val="3"/>
        <charset val="134"/>
      </rPr>
      <t>健康管理</t>
    </r>
    <r>
      <rPr>
        <sz val="12"/>
        <rFont val="Times New Roman"/>
        <family val="1"/>
      </rPr>
      <t xml:space="preserve">” </t>
    </r>
    <r>
      <rPr>
        <sz val="12"/>
        <rFont val="宋体"/>
        <family val="3"/>
        <charset val="134"/>
      </rPr>
      <t>系列公益活动；</t>
    </r>
    <r>
      <rPr>
        <sz val="12"/>
        <rFont val="Times New Roman"/>
        <family val="1"/>
      </rPr>
      <t>​</t>
    </r>
    <r>
      <rPr>
        <sz val="12"/>
        <rFont val="Times New Roman"/>
        <family val="1"/>
      </rPr>
      <t xml:space="preserve">
2026.11-2027.4</t>
    </r>
    <r>
      <rPr>
        <sz val="12"/>
        <rFont val="宋体"/>
        <family val="3"/>
        <charset val="134"/>
      </rPr>
      <t>：通过电商渠道收集年轻化消费者调研数据；</t>
    </r>
    <r>
      <rPr>
        <sz val="12"/>
        <rFont val="Times New Roman"/>
        <family val="1"/>
      </rPr>
      <t>​</t>
    </r>
    <r>
      <rPr>
        <sz val="12"/>
        <rFont val="Times New Roman"/>
        <family val="1"/>
      </rPr>
      <t xml:space="preserve">
2027.5-2027.10</t>
    </r>
    <r>
      <rPr>
        <sz val="12"/>
        <rFont val="宋体"/>
        <family val="3"/>
        <charset val="134"/>
      </rPr>
      <t>：统计分析渠道销售及调研数据，打造集成老字号国潮的非遗展示、健康服务与文化传播的主题空间，形成老字号创新示范。</t>
    </r>
  </si>
  <si>
    <r>
      <rPr>
        <sz val="12"/>
        <rFont val="Times New Roman"/>
        <family val="1"/>
      </rPr>
      <t xml:space="preserve">
1</t>
    </r>
    <r>
      <rPr>
        <sz val="12"/>
        <rFont val="宋体"/>
        <family val="3"/>
        <charset val="134"/>
      </rPr>
      <t>、开展电商渠道合作</t>
    </r>
    <r>
      <rPr>
        <sz val="12"/>
        <rFont val="Times New Roman"/>
        <family val="1"/>
      </rPr>
      <t>2</t>
    </r>
    <r>
      <rPr>
        <sz val="12"/>
        <rFont val="宋体"/>
        <family val="3"/>
        <charset val="134"/>
      </rPr>
      <t>个平台；药店</t>
    </r>
    <r>
      <rPr>
        <sz val="12"/>
        <rFont val="Times New Roman"/>
        <family val="1"/>
      </rPr>
      <t>500</t>
    </r>
    <r>
      <rPr>
        <sz val="12"/>
        <rFont val="宋体"/>
        <family val="3"/>
        <charset val="134"/>
      </rPr>
      <t>个门店以上；达成多渠道沉浸式的融合场景；</t>
    </r>
    <r>
      <rPr>
        <sz val="12"/>
        <rFont val="Times New Roman"/>
        <family val="1"/>
      </rPr>
      <t xml:space="preserve">
2</t>
    </r>
    <r>
      <rPr>
        <sz val="12"/>
        <rFont val="宋体"/>
        <family val="3"/>
        <charset val="134"/>
      </rPr>
      <t>、开展</t>
    </r>
    <r>
      <rPr>
        <sz val="12"/>
        <rFont val="Times New Roman"/>
        <family val="1"/>
      </rPr>
      <t>15</t>
    </r>
    <r>
      <rPr>
        <sz val="12"/>
        <rFont val="宋体"/>
        <family val="3"/>
        <charset val="134"/>
      </rPr>
      <t>次线下</t>
    </r>
    <r>
      <rPr>
        <sz val="12"/>
        <rFont val="Times New Roman"/>
        <family val="1"/>
      </rPr>
      <t xml:space="preserve"> “</t>
    </r>
    <r>
      <rPr>
        <sz val="12"/>
        <rFont val="宋体"/>
        <family val="3"/>
        <charset val="134"/>
      </rPr>
      <t>新国潮养生</t>
    </r>
    <r>
      <rPr>
        <sz val="12"/>
        <rFont val="Times New Roman"/>
        <family val="1"/>
      </rPr>
      <t xml:space="preserve">” </t>
    </r>
    <r>
      <rPr>
        <sz val="12"/>
        <rFont val="宋体"/>
        <family val="3"/>
        <charset val="134"/>
      </rPr>
      <t>非遗</t>
    </r>
    <r>
      <rPr>
        <sz val="12"/>
        <rFont val="Times New Roman"/>
        <family val="1"/>
      </rPr>
      <t>+</t>
    </r>
    <r>
      <rPr>
        <sz val="12"/>
        <rFont val="宋体"/>
        <family val="3"/>
        <charset val="134"/>
      </rPr>
      <t>中药传统文化宣传活动，通过收集并建立</t>
    </r>
    <r>
      <rPr>
        <sz val="12"/>
        <rFont val="Times New Roman"/>
        <family val="1"/>
      </rPr>
      <t xml:space="preserve"> “</t>
    </r>
    <r>
      <rPr>
        <sz val="12"/>
        <rFont val="宋体"/>
        <family val="3"/>
        <charset val="134"/>
      </rPr>
      <t>年轻化人群</t>
    </r>
    <r>
      <rPr>
        <sz val="12"/>
        <rFont val="Times New Roman"/>
        <family val="1"/>
      </rPr>
      <t xml:space="preserve"> — </t>
    </r>
    <r>
      <rPr>
        <sz val="12"/>
        <rFont val="宋体"/>
        <family val="3"/>
        <charset val="134"/>
      </rPr>
      <t>养生</t>
    </r>
    <r>
      <rPr>
        <sz val="12"/>
        <rFont val="Times New Roman"/>
        <family val="1"/>
      </rPr>
      <t xml:space="preserve"> — </t>
    </r>
    <r>
      <rPr>
        <sz val="12"/>
        <rFont val="宋体"/>
        <family val="3"/>
        <charset val="134"/>
      </rPr>
      <t>数据</t>
    </r>
    <r>
      <rPr>
        <sz val="12"/>
        <rFont val="Times New Roman"/>
        <family val="1"/>
      </rPr>
      <t xml:space="preserve">” </t>
    </r>
    <r>
      <rPr>
        <sz val="12"/>
        <rFont val="宋体"/>
        <family val="3"/>
        <charset val="134"/>
      </rPr>
      <t>闭环；</t>
    </r>
    <r>
      <rPr>
        <sz val="12"/>
        <rFont val="Times New Roman"/>
        <family val="1"/>
      </rPr>
      <t xml:space="preserve">
3</t>
    </r>
    <r>
      <rPr>
        <sz val="12"/>
        <rFont val="宋体"/>
        <family val="3"/>
        <charset val="134"/>
      </rPr>
      <t>、研究年轻消费群体养生管理报告</t>
    </r>
    <r>
      <rPr>
        <sz val="12"/>
        <rFont val="Times New Roman"/>
        <family val="1"/>
      </rPr>
      <t>1</t>
    </r>
    <r>
      <rPr>
        <sz val="12"/>
        <rFont val="宋体"/>
        <family val="3"/>
        <charset val="134"/>
      </rPr>
      <t>份。</t>
    </r>
    <r>
      <rPr>
        <sz val="12"/>
        <rFont val="Times New Roman"/>
        <family val="1"/>
      </rPr>
      <t xml:space="preserve">
</t>
    </r>
  </si>
  <si>
    <r>
      <rPr>
        <sz val="12"/>
        <rFont val="宋体"/>
        <family val="3"/>
        <charset val="134"/>
      </rPr>
      <t>「本土乳业发展史」主题概念店</t>
    </r>
  </si>
  <si>
    <r>
      <rPr>
        <sz val="12"/>
        <rFont val="宋体"/>
        <family val="3"/>
        <charset val="134"/>
      </rPr>
      <t>广州市黄埔区香荔路</t>
    </r>
    <r>
      <rPr>
        <sz val="12"/>
        <rFont val="Times New Roman"/>
        <family val="1"/>
      </rPr>
      <t>188</t>
    </r>
    <r>
      <rPr>
        <sz val="12"/>
        <rFont val="宋体"/>
        <family val="3"/>
        <charset val="134"/>
      </rPr>
      <t>号</t>
    </r>
  </si>
  <si>
    <r>
      <rPr>
        <sz val="12"/>
        <rFont val="宋体"/>
        <family val="3"/>
        <charset val="134"/>
      </rPr>
      <t>广东燕塘乳业股份有限公司</t>
    </r>
  </si>
  <si>
    <r>
      <rPr>
        <sz val="12"/>
        <rFont val="宋体"/>
        <family val="3"/>
        <charset val="134"/>
      </rPr>
      <t>「本土乳业发展史」主题概念店，以</t>
    </r>
    <r>
      <rPr>
        <sz val="12"/>
        <rFont val="Times New Roman"/>
        <family val="1"/>
      </rPr>
      <t xml:space="preserve"> “</t>
    </r>
    <r>
      <rPr>
        <sz val="12"/>
        <rFont val="宋体"/>
        <family val="3"/>
        <charset val="134"/>
      </rPr>
      <t>本土乳业发展史</t>
    </r>
    <r>
      <rPr>
        <sz val="12"/>
        <rFont val="Times New Roman"/>
        <family val="1"/>
      </rPr>
      <t xml:space="preserve">” </t>
    </r>
    <r>
      <rPr>
        <sz val="12"/>
        <rFont val="宋体"/>
        <family val="3"/>
        <charset val="134"/>
      </rPr>
      <t>为核心，共</t>
    </r>
    <r>
      <rPr>
        <sz val="12"/>
        <rFont val="Times New Roman"/>
        <family val="1"/>
      </rPr>
      <t>4</t>
    </r>
    <r>
      <rPr>
        <sz val="12"/>
        <rFont val="宋体"/>
        <family val="3"/>
        <charset val="134"/>
      </rPr>
      <t>层空间，各楼层借主题装饰联动，实现商业与文化价值统一，打造</t>
    </r>
    <r>
      <rPr>
        <sz val="12"/>
        <rFont val="Times New Roman"/>
        <family val="1"/>
      </rPr>
      <t>“</t>
    </r>
    <r>
      <rPr>
        <sz val="12"/>
        <rFont val="宋体"/>
        <family val="3"/>
        <charset val="134"/>
      </rPr>
      <t>消费</t>
    </r>
    <r>
      <rPr>
        <sz val="12"/>
        <rFont val="Times New Roman"/>
        <family val="1"/>
      </rPr>
      <t xml:space="preserve">+ </t>
    </r>
    <r>
      <rPr>
        <sz val="12"/>
        <rFont val="宋体"/>
        <family val="3"/>
        <charset val="134"/>
      </rPr>
      <t>博物馆</t>
    </r>
    <r>
      <rPr>
        <sz val="12"/>
        <rFont val="Times New Roman"/>
        <family val="1"/>
      </rPr>
      <t xml:space="preserve"> + </t>
    </r>
    <r>
      <rPr>
        <sz val="12"/>
        <rFont val="宋体"/>
        <family val="3"/>
        <charset val="134"/>
      </rPr>
      <t>档案馆</t>
    </r>
    <r>
      <rPr>
        <sz val="12"/>
        <rFont val="Times New Roman"/>
        <family val="1"/>
      </rPr>
      <t>”</t>
    </r>
    <r>
      <rPr>
        <sz val="12"/>
        <rFont val="宋体"/>
        <family val="3"/>
        <charset val="134"/>
      </rPr>
      <t>复合型场景</t>
    </r>
  </si>
  <si>
    <r>
      <rPr>
        <sz val="12"/>
        <rFont val="Times New Roman"/>
        <family val="1"/>
      </rPr>
      <t>2025</t>
    </r>
    <r>
      <rPr>
        <sz val="12"/>
        <rFont val="宋体"/>
        <family val="3"/>
        <charset val="134"/>
      </rPr>
      <t>年</t>
    </r>
    <r>
      <rPr>
        <sz val="12"/>
        <rFont val="Times New Roman"/>
        <family val="1"/>
      </rPr>
      <t>11</t>
    </r>
    <r>
      <rPr>
        <sz val="12"/>
        <rFont val="宋体"/>
        <family val="3"/>
        <charset val="134"/>
      </rPr>
      <t>月：启动规划</t>
    </r>
    <r>
      <rPr>
        <sz val="12"/>
        <rFont val="Times New Roman"/>
        <family val="1"/>
      </rPr>
      <t xml:space="preserve">
2026</t>
    </r>
    <r>
      <rPr>
        <sz val="12"/>
        <rFont val="宋体"/>
        <family val="3"/>
        <charset val="134"/>
      </rPr>
      <t>年</t>
    </r>
    <r>
      <rPr>
        <sz val="12"/>
        <rFont val="Times New Roman"/>
        <family val="1"/>
      </rPr>
      <t>1</t>
    </r>
    <r>
      <rPr>
        <sz val="12"/>
        <rFont val="宋体"/>
        <family val="3"/>
        <charset val="134"/>
      </rPr>
      <t>月：完成装修设计稿</t>
    </r>
    <r>
      <rPr>
        <sz val="12"/>
        <rFont val="Times New Roman"/>
        <family val="1"/>
      </rPr>
      <t xml:space="preserve">
2026</t>
    </r>
    <r>
      <rPr>
        <sz val="12"/>
        <rFont val="宋体"/>
        <family val="3"/>
        <charset val="134"/>
      </rPr>
      <t>年</t>
    </r>
    <r>
      <rPr>
        <sz val="12"/>
        <rFont val="Times New Roman"/>
        <family val="1"/>
      </rPr>
      <t>5</t>
    </r>
    <r>
      <rPr>
        <sz val="12"/>
        <rFont val="宋体"/>
        <family val="3"/>
        <charset val="134"/>
      </rPr>
      <t>月：完成装修</t>
    </r>
    <r>
      <rPr>
        <sz val="12"/>
        <rFont val="Times New Roman"/>
        <family val="1"/>
      </rPr>
      <t xml:space="preserve">
2026</t>
    </r>
    <r>
      <rPr>
        <sz val="12"/>
        <rFont val="宋体"/>
        <family val="3"/>
        <charset val="134"/>
      </rPr>
      <t>年</t>
    </r>
    <r>
      <rPr>
        <sz val="12"/>
        <rFont val="Times New Roman"/>
        <family val="1"/>
      </rPr>
      <t>6</t>
    </r>
    <r>
      <rPr>
        <sz val="12"/>
        <rFont val="宋体"/>
        <family val="3"/>
        <charset val="134"/>
      </rPr>
      <t>月：正式营业</t>
    </r>
  </si>
  <si>
    <r>
      <rPr>
        <sz val="12"/>
        <rFont val="Times New Roman"/>
        <family val="1"/>
      </rPr>
      <t>1</t>
    </r>
    <r>
      <rPr>
        <sz val="12"/>
        <rFont val="宋体"/>
        <family val="3"/>
        <charset val="134"/>
      </rPr>
      <t>、</t>
    </r>
    <r>
      <rPr>
        <sz val="12"/>
        <rFont val="Times New Roman"/>
        <family val="1"/>
      </rPr>
      <t>2026</t>
    </r>
    <r>
      <rPr>
        <sz val="12"/>
        <rFont val="宋体"/>
        <family val="3"/>
        <charset val="134"/>
      </rPr>
      <t>年</t>
    </r>
    <r>
      <rPr>
        <sz val="12"/>
        <rFont val="Times New Roman"/>
        <family val="1"/>
      </rPr>
      <t>6</t>
    </r>
    <r>
      <rPr>
        <sz val="12"/>
        <rFont val="宋体"/>
        <family val="3"/>
        <charset val="134"/>
      </rPr>
      <t>月前，开始营业</t>
    </r>
    <r>
      <rPr>
        <sz val="12"/>
        <rFont val="Times New Roman"/>
        <family val="1"/>
      </rPr>
      <t xml:space="preserve">
2</t>
    </r>
    <r>
      <rPr>
        <sz val="12"/>
        <rFont val="宋体"/>
        <family val="3"/>
        <charset val="134"/>
      </rPr>
      <t>、门店年销售达到</t>
    </r>
    <r>
      <rPr>
        <sz val="12"/>
        <rFont val="Times New Roman"/>
        <family val="1"/>
      </rPr>
      <t>100</t>
    </r>
    <r>
      <rPr>
        <sz val="12"/>
        <rFont val="宋体"/>
        <family val="3"/>
        <charset val="134"/>
      </rPr>
      <t>万元</t>
    </r>
    <r>
      <rPr>
        <sz val="12"/>
        <rFont val="Times New Roman"/>
        <family val="1"/>
      </rPr>
      <t xml:space="preserve">
3</t>
    </r>
    <r>
      <rPr>
        <sz val="12"/>
        <color theme="1"/>
        <rFont val="宋体"/>
        <family val="3"/>
        <charset val="134"/>
      </rPr>
      <t>、接待科普研学参观每年达</t>
    </r>
    <r>
      <rPr>
        <sz val="12"/>
        <color theme="1"/>
        <rFont val="Times New Roman"/>
        <family val="1"/>
      </rPr>
      <t>6</t>
    </r>
    <r>
      <rPr>
        <sz val="12"/>
        <color theme="1"/>
        <rFont val="宋体"/>
        <family val="3"/>
        <charset val="134"/>
      </rPr>
      <t>万人次</t>
    </r>
  </si>
  <si>
    <r>
      <rPr>
        <sz val="12"/>
        <rFont val="宋体"/>
        <family val="3"/>
        <charset val="134"/>
      </rPr>
      <t>国家级非遗越秀西湖花市</t>
    </r>
    <r>
      <rPr>
        <sz val="12"/>
        <rFont val="Times New Roman"/>
        <family val="1"/>
      </rPr>
      <t>IP</t>
    </r>
    <r>
      <rPr>
        <sz val="12"/>
        <rFont val="宋体"/>
        <family val="3"/>
        <charset val="134"/>
      </rPr>
      <t>联名项目</t>
    </r>
  </si>
  <si>
    <r>
      <rPr>
        <sz val="12"/>
        <rFont val="宋体"/>
        <family val="3"/>
        <charset val="134"/>
      </rPr>
      <t>广州市越秀区西湖路</t>
    </r>
  </si>
  <si>
    <r>
      <rPr>
        <sz val="12"/>
        <rFont val="Times New Roman"/>
        <family val="1"/>
      </rPr>
      <t>1</t>
    </r>
    <r>
      <rPr>
        <sz val="12"/>
        <rFont val="宋体"/>
        <family val="3"/>
        <charset val="134"/>
      </rPr>
      <t>、项目内容</t>
    </r>
    <r>
      <rPr>
        <sz val="12"/>
        <rFont val="Times New Roman"/>
        <family val="1"/>
      </rPr>
      <t xml:space="preserve">
</t>
    </r>
    <r>
      <rPr>
        <sz val="12"/>
        <rFont val="宋体"/>
        <family val="3"/>
        <charset val="134"/>
      </rPr>
      <t>国家级非遗越秀西湖花市</t>
    </r>
    <r>
      <rPr>
        <sz val="12"/>
        <rFont val="Times New Roman"/>
        <family val="1"/>
      </rPr>
      <t>IP</t>
    </r>
    <r>
      <rPr>
        <sz val="12"/>
        <rFont val="宋体"/>
        <family val="3"/>
        <charset val="134"/>
      </rPr>
      <t>联名项目，以</t>
    </r>
    <r>
      <rPr>
        <sz val="12"/>
        <rFont val="Times New Roman"/>
        <family val="1"/>
      </rPr>
      <t xml:space="preserve"> “</t>
    </r>
    <r>
      <rPr>
        <sz val="12"/>
        <rFont val="宋体"/>
        <family val="3"/>
        <charset val="134"/>
      </rPr>
      <t>非遗传承</t>
    </r>
    <r>
      <rPr>
        <sz val="12"/>
        <rFont val="Times New Roman"/>
        <family val="1"/>
      </rPr>
      <t xml:space="preserve"> + </t>
    </r>
    <r>
      <rPr>
        <sz val="12"/>
        <rFont val="宋体"/>
        <family val="3"/>
        <charset val="134"/>
      </rPr>
      <t>新消费体验</t>
    </r>
    <r>
      <rPr>
        <sz val="12"/>
        <rFont val="Times New Roman"/>
        <family val="1"/>
      </rPr>
      <t xml:space="preserve">” </t>
    </r>
    <r>
      <rPr>
        <sz val="12"/>
        <rFont val="宋体"/>
        <family val="3"/>
        <charset val="134"/>
      </rPr>
      <t>为核心，延续</t>
    </r>
    <r>
      <rPr>
        <sz val="12"/>
        <rFont val="Times New Roman"/>
        <family val="1"/>
      </rPr>
      <t xml:space="preserve"> IP </t>
    </r>
    <r>
      <rPr>
        <sz val="12"/>
        <rFont val="宋体"/>
        <family val="3"/>
        <charset val="134"/>
      </rPr>
      <t>联名深度，全面升级鲜春攻略，将西湖花市牌楼等非遗元素与燕塘产品、消费场景结合，实现</t>
    </r>
    <r>
      <rPr>
        <sz val="12"/>
        <rFont val="Times New Roman"/>
        <family val="1"/>
      </rPr>
      <t xml:space="preserve"> “</t>
    </r>
    <r>
      <rPr>
        <sz val="12"/>
        <rFont val="宋体"/>
        <family val="3"/>
        <charset val="134"/>
      </rPr>
      <t>广府年味</t>
    </r>
    <r>
      <rPr>
        <sz val="12"/>
        <rFont val="Times New Roman"/>
        <family val="1"/>
      </rPr>
      <t xml:space="preserve"> + </t>
    </r>
    <r>
      <rPr>
        <sz val="12"/>
        <rFont val="宋体"/>
        <family val="3"/>
        <charset val="134"/>
      </rPr>
      <t>新鲜体验</t>
    </r>
    <r>
      <rPr>
        <sz val="12"/>
        <rFont val="Times New Roman"/>
        <family val="1"/>
      </rPr>
      <t xml:space="preserve">” </t>
    </r>
    <r>
      <rPr>
        <sz val="12"/>
        <rFont val="宋体"/>
        <family val="3"/>
        <charset val="134"/>
      </rPr>
      <t>的价值升级。</t>
    </r>
    <r>
      <rPr>
        <sz val="12"/>
        <rFont val="Times New Roman"/>
        <family val="1"/>
      </rPr>
      <t xml:space="preserve">
2</t>
    </r>
    <r>
      <rPr>
        <sz val="12"/>
        <rFont val="宋体"/>
        <family val="3"/>
        <charset val="134"/>
      </rPr>
      <t>、实现功能</t>
    </r>
    <r>
      <rPr>
        <sz val="12"/>
        <rFont val="Times New Roman"/>
        <family val="1"/>
      </rPr>
      <t xml:space="preserve">
</t>
    </r>
    <r>
      <rPr>
        <sz val="12"/>
        <rFont val="宋体"/>
        <family val="3"/>
        <charset val="134"/>
      </rPr>
      <t>一方面实现产品场景创新：推出越秀西湖花市</t>
    </r>
    <r>
      <rPr>
        <sz val="12"/>
        <rFont val="Times New Roman"/>
        <family val="1"/>
      </rPr>
      <t>IP</t>
    </r>
    <r>
      <rPr>
        <sz val="12"/>
        <rFont val="宋体"/>
        <family val="3"/>
        <charset val="134"/>
      </rPr>
      <t>联名专版装产品，将广府年味覆盖到家庭团聚、送礼等场景，同时推出利是封、广府地标冰箱贴、专版公仔等周边好礼。</t>
    </r>
    <r>
      <rPr>
        <sz val="12"/>
        <rFont val="Times New Roman"/>
        <family val="1"/>
      </rPr>
      <t xml:space="preserve">​
</t>
    </r>
    <r>
      <rPr>
        <sz val="12"/>
        <rFont val="宋体"/>
        <family val="3"/>
        <charset val="134"/>
      </rPr>
      <t>另一方面打造线下沉浸场景：在越秀西湖花市核心区域头档位置，提供线下销售场景，复刻老广州</t>
    </r>
    <r>
      <rPr>
        <sz val="12"/>
        <rFont val="Times New Roman"/>
        <family val="1"/>
      </rPr>
      <t xml:space="preserve"> “</t>
    </r>
    <r>
      <rPr>
        <sz val="12"/>
        <rFont val="宋体"/>
        <family val="3"/>
        <charset val="134"/>
      </rPr>
      <t>行花街、饮鲜奶</t>
    </r>
    <r>
      <rPr>
        <sz val="12"/>
        <rFont val="Times New Roman"/>
        <family val="1"/>
      </rPr>
      <t xml:space="preserve">” </t>
    </r>
    <r>
      <rPr>
        <sz val="12"/>
        <rFont val="宋体"/>
        <family val="3"/>
        <charset val="134"/>
      </rPr>
      <t>场景，联动打造</t>
    </r>
    <r>
      <rPr>
        <sz val="12"/>
        <rFont val="Times New Roman"/>
        <family val="1"/>
      </rPr>
      <t xml:space="preserve"> “</t>
    </r>
    <r>
      <rPr>
        <sz val="12"/>
        <rFont val="宋体"/>
        <family val="3"/>
        <charset val="134"/>
      </rPr>
      <t>买年花</t>
    </r>
    <r>
      <rPr>
        <sz val="12"/>
        <rFont val="Times New Roman"/>
        <family val="1"/>
      </rPr>
      <t xml:space="preserve"> + </t>
    </r>
    <r>
      <rPr>
        <sz val="12"/>
        <rFont val="宋体"/>
        <family val="3"/>
        <charset val="134"/>
      </rPr>
      <t>购鲜奶</t>
    </r>
    <r>
      <rPr>
        <sz val="12"/>
        <rFont val="Times New Roman"/>
        <family val="1"/>
      </rPr>
      <t xml:space="preserve">” </t>
    </r>
    <r>
      <rPr>
        <sz val="12"/>
        <rFont val="宋体"/>
        <family val="3"/>
        <charset val="134"/>
      </rPr>
      <t>一站式体验服务。</t>
    </r>
    <r>
      <rPr>
        <sz val="12"/>
        <rFont val="Times New Roman"/>
        <family val="1"/>
      </rPr>
      <t xml:space="preserve">
</t>
    </r>
    <r>
      <rPr>
        <sz val="12"/>
        <rFont val="宋体"/>
        <family val="3"/>
        <charset val="134"/>
      </rPr>
      <t>除此之外，更是将线下销售场景，引申到省内多地花市，以及门店、商超等全域消费终端，实现与消费者贴近式的互动模式。</t>
    </r>
  </si>
  <si>
    <r>
      <rPr>
        <sz val="12"/>
        <rFont val="Times New Roman"/>
        <family val="1"/>
      </rPr>
      <t>2025</t>
    </r>
    <r>
      <rPr>
        <sz val="12"/>
        <rFont val="宋体"/>
        <family val="3"/>
        <charset val="134"/>
      </rPr>
      <t>年</t>
    </r>
    <r>
      <rPr>
        <sz val="12"/>
        <rFont val="Times New Roman"/>
        <family val="1"/>
      </rPr>
      <t>10</t>
    </r>
    <r>
      <rPr>
        <sz val="12"/>
        <rFont val="宋体"/>
        <family val="3"/>
        <charset val="134"/>
      </rPr>
      <t>月：项目启动规划</t>
    </r>
    <r>
      <rPr>
        <sz val="12"/>
        <rFont val="Times New Roman"/>
        <family val="1"/>
      </rPr>
      <t xml:space="preserve">
2026</t>
    </r>
    <r>
      <rPr>
        <sz val="12"/>
        <rFont val="宋体"/>
        <family val="3"/>
        <charset val="134"/>
      </rPr>
      <t>年</t>
    </r>
    <r>
      <rPr>
        <sz val="12"/>
        <rFont val="Times New Roman"/>
        <family val="1"/>
      </rPr>
      <t>1</t>
    </r>
    <r>
      <rPr>
        <sz val="12"/>
        <rFont val="宋体"/>
        <family val="3"/>
        <charset val="134"/>
      </rPr>
      <t>月：推出马年专版装</t>
    </r>
    <r>
      <rPr>
        <sz val="12"/>
        <rFont val="Times New Roman"/>
        <family val="1"/>
      </rPr>
      <t xml:space="preserve">
2026</t>
    </r>
    <r>
      <rPr>
        <sz val="12"/>
        <rFont val="宋体"/>
        <family val="3"/>
        <charset val="134"/>
      </rPr>
      <t>年</t>
    </r>
    <r>
      <rPr>
        <sz val="12"/>
        <rFont val="Times New Roman"/>
        <family val="1"/>
      </rPr>
      <t>2</t>
    </r>
    <r>
      <rPr>
        <sz val="12"/>
        <rFont val="宋体"/>
        <family val="3"/>
        <charset val="134"/>
      </rPr>
      <t>月：越秀西湖花市及马年花市集群（全省超</t>
    </r>
    <r>
      <rPr>
        <sz val="12"/>
        <rFont val="Times New Roman"/>
        <family val="1"/>
      </rPr>
      <t>20</t>
    </r>
    <r>
      <rPr>
        <sz val="12"/>
        <rFont val="宋体"/>
        <family val="3"/>
        <charset val="134"/>
      </rPr>
      <t>地）落地实施</t>
    </r>
    <r>
      <rPr>
        <sz val="12"/>
        <rFont val="Times New Roman"/>
        <family val="1"/>
      </rPr>
      <t xml:space="preserve">
2027</t>
    </r>
    <r>
      <rPr>
        <sz val="12"/>
        <rFont val="宋体"/>
        <family val="3"/>
        <charset val="134"/>
      </rPr>
      <t>年</t>
    </r>
    <r>
      <rPr>
        <sz val="12"/>
        <rFont val="Times New Roman"/>
        <family val="1"/>
      </rPr>
      <t>1</t>
    </r>
    <r>
      <rPr>
        <sz val="12"/>
        <rFont val="宋体"/>
        <family val="3"/>
        <charset val="134"/>
      </rPr>
      <t>月：推出羊年专版装</t>
    </r>
    <r>
      <rPr>
        <sz val="12"/>
        <rFont val="Times New Roman"/>
        <family val="1"/>
      </rPr>
      <t xml:space="preserve">
2027</t>
    </r>
    <r>
      <rPr>
        <sz val="12"/>
        <rFont val="宋体"/>
        <family val="3"/>
        <charset val="134"/>
      </rPr>
      <t>年</t>
    </r>
    <r>
      <rPr>
        <sz val="12"/>
        <rFont val="Times New Roman"/>
        <family val="1"/>
      </rPr>
      <t>2</t>
    </r>
    <r>
      <rPr>
        <sz val="12"/>
        <rFont val="宋体"/>
        <family val="3"/>
        <charset val="134"/>
      </rPr>
      <t>月：越秀西湖花市及羊年花市集群（全省超</t>
    </r>
    <r>
      <rPr>
        <sz val="12"/>
        <rFont val="Times New Roman"/>
        <family val="1"/>
      </rPr>
      <t>20</t>
    </r>
    <r>
      <rPr>
        <sz val="12"/>
        <rFont val="宋体"/>
        <family val="3"/>
        <charset val="134"/>
      </rPr>
      <t>地）落地实施</t>
    </r>
  </si>
  <si>
    <r>
      <rPr>
        <sz val="12"/>
        <rFont val="Times New Roman"/>
        <family val="1"/>
      </rPr>
      <t>1</t>
    </r>
    <r>
      <rPr>
        <sz val="12"/>
        <rFont val="宋体"/>
        <family val="3"/>
        <charset val="134"/>
      </rPr>
      <t>、推出马年专版装</t>
    </r>
    <r>
      <rPr>
        <sz val="12"/>
        <rFont val="Times New Roman"/>
        <family val="1"/>
      </rPr>
      <t xml:space="preserve">
2</t>
    </r>
    <r>
      <rPr>
        <sz val="12"/>
        <rFont val="宋体"/>
        <family val="3"/>
        <charset val="134"/>
      </rPr>
      <t>、落地</t>
    </r>
    <r>
      <rPr>
        <sz val="12"/>
        <rFont val="Times New Roman"/>
        <family val="1"/>
      </rPr>
      <t>2026</t>
    </r>
    <r>
      <rPr>
        <sz val="12"/>
        <rFont val="宋体"/>
        <family val="3"/>
        <charset val="134"/>
      </rPr>
      <t>年西湖花市及花市集群项目</t>
    </r>
    <r>
      <rPr>
        <sz val="12"/>
        <rFont val="Times New Roman"/>
        <family val="1"/>
      </rPr>
      <t xml:space="preserve">
3</t>
    </r>
    <r>
      <rPr>
        <sz val="12"/>
        <rFont val="宋体"/>
        <family val="3"/>
        <charset val="134"/>
      </rPr>
      <t>、推出羊年专版装</t>
    </r>
    <r>
      <rPr>
        <sz val="12"/>
        <rFont val="Times New Roman"/>
        <family val="1"/>
      </rPr>
      <t xml:space="preserve">
4</t>
    </r>
    <r>
      <rPr>
        <sz val="12"/>
        <rFont val="宋体"/>
        <family val="3"/>
        <charset val="134"/>
      </rPr>
      <t>、落地</t>
    </r>
    <r>
      <rPr>
        <sz val="12"/>
        <rFont val="Times New Roman"/>
        <family val="1"/>
      </rPr>
      <t>2027</t>
    </r>
    <r>
      <rPr>
        <sz val="12"/>
        <rFont val="宋体"/>
        <family val="3"/>
        <charset val="134"/>
      </rPr>
      <t>年越秀西湖花市及花市集群项目</t>
    </r>
    <r>
      <rPr>
        <sz val="12"/>
        <rFont val="Times New Roman"/>
        <family val="1"/>
      </rPr>
      <t xml:space="preserve">
</t>
    </r>
  </si>
  <si>
    <r>
      <rPr>
        <sz val="12"/>
        <rFont val="宋体"/>
        <family val="3"/>
        <charset val="134"/>
      </rPr>
      <t>岭南滋味新品研发及推广项目</t>
    </r>
  </si>
  <si>
    <r>
      <rPr>
        <sz val="12"/>
        <rFont val="宋体"/>
        <family val="3"/>
        <charset val="134"/>
      </rPr>
      <t>一、项目内容</t>
    </r>
    <r>
      <rPr>
        <sz val="12"/>
        <rFont val="Times New Roman"/>
        <family val="1"/>
      </rPr>
      <t xml:space="preserve">
        </t>
    </r>
    <r>
      <rPr>
        <sz val="12"/>
        <rFont val="宋体"/>
        <family val="3"/>
        <charset val="134"/>
      </rPr>
      <t>为助力国潮国货品牌在消费升级浪潮中焕发新生机，推动本土乳制品行业创新发展，岭南滋味新品研发项目围绕三大方向展开：</t>
    </r>
    <r>
      <rPr>
        <sz val="12"/>
        <rFont val="Times New Roman"/>
        <family val="1"/>
      </rPr>
      <t xml:space="preserve">
1</t>
    </r>
    <r>
      <rPr>
        <sz val="12"/>
        <rFont val="宋体"/>
        <family val="3"/>
        <charset val="134"/>
      </rPr>
      <t>、为提高本土鲜牛奶竞争力，依托现有先进膜过滤与蒸汽直喷杀菌设备所构成的新工艺，在保证品质、保留更多活性营养物质的同时，延长产品保质期，让更多消费者能便捷的享用优质好鲜奶。其中，拟开发时尚易饮瓶型，满足消费者情绪价值需求，助力提升鲜牛奶消费量。</t>
    </r>
    <r>
      <rPr>
        <sz val="12"/>
        <rFont val="Times New Roman"/>
        <family val="1"/>
      </rPr>
      <t xml:space="preserve">
2</t>
    </r>
    <r>
      <rPr>
        <sz val="12"/>
        <rFont val="宋体"/>
        <family val="3"/>
        <charset val="134"/>
      </rPr>
      <t>、利用广东丰富茶叶产业资源，加强农企合作以发挥联农带农作用，引进茶萃取设备并研发茶叶鲜萃工艺、以及专利技术，研发、生产国内首款「</t>
    </r>
    <r>
      <rPr>
        <sz val="12"/>
        <rFont val="Times New Roman"/>
        <family val="1"/>
      </rPr>
      <t>0</t>
    </r>
    <r>
      <rPr>
        <sz val="12"/>
        <rFont val="宋体"/>
        <family val="3"/>
        <charset val="134"/>
      </rPr>
      <t>添加鲜乳茶」，兼顾消费者口味口感与健康营养需求；</t>
    </r>
    <r>
      <rPr>
        <sz val="12"/>
        <rFont val="Times New Roman"/>
        <family val="1"/>
      </rPr>
      <t xml:space="preserve">
3</t>
    </r>
    <r>
      <rPr>
        <sz val="12"/>
        <rFont val="宋体"/>
        <family val="3"/>
        <charset val="134"/>
      </rPr>
      <t>、充分借助广东食养文化积淀及消费者对「食膳养生」的认知，结合养生人群扩大、年轻化与养生食品快消化趋势，将具备本土特色的食材与牛奶完美结合，研发含颗粒养生乳制品，满足消费者多方面需求。</t>
    </r>
    <r>
      <rPr>
        <sz val="12"/>
        <rFont val="Times New Roman"/>
        <family val="1"/>
      </rPr>
      <t xml:space="preserve">
</t>
    </r>
    <r>
      <rPr>
        <sz val="12"/>
        <rFont val="宋体"/>
        <family val="3"/>
        <charset val="134"/>
      </rPr>
      <t>二、实现功能</t>
    </r>
    <r>
      <rPr>
        <sz val="12"/>
        <rFont val="Times New Roman"/>
        <family val="1"/>
      </rPr>
      <t xml:space="preserve">
1</t>
    </r>
    <r>
      <rPr>
        <sz val="12"/>
        <rFont val="宋体"/>
        <family val="3"/>
        <charset val="134"/>
      </rPr>
      <t>、开发新工艺鲜牛奶的新瓶型，以提高消费者饮用乳制品时的消费体验。</t>
    </r>
    <r>
      <rPr>
        <sz val="12"/>
        <rFont val="Times New Roman"/>
        <family val="1"/>
      </rPr>
      <t xml:space="preserve">
2</t>
    </r>
    <r>
      <rPr>
        <sz val="12"/>
        <rFont val="宋体"/>
        <family val="3"/>
        <charset val="134"/>
      </rPr>
      <t>、实现茶的萃取工艺和鲜奶茶的生产，满足消费者对于健康和口感的双重需求。</t>
    </r>
    <r>
      <rPr>
        <sz val="12"/>
        <rFont val="Times New Roman"/>
        <family val="1"/>
      </rPr>
      <t xml:space="preserve">
3</t>
    </r>
    <r>
      <rPr>
        <sz val="12"/>
        <rFont val="宋体"/>
        <family val="3"/>
        <charset val="134"/>
      </rPr>
      <t>、实现含颗粒养生牛乳的灌装生产，促进养生类乳制品市场拓展与消费者多元养生需求的满足。</t>
    </r>
  </si>
  <si>
    <r>
      <rPr>
        <sz val="12"/>
        <rFont val="Times New Roman"/>
        <family val="1"/>
      </rPr>
      <t>2025</t>
    </r>
    <r>
      <rPr>
        <sz val="12"/>
        <rFont val="宋体"/>
        <family val="3"/>
        <charset val="134"/>
      </rPr>
      <t>年</t>
    </r>
    <r>
      <rPr>
        <sz val="12"/>
        <rFont val="Times New Roman"/>
        <family val="1"/>
      </rPr>
      <t>11-12</t>
    </r>
    <r>
      <rPr>
        <sz val="12"/>
        <rFont val="宋体"/>
        <family val="3"/>
        <charset val="134"/>
      </rPr>
      <t>月：启动研发计划</t>
    </r>
    <r>
      <rPr>
        <sz val="12"/>
        <rFont val="Times New Roman"/>
        <family val="1"/>
      </rPr>
      <t xml:space="preserve">
2026</t>
    </r>
    <r>
      <rPr>
        <sz val="12"/>
        <rFont val="宋体"/>
        <family val="3"/>
        <charset val="134"/>
      </rPr>
      <t>年</t>
    </r>
    <r>
      <rPr>
        <sz val="12"/>
        <rFont val="Times New Roman"/>
        <family val="1"/>
      </rPr>
      <t>1</t>
    </r>
    <r>
      <rPr>
        <sz val="12"/>
        <rFont val="宋体"/>
        <family val="3"/>
        <charset val="134"/>
      </rPr>
      <t>月</t>
    </r>
    <r>
      <rPr>
        <sz val="12"/>
        <rFont val="Times New Roman"/>
        <family val="1"/>
      </rPr>
      <t>-3</t>
    </r>
    <r>
      <rPr>
        <sz val="12"/>
        <rFont val="宋体"/>
        <family val="3"/>
        <charset val="134"/>
      </rPr>
      <t>月：开发新工艺鲜牛奶包型模具</t>
    </r>
    <r>
      <rPr>
        <sz val="12"/>
        <rFont val="Times New Roman"/>
        <family val="1"/>
      </rPr>
      <t xml:space="preserve">
2026</t>
    </r>
    <r>
      <rPr>
        <sz val="12"/>
        <rFont val="宋体"/>
        <family val="3"/>
        <charset val="134"/>
      </rPr>
      <t>年</t>
    </r>
    <r>
      <rPr>
        <sz val="12"/>
        <rFont val="Times New Roman"/>
        <family val="1"/>
      </rPr>
      <t>3</t>
    </r>
    <r>
      <rPr>
        <sz val="12"/>
        <rFont val="宋体"/>
        <family val="3"/>
        <charset val="134"/>
      </rPr>
      <t>月</t>
    </r>
    <r>
      <rPr>
        <sz val="12"/>
        <rFont val="Times New Roman"/>
        <family val="1"/>
      </rPr>
      <t>-6</t>
    </r>
    <r>
      <rPr>
        <sz val="12"/>
        <rFont val="宋体"/>
        <family val="3"/>
        <charset val="134"/>
      </rPr>
      <t>月：新工艺鲜牛奶包型调试及产品开发；引进茶萃取设备及安装调试；</t>
    </r>
    <r>
      <rPr>
        <sz val="12"/>
        <rFont val="Times New Roman"/>
        <family val="1"/>
      </rPr>
      <t xml:space="preserve">
2026</t>
    </r>
    <r>
      <rPr>
        <sz val="12"/>
        <rFont val="宋体"/>
        <family val="3"/>
        <charset val="134"/>
      </rPr>
      <t>年</t>
    </r>
    <r>
      <rPr>
        <sz val="12"/>
        <rFont val="Times New Roman"/>
        <family val="1"/>
      </rPr>
      <t>6</t>
    </r>
    <r>
      <rPr>
        <sz val="12"/>
        <rFont val="宋体"/>
        <family val="3"/>
        <charset val="134"/>
      </rPr>
      <t>月</t>
    </r>
    <r>
      <rPr>
        <sz val="12"/>
        <rFont val="Times New Roman"/>
        <family val="1"/>
      </rPr>
      <t>-12</t>
    </r>
    <r>
      <rPr>
        <sz val="12"/>
        <rFont val="宋体"/>
        <family val="3"/>
        <charset val="134"/>
      </rPr>
      <t>月</t>
    </r>
    <r>
      <rPr>
        <sz val="12"/>
        <rFont val="Times New Roman"/>
        <family val="1"/>
      </rPr>
      <t>:</t>
    </r>
    <r>
      <rPr>
        <sz val="12"/>
        <rFont val="宋体"/>
        <family val="3"/>
        <charset val="134"/>
      </rPr>
      <t>实现新包型的新工艺鲜牛奶生产；开发真鲜奶茶；开发含颗粒养生牛奶产品</t>
    </r>
    <r>
      <rPr>
        <sz val="12"/>
        <rFont val="Times New Roman"/>
        <family val="1"/>
      </rPr>
      <t xml:space="preserve"> 
2027</t>
    </r>
    <r>
      <rPr>
        <sz val="12"/>
        <rFont val="宋体"/>
        <family val="3"/>
        <charset val="134"/>
      </rPr>
      <t>年</t>
    </r>
    <r>
      <rPr>
        <sz val="12"/>
        <rFont val="Times New Roman"/>
        <family val="1"/>
      </rPr>
      <t>2</t>
    </r>
    <r>
      <rPr>
        <sz val="12"/>
        <rFont val="宋体"/>
        <family val="3"/>
        <charset val="134"/>
      </rPr>
      <t>月：完成新品研发</t>
    </r>
    <r>
      <rPr>
        <sz val="12"/>
        <rFont val="Times New Roman"/>
        <family val="1"/>
      </rPr>
      <t xml:space="preserve">  
</t>
    </r>
    <r>
      <rPr>
        <sz val="12"/>
        <rFont val="宋体"/>
        <family val="3"/>
        <charset val="134"/>
      </rPr>
      <t>各款产品完成研发、上市后，将进行配套大型系列推广活动</t>
    </r>
    <r>
      <rPr>
        <sz val="12"/>
        <rFont val="Times New Roman"/>
        <family val="1"/>
      </rPr>
      <t xml:space="preserve">                          </t>
    </r>
  </si>
  <si>
    <r>
      <rPr>
        <sz val="12"/>
        <rFont val="Times New Roman"/>
        <family val="1"/>
      </rPr>
      <t>1</t>
    </r>
    <r>
      <rPr>
        <sz val="12"/>
        <rFont val="宋体"/>
        <family val="3"/>
        <charset val="134"/>
      </rPr>
      <t>、开发</t>
    </r>
    <r>
      <rPr>
        <sz val="12"/>
        <rFont val="Times New Roman"/>
        <family val="1"/>
      </rPr>
      <t>1-2</t>
    </r>
    <r>
      <rPr>
        <sz val="12"/>
        <rFont val="宋体"/>
        <family val="3"/>
        <charset val="134"/>
      </rPr>
      <t>款新瓶型</t>
    </r>
    <r>
      <rPr>
        <sz val="12"/>
        <rFont val="Times New Roman"/>
        <family val="1"/>
      </rPr>
      <t>ESL</t>
    </r>
    <r>
      <rPr>
        <sz val="12"/>
        <rFont val="宋体"/>
        <family val="3"/>
        <charset val="134"/>
      </rPr>
      <t>鲜牛奶。鲜牛奶活性物质含量：乳铁蛋白</t>
    </r>
    <r>
      <rPr>
        <sz val="12"/>
        <rFont val="Times New Roman"/>
        <family val="1"/>
      </rPr>
      <t>≥17mg/L</t>
    </r>
    <r>
      <rPr>
        <sz val="12"/>
        <rFont val="宋体"/>
        <family val="3"/>
        <charset val="134"/>
      </rPr>
      <t>、</t>
    </r>
    <r>
      <rPr>
        <sz val="12"/>
        <rFont val="Times New Roman"/>
        <family val="1"/>
      </rPr>
      <t>α-</t>
    </r>
    <r>
      <rPr>
        <sz val="12"/>
        <rFont val="宋体"/>
        <family val="3"/>
        <charset val="134"/>
      </rPr>
      <t>乳白蛋白</t>
    </r>
    <r>
      <rPr>
        <sz val="12"/>
        <rFont val="Times New Roman"/>
        <family val="1"/>
      </rPr>
      <t>≥900mg/L</t>
    </r>
    <r>
      <rPr>
        <sz val="12"/>
        <rFont val="宋体"/>
        <family val="3"/>
        <charset val="134"/>
      </rPr>
      <t>、</t>
    </r>
    <r>
      <rPr>
        <sz val="12"/>
        <rFont val="Times New Roman"/>
        <family val="1"/>
      </rPr>
      <t>β-</t>
    </r>
    <r>
      <rPr>
        <sz val="12"/>
        <rFont val="宋体"/>
        <family val="3"/>
        <charset val="134"/>
      </rPr>
      <t>乳球蛋白</t>
    </r>
    <r>
      <rPr>
        <sz val="12"/>
        <rFont val="Times New Roman"/>
        <family val="1"/>
      </rPr>
      <t>≥2500mg/L</t>
    </r>
    <r>
      <rPr>
        <sz val="12"/>
        <rFont val="宋体"/>
        <family val="3"/>
        <charset val="134"/>
      </rPr>
      <t>。</t>
    </r>
    <r>
      <rPr>
        <sz val="12"/>
        <rFont val="Times New Roman"/>
        <family val="1"/>
      </rPr>
      <t xml:space="preserve">
2</t>
    </r>
    <r>
      <rPr>
        <sz val="12"/>
        <rFont val="宋体"/>
        <family val="3"/>
        <charset val="134"/>
      </rPr>
      <t>、开发</t>
    </r>
    <r>
      <rPr>
        <sz val="12"/>
        <rFont val="Times New Roman"/>
        <family val="1"/>
      </rPr>
      <t>1-2</t>
    </r>
    <r>
      <rPr>
        <sz val="12"/>
        <rFont val="宋体"/>
        <family val="3"/>
        <charset val="134"/>
      </rPr>
      <t>款真鲜奶茶产品。</t>
    </r>
    <r>
      <rPr>
        <sz val="12"/>
        <rFont val="Times New Roman"/>
        <family val="1"/>
      </rPr>
      <t xml:space="preserve">
3</t>
    </r>
    <r>
      <rPr>
        <sz val="12"/>
        <rFont val="宋体"/>
        <family val="3"/>
        <charset val="134"/>
      </rPr>
      <t>、开发不少于</t>
    </r>
    <r>
      <rPr>
        <sz val="12"/>
        <rFont val="Times New Roman"/>
        <family val="1"/>
      </rPr>
      <t>1</t>
    </r>
    <r>
      <rPr>
        <sz val="12"/>
        <rFont val="宋体"/>
        <family val="3"/>
        <charset val="134"/>
      </rPr>
      <t>款含颗粒养生牛奶产品</t>
    </r>
  </si>
  <si>
    <t>太古仓壹号</t>
  </si>
  <si>
    <t xml:space="preserve">广州市海珠区革新路122号
</t>
  </si>
  <si>
    <t>2022年立项，开工建设。</t>
  </si>
  <si>
    <t>项目总投资18.1亿元，由7栋独栋和3栋塔楼构成，是目前广州市稀缺的街区式商业。项目在深挖港口文化和太古仓历史的基础上，拓展文化时尚、艺术展览、国货潮玩、游艇服务等业态，打造太古仓独有的IP经济。一是引入华为、小米、国货潮玩等科技品牌或旗舰店进驻；二是不定期举办艺术、世界知名品牌的展览、产品发布等活动，使太古仓成为知名品牌的首展、首秀必选地；三是引入演艺、小剧场、打造“演艺+珠江夜游”新消费场景。通过提供多元化消费场景，力争使太古仓成为以港口文化为主题的世界级艺术休闲地标。</t>
  </si>
  <si>
    <t>2022年3月开工建设，2025年9月竣工验收；2026年5月运营。</t>
  </si>
  <si>
    <t xml:space="preserve">
项目全面投入运营后，预计将带动年消费额50亿元，新增就业岗位约3000个，年吸引游客超600万人次。
作为广州“滨水新区”建设的重要载体，太古仓的特色商圈有力助推广州建设国际消费中心城市，助力传统商圈焕发新活力，成为全国文商旅融合消费体验的重要示范区。</t>
  </si>
  <si>
    <t>李伟</t>
  </si>
  <si>
    <r>
      <rPr>
        <sz val="12"/>
        <rFont val="宋体"/>
        <family val="3"/>
        <charset val="134"/>
      </rPr>
      <t>广州市增城区增城大道</t>
    </r>
    <r>
      <rPr>
        <sz val="12"/>
        <rFont val="Times New Roman"/>
        <family val="1"/>
      </rPr>
      <t>69</t>
    </r>
    <r>
      <rPr>
        <sz val="12"/>
        <rFont val="宋体"/>
        <family val="3"/>
        <charset val="134"/>
      </rPr>
      <t>号</t>
    </r>
  </si>
  <si>
    <t>-</t>
  </si>
  <si>
    <t xml:space="preserve">项目深入贯彻促进消费扩容提质，激发城市内需活力，提升周边居民生活品质。通过外广场橱窗改造，打造以“焕新空间·点亮生活”为主题的消费新业态、新模式、新场景的商业模式，旨在将城市公共空间打造为更具吸引力与温度的消费承载地；
一、橱窗改造，塑造城市“会客厅”
对广场现有橱窗及闲置空间进行艺术化、功能化改造，引入创意设计，融入绿植与休憩设施，将其打造为市民日常休闲、社交互动的“城市会客厅”与“休闲栖息地”。让每一次驻足，都成为一段惬意的时光。
二、夜色赋能，培育夜间文化“新名片”
深度挖掘本地文化特色，精心打造夜间文化消费场景。计划引入日咖夜酒、露天电影、文化展演、创意市集等多元化夜间活动，让广场的夜晚“亮”起来、“闹”起来、“潮”起来，形成独具魅力的夜间文化消费新名片。
三、业态融合，构建服务消费“新生态”
鼓励并支持发展创新多元的服务消费模式。积极引入体验工坊、主题快闪店、文化沙龙等新兴业态，推动文、商、旅、体深度融合，构建一个全时段、多维度、沉浸式的服务消费新生态，满足市民日益增长的个性化、高品质消费需求。
四、塑造城市级项目IP印记，夯实区域影响力
(4-5月/9-10月)塑造独有【花海想象力】 ，通过内容迭代、设计升级、场景打造、结合经营，打造更有温度、更有记忆点的第三空间。
4-5月 莫奈花园-虞美人花海，着重突出自然感、新鲜感， 9-10月花息云间-向日葵花海，以每年固定的向日葵花海叠加不同的故事与意义，以每年一档不同的花海，将外广场花海打造成为常换常新的小长假微旅目的地；
</t>
  </si>
  <si>
    <t xml:space="preserve">2026年3月：诊断规划，蓝图绘就
完成现有橱窗系统评估，明确商业定位，并制定出兼具前瞻性与落地性的招商策略及改造实施方案。
2026年9月：硬件升级，筑巢引凤
全面完成基础设施升级改造，为后续商户入驻提供“拎包入住”式标准空间或“便捷装修”的个性化条件，夯实硬件基础。
2027年3月：精准招商，业态落地
严格依据招商蓝图，成功引入目标业态与品牌，确保各类创新消费场景从蓝图转化为现实，项目全面投入运营。
2026年(4-5月/9-10月)：塑造城市IP记忆
通过内容迭代、设计升级、场景打造、结合经营，打造更有温度、更有记忆点的第三空间。
</t>
  </si>
  <si>
    <t>（一）提升城市商业形象
1.打造商业地标：通过外广场新模式场景化打造，形成成规模性的休闲艺术场所，将居民生活方式融入到商业。广场将成为增城 “高品质商业” 的代表，提升城市商业知名度与吸引力；
2.推动城市更新：作为城市商业载体，广场的升级将带动周边区域（如交通、配套设施）的优化，助力增城打造 “宜居宜业宜游” 的现代化城区，提升城市综合竞争力。</t>
  </si>
  <si>
    <t>附件4</t>
  </si>
  <si>
    <t>广州市国际化消费环境建设试点项目入库汇总表</t>
  </si>
  <si>
    <t>申报单位（盖章）：</t>
  </si>
  <si>
    <t>截至2026年9月计划投资额</t>
  </si>
  <si>
    <t>截至2027年6月计划投资额</t>
  </si>
  <si>
    <t>优化涉外支付服务</t>
  </si>
  <si>
    <t>填表人：         联系电话：           手机：                电子邮箱：</t>
  </si>
</sst>
</file>

<file path=xl/styles.xml><?xml version="1.0" encoding="utf-8"?>
<styleSheet xmlns="http://schemas.openxmlformats.org/spreadsheetml/2006/main" xmlns:mc="http://schemas.openxmlformats.org/markup-compatibility/2006" xmlns:x14ac="http://schemas.microsoft.com/office/spreadsheetml/2009/9/ac" mc:Ignorable="x14ac">
  <numFmts count="7">
    <numFmt numFmtId="176" formatCode="0.00_);[Red]\(0.00\)"/>
    <numFmt numFmtId="177" formatCode="yyyy&quot;年&quot;m&quot;月&quot;;@"/>
    <numFmt numFmtId="178" formatCode="yyyy/m/d;@"/>
    <numFmt numFmtId="180" formatCode="#,##0.00_ "/>
    <numFmt numFmtId="181" formatCode="0.00_ "/>
    <numFmt numFmtId="182" formatCode="yyyy&quot;年&quot;m&quot;月&quot;d&quot;日&quot;;@"/>
    <numFmt numFmtId="184" formatCode="0_ "/>
  </numFmts>
  <fonts count="90">
    <font>
      <sz val="11"/>
      <color theme="1"/>
      <name val="宋体"/>
      <charset val="134"/>
      <scheme val="minor"/>
    </font>
    <font>
      <sz val="14"/>
      <color theme="1"/>
      <name val="方正黑体_GBK"/>
      <family val="4"/>
      <charset val="134"/>
    </font>
    <font>
      <sz val="18"/>
      <name val="方正小标宋简体"/>
      <charset val="134"/>
    </font>
    <font>
      <sz val="10.5"/>
      <color theme="1"/>
      <name val="宋体"/>
      <family val="3"/>
      <charset val="134"/>
      <scheme val="minor"/>
    </font>
    <font>
      <sz val="12"/>
      <name val="宋体"/>
      <family val="3"/>
      <charset val="134"/>
      <scheme val="minor"/>
    </font>
    <font>
      <sz val="12"/>
      <name val="宋体"/>
      <family val="3"/>
      <charset val="134"/>
    </font>
    <font>
      <sz val="12"/>
      <color theme="1"/>
      <name val="宋体"/>
      <family val="3"/>
      <charset val="134"/>
      <scheme val="minor"/>
    </font>
    <font>
      <sz val="12"/>
      <name val="Times New Roman"/>
      <family val="1"/>
    </font>
    <font>
      <sz val="12"/>
      <name val="Times New Roman"/>
      <family val="1"/>
    </font>
    <font>
      <sz val="11"/>
      <name val="宋体"/>
      <family val="3"/>
      <charset val="134"/>
      <scheme val="minor"/>
    </font>
    <font>
      <sz val="11"/>
      <color rgb="FFFF0000"/>
      <name val="宋体"/>
      <family val="3"/>
      <charset val="134"/>
      <scheme val="minor"/>
    </font>
    <font>
      <sz val="11"/>
      <color theme="7" tint="-0.249977111117893"/>
      <name val="宋体"/>
      <family val="3"/>
      <charset val="134"/>
      <scheme val="minor"/>
    </font>
    <font>
      <sz val="18"/>
      <name val="宋体"/>
      <family val="3"/>
      <charset val="134"/>
      <scheme val="minor"/>
    </font>
    <font>
      <b/>
      <sz val="12"/>
      <name val="宋体"/>
      <family val="3"/>
      <charset val="134"/>
      <scheme val="minor"/>
    </font>
    <font>
      <sz val="12"/>
      <color rgb="FFFF0000"/>
      <name val="方正书宋_GBK"/>
      <charset val="134"/>
    </font>
    <font>
      <sz val="12"/>
      <color rgb="FFFF0000"/>
      <name val="Times New Roman"/>
      <family val="1"/>
    </font>
    <font>
      <sz val="12"/>
      <color rgb="FFFF0000"/>
      <name val="宋体"/>
      <family val="3"/>
      <charset val="134"/>
    </font>
    <font>
      <sz val="12"/>
      <color rgb="FF333333"/>
      <name val="宋体"/>
      <family val="3"/>
      <charset val="134"/>
    </font>
    <font>
      <b/>
      <sz val="12"/>
      <name val="Times New Roman"/>
      <family val="1"/>
    </font>
    <font>
      <sz val="12"/>
      <color rgb="FFFF0000"/>
      <name val="Times New Roman"/>
      <family val="1"/>
    </font>
    <font>
      <b/>
      <sz val="12"/>
      <name val="宋体"/>
      <family val="3"/>
      <charset val="134"/>
    </font>
    <font>
      <sz val="12"/>
      <name val="方正书宋_GBK"/>
      <charset val="134"/>
    </font>
    <font>
      <sz val="11"/>
      <name val="宋体"/>
      <family val="3"/>
      <charset val="134"/>
    </font>
    <font>
      <sz val="11"/>
      <name val="Times New Roman"/>
      <family val="1"/>
    </font>
    <font>
      <b/>
      <u/>
      <sz val="12"/>
      <color rgb="FFFF0000"/>
      <name val="宋体"/>
      <family val="3"/>
      <charset val="134"/>
    </font>
    <font>
      <sz val="12"/>
      <color theme="1"/>
      <name val="Times New Roman"/>
      <family val="1"/>
    </font>
    <font>
      <b/>
      <sz val="12"/>
      <name val="Times New Roman"/>
      <family val="1"/>
    </font>
    <font>
      <sz val="12"/>
      <color theme="7" tint="-0.249977111117893"/>
      <name val="Times New Roman"/>
      <family val="1"/>
    </font>
    <font>
      <sz val="12"/>
      <color theme="7" tint="-0.249977111117893"/>
      <name val="宋体"/>
      <family val="3"/>
      <charset val="134"/>
    </font>
    <font>
      <sz val="12"/>
      <color theme="1"/>
      <name val="宋体"/>
      <family val="3"/>
      <charset val="134"/>
    </font>
    <font>
      <sz val="12"/>
      <color rgb="FF1F2329"/>
      <name val="宋体"/>
      <family val="3"/>
      <charset val="134"/>
    </font>
    <font>
      <sz val="12"/>
      <name val="Times New Roman"/>
      <family val="1"/>
    </font>
    <font>
      <b/>
      <sz val="11"/>
      <name val="宋体"/>
      <family val="3"/>
      <charset val="134"/>
      <scheme val="minor"/>
    </font>
    <font>
      <sz val="12"/>
      <name val="宋体"/>
      <family val="3"/>
      <charset val="134"/>
      <scheme val="minor"/>
    </font>
    <font>
      <sz val="11"/>
      <name val="宋体"/>
      <family val="3"/>
      <charset val="134"/>
      <scheme val="minor"/>
    </font>
    <font>
      <sz val="12"/>
      <color rgb="FF000000"/>
      <name val="Times New Roman"/>
      <family val="1"/>
    </font>
    <font>
      <sz val="12"/>
      <color theme="1"/>
      <name val="Times New Roman"/>
      <family val="1"/>
    </font>
    <font>
      <sz val="12"/>
      <color theme="7" tint="-0.249977111117893"/>
      <name val="Times New Roman"/>
      <family val="1"/>
    </font>
    <font>
      <b/>
      <sz val="12"/>
      <color theme="1"/>
      <name val="Times New Roman"/>
      <family val="1"/>
    </font>
    <font>
      <sz val="12"/>
      <color rgb="FFFF0000"/>
      <name val="宋体"/>
      <family val="3"/>
      <charset val="134"/>
      <scheme val="minor"/>
    </font>
    <font>
      <sz val="12"/>
      <name val="宋体"/>
      <family val="3"/>
      <charset val="134"/>
      <scheme val="minor"/>
    </font>
    <font>
      <b/>
      <sz val="12"/>
      <name val="宋体"/>
      <family val="3"/>
      <charset val="134"/>
      <scheme val="minor"/>
    </font>
    <font>
      <b/>
      <sz val="12"/>
      <color rgb="FFFF0000"/>
      <name val="宋体"/>
      <family val="3"/>
      <charset val="134"/>
      <scheme val="minor"/>
    </font>
    <font>
      <sz val="12"/>
      <color indexed="8"/>
      <name val="宋体"/>
      <family val="3"/>
      <charset val="134"/>
      <scheme val="minor"/>
    </font>
    <font>
      <b/>
      <sz val="12"/>
      <color indexed="8"/>
      <name val="宋体"/>
      <family val="3"/>
      <charset val="134"/>
      <scheme val="minor"/>
    </font>
    <font>
      <b/>
      <sz val="12"/>
      <color rgb="FFFF0000"/>
      <name val="宋体"/>
      <family val="3"/>
      <charset val="134"/>
      <scheme val="minor"/>
    </font>
    <font>
      <sz val="12"/>
      <color rgb="FFFF0000"/>
      <name val="宋体"/>
      <family val="3"/>
      <charset val="134"/>
      <scheme val="minor"/>
    </font>
    <font>
      <b/>
      <sz val="11"/>
      <color theme="1"/>
      <name val="Times New Roman"/>
      <family val="1"/>
    </font>
    <font>
      <sz val="11"/>
      <color theme="1"/>
      <name val="Times New Roman"/>
      <family val="1"/>
    </font>
    <font>
      <sz val="24"/>
      <name val="Times New Roman"/>
      <family val="1"/>
    </font>
    <font>
      <b/>
      <sz val="14"/>
      <name val="Times New Roman"/>
      <family val="1"/>
    </font>
    <font>
      <b/>
      <sz val="11"/>
      <name val="Times New Roman"/>
      <family val="1"/>
    </font>
    <font>
      <b/>
      <sz val="11"/>
      <name val="宋体"/>
      <family val="3"/>
      <charset val="134"/>
    </font>
    <font>
      <b/>
      <sz val="11"/>
      <color theme="1"/>
      <name val="宋体"/>
      <family val="3"/>
      <charset val="134"/>
      <scheme val="minor"/>
    </font>
    <font>
      <sz val="11"/>
      <name val="Times New Roman"/>
      <family val="1"/>
    </font>
    <font>
      <b/>
      <sz val="12"/>
      <color theme="1"/>
      <name val="宋体"/>
      <family val="3"/>
      <charset val="134"/>
    </font>
    <font>
      <sz val="11"/>
      <color theme="4" tint="-0.249977111117893"/>
      <name val="宋体"/>
      <family val="3"/>
      <charset val="134"/>
      <scheme val="minor"/>
    </font>
    <font>
      <sz val="24"/>
      <color theme="1"/>
      <name val="方正小标宋简体"/>
      <charset val="134"/>
    </font>
    <font>
      <sz val="12"/>
      <color indexed="8"/>
      <name val="宋体"/>
      <family val="3"/>
      <charset val="134"/>
    </font>
    <font>
      <sz val="12"/>
      <color rgb="FF000000"/>
      <name val="宋体"/>
      <family val="3"/>
      <charset val="134"/>
    </font>
    <font>
      <sz val="11"/>
      <color rgb="FF000000"/>
      <name val="宋体"/>
      <family val="3"/>
      <charset val="134"/>
    </font>
    <font>
      <sz val="12"/>
      <color rgb="FF0F1115"/>
      <name val="宋体"/>
      <family val="3"/>
      <charset val="134"/>
    </font>
    <font>
      <b/>
      <sz val="12"/>
      <color rgb="FFFF0000"/>
      <name val="宋体"/>
      <family val="3"/>
      <charset val="134"/>
    </font>
    <font>
      <sz val="12"/>
      <color theme="4" tint="-0.249977111117893"/>
      <name val="宋体"/>
      <family val="3"/>
      <charset val="134"/>
      <scheme val="minor"/>
    </font>
    <font>
      <sz val="11"/>
      <color rgb="FF000000"/>
      <name val="宋体"/>
      <family val="3"/>
      <charset val="134"/>
      <scheme val="minor"/>
    </font>
    <font>
      <sz val="12"/>
      <color rgb="FF1F2329"/>
      <name val="宋体"/>
      <family val="3"/>
      <charset val="134"/>
      <scheme val="minor"/>
    </font>
    <font>
      <sz val="12"/>
      <color theme="4" tint="-0.249977111117893"/>
      <name val="宋体"/>
      <family val="3"/>
      <charset val="134"/>
    </font>
    <font>
      <b/>
      <sz val="12"/>
      <color theme="4" tint="-0.249977111117893"/>
      <name val="等线"/>
      <family val="3"/>
      <charset val="134"/>
    </font>
    <font>
      <b/>
      <sz val="12"/>
      <color indexed="8"/>
      <name val="宋体"/>
      <family val="3"/>
      <charset val="134"/>
    </font>
    <font>
      <sz val="11"/>
      <color theme="1"/>
      <name val="等线"/>
      <family val="3"/>
      <charset val="134"/>
    </font>
    <font>
      <sz val="11"/>
      <color theme="1"/>
      <name val="宋体"/>
      <family val="3"/>
      <charset val="134"/>
      <scheme val="minor"/>
    </font>
    <font>
      <sz val="12"/>
      <name val="Arial"/>
      <family val="2"/>
    </font>
    <font>
      <sz val="10.5"/>
      <name val="黑体"/>
      <family val="3"/>
      <charset val="134"/>
    </font>
    <font>
      <sz val="10.5"/>
      <name val="Times New Roman"/>
      <family val="1"/>
    </font>
    <font>
      <sz val="10.5"/>
      <name val="Calibri"/>
      <family val="2"/>
    </font>
    <font>
      <sz val="10.5"/>
      <name val="宋体"/>
      <family val="3"/>
      <charset val="134"/>
    </font>
    <font>
      <sz val="12"/>
      <color indexed="10"/>
      <name val="Times New Roman"/>
      <family val="1"/>
    </font>
    <font>
      <b/>
      <u/>
      <sz val="12"/>
      <color rgb="FFFF0000"/>
      <name val="Times New Roman"/>
      <family val="1"/>
    </font>
    <font>
      <sz val="12"/>
      <color indexed="10"/>
      <name val="Arial"/>
      <family val="2"/>
    </font>
    <font>
      <sz val="12"/>
      <color indexed="10"/>
      <name val="宋体"/>
      <family val="3"/>
      <charset val="134"/>
    </font>
    <font>
      <sz val="24"/>
      <name val="方正小标宋简体"/>
      <charset val="134"/>
    </font>
    <font>
      <b/>
      <sz val="14"/>
      <name val="宋体"/>
      <family val="3"/>
      <charset val="134"/>
    </font>
    <font>
      <b/>
      <sz val="12"/>
      <name val="等线"/>
      <family val="3"/>
      <charset val="134"/>
    </font>
    <font>
      <sz val="12"/>
      <name val="等线"/>
      <family val="3"/>
      <charset val="134"/>
    </font>
    <font>
      <sz val="12"/>
      <color indexed="10"/>
      <name val="方正书宋_GBK"/>
      <charset val="134"/>
    </font>
    <font>
      <sz val="12"/>
      <color indexed="8"/>
      <name val="Times New Roman"/>
      <family val="1"/>
    </font>
    <font>
      <sz val="14"/>
      <color theme="1"/>
      <name val="黑体"/>
      <family val="3"/>
      <charset val="134"/>
    </font>
    <font>
      <sz val="9"/>
      <name val="宋体"/>
      <family val="3"/>
      <charset val="134"/>
      <scheme val="minor"/>
    </font>
    <font>
      <sz val="22"/>
      <name val="方正小标宋_GBK"/>
      <family val="4"/>
      <charset val="134"/>
    </font>
    <font>
      <sz val="12"/>
      <name val="黑体"/>
      <family val="3"/>
      <charset val="134"/>
    </font>
  </fonts>
  <fills count="7">
    <fill>
      <patternFill patternType="none"/>
    </fill>
    <fill>
      <patternFill patternType="gray125"/>
    </fill>
    <fill>
      <patternFill patternType="solid">
        <fgColor theme="2"/>
        <bgColor indexed="64"/>
      </patternFill>
    </fill>
    <fill>
      <patternFill patternType="solid">
        <fgColor rgb="FFFFFF00"/>
        <bgColor indexed="64"/>
      </patternFill>
    </fill>
    <fill>
      <patternFill patternType="solid">
        <fgColor theme="7" tint="0.39997558519241921"/>
        <bgColor indexed="64"/>
      </patternFill>
    </fill>
    <fill>
      <patternFill patternType="solid">
        <fgColor rgb="FFFFFFFF"/>
        <bgColor indexed="64"/>
      </patternFill>
    </fill>
    <fill>
      <patternFill patternType="solid">
        <fgColor rgb="FFFFC000"/>
        <bgColor indexed="64"/>
      </patternFill>
    </fill>
  </fills>
  <borders count="18">
    <border>
      <left/>
      <right/>
      <top/>
      <bottom/>
      <diagonal/>
    </border>
    <border>
      <left style="thin">
        <color auto="1"/>
      </left>
      <right style="thin">
        <color auto="1"/>
      </right>
      <top style="thin">
        <color auto="1"/>
      </top>
      <bottom style="thin">
        <color auto="1"/>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thin">
        <color auto="1"/>
      </left>
      <right style="thin">
        <color auto="1"/>
      </right>
      <top style="thin">
        <color auto="1"/>
      </top>
      <bottom/>
      <diagonal/>
    </border>
    <border>
      <left/>
      <right style="thin">
        <color auto="1"/>
      </right>
      <top style="thin">
        <color auto="1"/>
      </top>
      <bottom style="thin">
        <color auto="1"/>
      </bottom>
      <diagonal/>
    </border>
    <border>
      <left style="thin">
        <color auto="1"/>
      </left>
      <right style="thin">
        <color indexed="8"/>
      </right>
      <top style="thin">
        <color auto="1"/>
      </top>
      <bottom style="thin">
        <color auto="1"/>
      </bottom>
      <diagonal/>
    </border>
    <border>
      <left style="thin">
        <color rgb="FF000000"/>
      </left>
      <right style="thin">
        <color rgb="FF000000"/>
      </right>
      <top style="thin">
        <color rgb="FF000000"/>
      </top>
      <bottom style="thin">
        <color rgb="FF000000"/>
      </bottom>
      <diagonal/>
    </border>
    <border>
      <left style="thin">
        <color auto="1"/>
      </left>
      <right style="thin">
        <color auto="1"/>
      </right>
      <top style="thin">
        <color indexed="8"/>
      </top>
      <bottom style="thin">
        <color indexed="8"/>
      </bottom>
      <diagonal/>
    </border>
    <border>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right style="thin">
        <color rgb="FF000000"/>
      </right>
      <top style="thin">
        <color rgb="FF000000"/>
      </top>
      <bottom style="thin">
        <color rgb="FF000000"/>
      </bottom>
      <diagonal/>
    </border>
    <border>
      <left/>
      <right style="thin">
        <color auto="1"/>
      </right>
      <top style="thin">
        <color auto="1"/>
      </top>
      <bottom/>
      <diagonal/>
    </border>
    <border>
      <left style="thin">
        <color auto="1"/>
      </left>
      <right style="thin">
        <color auto="1"/>
      </right>
      <top style="thin">
        <color indexed="8"/>
      </top>
      <bottom/>
      <diagonal/>
    </border>
    <border>
      <left/>
      <right style="medium">
        <color indexed="8"/>
      </right>
      <top/>
      <bottom style="medium">
        <color indexed="8"/>
      </bottom>
      <diagonal/>
    </border>
    <border>
      <left style="medium">
        <color indexed="8"/>
      </left>
      <right style="medium">
        <color indexed="8"/>
      </right>
      <top/>
      <bottom style="medium">
        <color indexed="8"/>
      </bottom>
      <diagonal/>
    </border>
  </borders>
  <cellStyleXfs count="2">
    <xf numFmtId="0" fontId="0" fillId="0" borderId="0">
      <alignment vertical="center"/>
    </xf>
    <xf numFmtId="0" fontId="69" fillId="0" borderId="0"/>
  </cellStyleXfs>
  <cellXfs count="679">
    <xf numFmtId="0" fontId="0" fillId="0" borderId="0" xfId="0">
      <alignment vertical="center"/>
    </xf>
    <xf numFmtId="0" fontId="1" fillId="0" borderId="0" xfId="0" applyFont="1" applyAlignment="1">
      <alignment horizontal="left" vertical="center"/>
    </xf>
    <xf numFmtId="0" fontId="0" fillId="0" borderId="0" xfId="0" applyBorder="1">
      <alignment vertical="center"/>
    </xf>
    <xf numFmtId="0" fontId="0" fillId="0" borderId="0" xfId="0" applyAlignment="1">
      <alignment horizontal="center" vertical="center"/>
    </xf>
    <xf numFmtId="0" fontId="0" fillId="0" borderId="0" xfId="0" applyAlignment="1">
      <alignment vertical="center" wrapText="1"/>
    </xf>
    <xf numFmtId="0" fontId="1" fillId="0" borderId="0" xfId="0" applyFont="1" applyAlignment="1">
      <alignment horizontal="left" vertical="center" wrapText="1"/>
    </xf>
    <xf numFmtId="0" fontId="2" fillId="0" borderId="0" xfId="0" applyFont="1" applyFill="1" applyBorder="1" applyAlignment="1">
      <alignment horizontal="center" vertical="center" wrapText="1"/>
    </xf>
    <xf numFmtId="0" fontId="2" fillId="0" borderId="0" xfId="0" applyFont="1" applyFill="1" applyBorder="1" applyAlignment="1">
      <alignment horizontal="center" vertical="center"/>
    </xf>
    <xf numFmtId="0" fontId="3" fillId="0" borderId="0" xfId="0" applyFont="1" applyBorder="1" applyAlignment="1">
      <alignment horizontal="left" vertical="center"/>
    </xf>
    <xf numFmtId="0" fontId="4" fillId="0" borderId="1" xfId="0" applyFont="1" applyFill="1" applyBorder="1" applyAlignment="1">
      <alignment horizontal="center" vertical="center" wrapText="1"/>
    </xf>
    <xf numFmtId="0" fontId="0" fillId="0" borderId="2" xfId="0" applyFont="1" applyBorder="1" applyAlignment="1">
      <alignment horizontal="center" vertical="center"/>
    </xf>
    <xf numFmtId="0" fontId="5" fillId="0" borderId="2" xfId="0" applyFont="1" applyFill="1" applyBorder="1" applyAlignment="1">
      <alignment horizontal="center" vertical="center" wrapText="1"/>
    </xf>
    <xf numFmtId="0" fontId="6" fillId="0" borderId="1" xfId="0" applyFont="1" applyBorder="1" applyAlignment="1">
      <alignment horizontal="center" vertical="center"/>
    </xf>
    <xf numFmtId="0" fontId="5" fillId="0" borderId="1" xfId="0" applyFont="1" applyFill="1" applyBorder="1" applyAlignment="1">
      <alignment horizontal="center" vertical="center" wrapText="1"/>
    </xf>
    <xf numFmtId="0" fontId="5" fillId="0" borderId="1" xfId="0" applyFont="1" applyFill="1" applyBorder="1" applyAlignment="1">
      <alignment horizontal="center" vertical="center"/>
    </xf>
    <xf numFmtId="0" fontId="5" fillId="0" borderId="1" xfId="0" applyFont="1" applyBorder="1" applyAlignment="1">
      <alignment horizontal="center" vertical="center" wrapText="1"/>
    </xf>
    <xf numFmtId="0" fontId="0" fillId="0" borderId="0" xfId="0" applyAlignment="1">
      <alignment horizontal="left" vertical="center"/>
    </xf>
    <xf numFmtId="177" fontId="2" fillId="0" borderId="0" xfId="0" applyNumberFormat="1" applyFont="1" applyFill="1" applyBorder="1" applyAlignment="1">
      <alignment horizontal="center" vertical="center"/>
    </xf>
    <xf numFmtId="177" fontId="4" fillId="0" borderId="1" xfId="0" applyNumberFormat="1" applyFont="1" applyFill="1" applyBorder="1" applyAlignment="1">
      <alignment horizontal="center" vertical="center" wrapText="1"/>
    </xf>
    <xf numFmtId="177" fontId="7" fillId="0" borderId="2" xfId="0" applyNumberFormat="1" applyFont="1" applyFill="1" applyBorder="1" applyAlignment="1">
      <alignment horizontal="center" vertical="center"/>
    </xf>
    <xf numFmtId="177" fontId="7" fillId="0" borderId="2" xfId="0" applyNumberFormat="1" applyFont="1" applyFill="1" applyBorder="1" applyAlignment="1">
      <alignment horizontal="center" vertical="center" wrapText="1"/>
    </xf>
    <xf numFmtId="177" fontId="8" fillId="0" borderId="1" xfId="0" applyNumberFormat="1" applyFont="1" applyFill="1" applyBorder="1" applyAlignment="1">
      <alignment horizontal="center" vertical="center" wrapText="1"/>
    </xf>
    <xf numFmtId="177" fontId="7" fillId="0" borderId="1" xfId="0" applyNumberFormat="1" applyFont="1" applyBorder="1" applyAlignment="1">
      <alignment horizontal="center" vertical="center"/>
    </xf>
    <xf numFmtId="177" fontId="7" fillId="0" borderId="1" xfId="0" applyNumberFormat="1" applyFont="1" applyBorder="1" applyAlignment="1">
      <alignment horizontal="center" vertical="center" wrapText="1"/>
    </xf>
    <xf numFmtId="0" fontId="7" fillId="0" borderId="2" xfId="0" applyFont="1" applyFill="1" applyBorder="1" applyAlignment="1">
      <alignment horizontal="center" vertical="center" wrapText="1"/>
    </xf>
    <xf numFmtId="0" fontId="8" fillId="0" borderId="1" xfId="0" applyFont="1" applyFill="1" applyBorder="1" applyAlignment="1">
      <alignment horizontal="center" vertical="center" wrapText="1"/>
    </xf>
    <xf numFmtId="0" fontId="7" fillId="0" borderId="1" xfId="0" applyFont="1" applyBorder="1" applyAlignment="1">
      <alignment horizontal="center" vertical="center" wrapText="1"/>
    </xf>
    <xf numFmtId="0" fontId="2" fillId="0" borderId="0" xfId="0" applyFont="1" applyFill="1" applyBorder="1" applyAlignment="1">
      <alignment horizontal="left" vertical="center"/>
    </xf>
    <xf numFmtId="0" fontId="5" fillId="0" borderId="2" xfId="0" applyFont="1" applyBorder="1" applyAlignment="1">
      <alignment horizontal="left" vertical="center" wrapText="1"/>
    </xf>
    <xf numFmtId="0" fontId="7" fillId="0" borderId="2" xfId="0" applyFont="1" applyBorder="1" applyAlignment="1">
      <alignment horizontal="left" vertical="center" wrapText="1"/>
    </xf>
    <xf numFmtId="0" fontId="5" fillId="0" borderId="2" xfId="0" applyFont="1" applyFill="1" applyBorder="1" applyAlignment="1" applyProtection="1">
      <alignment horizontal="center" vertical="center" wrapText="1"/>
    </xf>
    <xf numFmtId="0" fontId="5" fillId="0" borderId="1" xfId="0" applyFont="1" applyFill="1" applyBorder="1" applyAlignment="1">
      <alignment horizontal="left" vertical="center" wrapText="1"/>
    </xf>
    <xf numFmtId="0" fontId="5" fillId="0" borderId="1" xfId="0" applyFont="1" applyFill="1" applyBorder="1" applyAlignment="1" applyProtection="1">
      <alignment horizontal="center" vertical="center"/>
    </xf>
    <xf numFmtId="0" fontId="7" fillId="0" borderId="1" xfId="0" applyFont="1" applyBorder="1" applyAlignment="1">
      <alignment horizontal="left" vertical="center" wrapText="1"/>
    </xf>
    <xf numFmtId="0" fontId="5" fillId="0" borderId="1" xfId="0" applyFont="1" applyBorder="1" applyAlignment="1">
      <alignment horizontal="left" vertical="center" wrapText="1"/>
    </xf>
    <xf numFmtId="0" fontId="6" fillId="0" borderId="1" xfId="0" applyFont="1" applyBorder="1">
      <alignment vertical="center"/>
    </xf>
    <xf numFmtId="0" fontId="7" fillId="0" borderId="2" xfId="0" applyFont="1" applyFill="1" applyBorder="1" applyAlignment="1" applyProtection="1">
      <alignment horizontal="center" vertical="center"/>
    </xf>
    <xf numFmtId="0" fontId="7" fillId="0" borderId="1" xfId="0" applyFont="1" applyFill="1" applyBorder="1" applyAlignment="1" applyProtection="1">
      <alignment vertical="center"/>
    </xf>
    <xf numFmtId="0" fontId="9" fillId="0" borderId="0" xfId="0" applyFont="1" applyAlignment="1">
      <alignment vertical="center"/>
    </xf>
    <xf numFmtId="0" fontId="9" fillId="0" borderId="0" xfId="0" applyFont="1" applyFill="1" applyAlignment="1">
      <alignment vertical="center"/>
    </xf>
    <xf numFmtId="0" fontId="10" fillId="0" borderId="0" xfId="0" applyFont="1">
      <alignment vertical="center"/>
    </xf>
    <xf numFmtId="0" fontId="0" fillId="2" borderId="0" xfId="0" applyFill="1" applyAlignment="1">
      <alignment vertical="center"/>
    </xf>
    <xf numFmtId="0" fontId="10" fillId="0" borderId="0" xfId="0" applyFont="1" applyAlignment="1">
      <alignment vertical="center"/>
    </xf>
    <xf numFmtId="0" fontId="10" fillId="2" borderId="0" xfId="0" applyFont="1" applyFill="1" applyAlignment="1">
      <alignment vertical="center"/>
    </xf>
    <xf numFmtId="0" fontId="11" fillId="0" borderId="0" xfId="0" applyFont="1" applyAlignment="1">
      <alignment vertical="center"/>
    </xf>
    <xf numFmtId="0" fontId="0" fillId="0" borderId="0" xfId="0" applyFill="1" applyAlignment="1">
      <alignment vertical="center"/>
    </xf>
    <xf numFmtId="0" fontId="5" fillId="0" borderId="0" xfId="0" applyFont="1" applyFill="1" applyBorder="1" applyAlignment="1" applyProtection="1">
      <alignment vertical="center"/>
    </xf>
    <xf numFmtId="0" fontId="5" fillId="0" borderId="0" xfId="0" applyFont="1" applyFill="1" applyAlignment="1">
      <alignment vertical="center" wrapText="1"/>
    </xf>
    <xf numFmtId="0" fontId="5" fillId="2" borderId="0" xfId="0" applyFont="1" applyFill="1" applyAlignment="1">
      <alignment vertical="center" wrapText="1"/>
    </xf>
    <xf numFmtId="0" fontId="0" fillId="0" borderId="0" xfId="0" applyAlignment="1">
      <alignment vertical="center"/>
    </xf>
    <xf numFmtId="0" fontId="0" fillId="0" borderId="0" xfId="0" applyAlignment="1">
      <alignment horizontal="center" vertical="center" wrapText="1"/>
    </xf>
    <xf numFmtId="177" fontId="0" fillId="0" borderId="0" xfId="0" applyNumberFormat="1" applyAlignment="1">
      <alignment horizontal="center" vertical="center"/>
    </xf>
    <xf numFmtId="177" fontId="0" fillId="0" borderId="0" xfId="0" applyNumberFormat="1" applyAlignment="1">
      <alignment horizontal="center" vertical="center" wrapText="1"/>
    </xf>
    <xf numFmtId="0" fontId="13" fillId="0" borderId="1" xfId="0" applyFont="1" applyFill="1" applyBorder="1" applyAlignment="1">
      <alignment horizontal="center" vertical="center" wrapText="1"/>
    </xf>
    <xf numFmtId="0" fontId="7" fillId="0" borderId="1" xfId="0" applyFont="1" applyBorder="1" applyAlignment="1">
      <alignment horizontal="center" vertical="center"/>
    </xf>
    <xf numFmtId="0" fontId="7" fillId="0" borderId="1" xfId="0" applyFont="1" applyFill="1" applyBorder="1" applyAlignment="1" applyProtection="1">
      <alignment horizontal="center" vertical="center" wrapText="1"/>
    </xf>
    <xf numFmtId="0" fontId="7" fillId="0" borderId="1" xfId="0" applyFont="1" applyFill="1" applyBorder="1" applyAlignment="1" applyProtection="1">
      <alignment vertical="center" wrapText="1"/>
    </xf>
    <xf numFmtId="0" fontId="7" fillId="0" borderId="1" xfId="0" applyFont="1" applyFill="1" applyBorder="1" applyAlignment="1">
      <alignment horizontal="center" vertical="center" wrapText="1"/>
    </xf>
    <xf numFmtId="0" fontId="14" fillId="0" borderId="1" xfId="0" applyFont="1" applyBorder="1" applyAlignment="1">
      <alignment horizontal="center" vertical="center" wrapText="1"/>
    </xf>
    <xf numFmtId="0" fontId="7" fillId="2" borderId="1" xfId="0" applyFont="1" applyFill="1" applyBorder="1" applyAlignment="1">
      <alignment horizontal="center" vertical="center" wrapText="1"/>
    </xf>
    <xf numFmtId="0" fontId="7" fillId="0" borderId="1" xfId="0" applyFont="1" applyFill="1" applyBorder="1" applyAlignment="1">
      <alignment horizontal="center" vertical="center"/>
    </xf>
    <xf numFmtId="0" fontId="7" fillId="0" borderId="1" xfId="0" applyNumberFormat="1" applyFont="1" applyFill="1" applyBorder="1" applyAlignment="1" applyProtection="1">
      <alignment horizontal="center" vertical="center" wrapText="1"/>
    </xf>
    <xf numFmtId="0" fontId="7" fillId="2" borderId="1" xfId="0" applyFont="1" applyFill="1" applyBorder="1" applyAlignment="1">
      <alignment horizontal="center" vertical="center"/>
    </xf>
    <xf numFmtId="0" fontId="7" fillId="2" borderId="1" xfId="0" applyFont="1" applyFill="1" applyBorder="1" applyAlignment="1" applyProtection="1">
      <alignment horizontal="center" vertical="center" wrapText="1"/>
    </xf>
    <xf numFmtId="0" fontId="8" fillId="0" borderId="1" xfId="0" applyFont="1" applyFill="1" applyBorder="1" applyAlignment="1">
      <alignment horizontal="center" vertical="center"/>
    </xf>
    <xf numFmtId="0" fontId="9" fillId="0" borderId="1" xfId="0" applyFont="1" applyFill="1" applyBorder="1" applyAlignment="1">
      <alignment horizontal="center" vertical="center" wrapText="1"/>
    </xf>
    <xf numFmtId="0" fontId="7" fillId="2" borderId="1" xfId="0" applyNumberFormat="1" applyFont="1" applyFill="1" applyBorder="1" applyAlignment="1" applyProtection="1">
      <alignment horizontal="center" vertical="center" wrapText="1"/>
    </xf>
    <xf numFmtId="0" fontId="8" fillId="0" borderId="1" xfId="0" applyNumberFormat="1" applyFont="1" applyFill="1" applyBorder="1" applyAlignment="1" applyProtection="1">
      <alignment horizontal="center" vertical="center" wrapText="1"/>
    </xf>
    <xf numFmtId="0" fontId="5" fillId="0" borderId="1" xfId="0" applyNumberFormat="1" applyFont="1" applyFill="1" applyBorder="1" applyAlignment="1" applyProtection="1">
      <alignment horizontal="center" vertical="center" wrapText="1"/>
    </xf>
    <xf numFmtId="0" fontId="15" fillId="0" borderId="1" xfId="0" applyFont="1" applyFill="1" applyBorder="1" applyAlignment="1" applyProtection="1">
      <alignment horizontal="center" vertical="center" wrapText="1"/>
    </xf>
    <xf numFmtId="0" fontId="16" fillId="0" borderId="1" xfId="0" applyFont="1" applyFill="1" applyBorder="1" applyAlignment="1">
      <alignment horizontal="center" vertical="center" wrapText="1"/>
    </xf>
    <xf numFmtId="0" fontId="16" fillId="0" borderId="5" xfId="0" applyFont="1" applyFill="1" applyBorder="1" applyAlignment="1" applyProtection="1">
      <alignment horizontal="center" vertical="center" wrapText="1"/>
    </xf>
    <xf numFmtId="0" fontId="16" fillId="0" borderId="5" xfId="0" applyFont="1" applyFill="1" applyBorder="1" applyAlignment="1">
      <alignment vertical="center" wrapText="1"/>
    </xf>
    <xf numFmtId="177" fontId="7" fillId="0" borderId="1" xfId="0" applyNumberFormat="1" applyFont="1" applyFill="1" applyBorder="1" applyAlignment="1" applyProtection="1">
      <alignment horizontal="center" vertical="center" wrapText="1"/>
    </xf>
    <xf numFmtId="177" fontId="7" fillId="0" borderId="1" xfId="0" applyNumberFormat="1" applyFont="1" applyFill="1" applyBorder="1" applyAlignment="1">
      <alignment horizontal="center" vertical="center"/>
    </xf>
    <xf numFmtId="177" fontId="7" fillId="0" borderId="1" xfId="0" applyNumberFormat="1" applyFont="1" applyFill="1" applyBorder="1" applyAlignment="1">
      <alignment horizontal="center" vertical="center" wrapText="1"/>
    </xf>
    <xf numFmtId="177" fontId="15" fillId="0" borderId="1" xfId="0" applyNumberFormat="1" applyFont="1" applyBorder="1" applyAlignment="1">
      <alignment horizontal="center" vertical="center" wrapText="1"/>
    </xf>
    <xf numFmtId="0" fontId="15" fillId="0" borderId="1" xfId="0" applyFont="1" applyBorder="1" applyAlignment="1">
      <alignment horizontal="center" vertical="center" wrapText="1"/>
    </xf>
    <xf numFmtId="177" fontId="7" fillId="2" borderId="1" xfId="0" applyNumberFormat="1" applyFont="1" applyFill="1" applyBorder="1" applyAlignment="1">
      <alignment horizontal="center" vertical="center"/>
    </xf>
    <xf numFmtId="177" fontId="7" fillId="2" borderId="1" xfId="0" applyNumberFormat="1" applyFont="1" applyFill="1" applyBorder="1" applyAlignment="1">
      <alignment horizontal="center" vertical="center" wrapText="1"/>
    </xf>
    <xf numFmtId="177" fontId="8" fillId="0" borderId="1" xfId="0" applyNumberFormat="1" applyFont="1" applyFill="1" applyBorder="1" applyAlignment="1" applyProtection="1">
      <alignment horizontal="center" vertical="center"/>
    </xf>
    <xf numFmtId="177" fontId="8" fillId="0" borderId="1" xfId="0" applyNumberFormat="1" applyFont="1" applyFill="1" applyBorder="1" applyAlignment="1" applyProtection="1">
      <alignment horizontal="center" vertical="center" wrapText="1"/>
    </xf>
    <xf numFmtId="0" fontId="17" fillId="0" borderId="0" xfId="0" applyFont="1" applyAlignment="1">
      <alignment vertical="center" wrapText="1"/>
    </xf>
    <xf numFmtId="177" fontId="8" fillId="0" borderId="1" xfId="0" applyNumberFormat="1" applyFont="1" applyFill="1" applyBorder="1" applyAlignment="1">
      <alignment horizontal="center" vertical="center"/>
    </xf>
    <xf numFmtId="0" fontId="17" fillId="0" borderId="1" xfId="0" applyFont="1" applyBorder="1" applyAlignment="1">
      <alignment vertical="center" wrapText="1"/>
    </xf>
    <xf numFmtId="177" fontId="7" fillId="2" borderId="1" xfId="0" applyNumberFormat="1" applyFont="1" applyFill="1" applyBorder="1" applyAlignment="1" applyProtection="1">
      <alignment horizontal="center" vertical="center"/>
    </xf>
    <xf numFmtId="177" fontId="7" fillId="2" borderId="1" xfId="0" applyNumberFormat="1" applyFont="1" applyFill="1" applyBorder="1" applyAlignment="1" applyProtection="1">
      <alignment horizontal="center" vertical="center" wrapText="1"/>
    </xf>
    <xf numFmtId="57" fontId="8" fillId="0" borderId="1" xfId="0" applyNumberFormat="1" applyFont="1" applyFill="1" applyBorder="1" applyAlignment="1">
      <alignment horizontal="center" vertical="center" wrapText="1"/>
    </xf>
    <xf numFmtId="57" fontId="8" fillId="0" borderId="1" xfId="0" applyNumberFormat="1" applyFont="1" applyFill="1" applyBorder="1" applyAlignment="1" applyProtection="1">
      <alignment horizontal="center" vertical="center" wrapText="1"/>
    </xf>
    <xf numFmtId="177" fontId="8" fillId="2" borderId="1" xfId="0" applyNumberFormat="1" applyFont="1" applyFill="1" applyBorder="1" applyAlignment="1" applyProtection="1">
      <alignment horizontal="center" vertical="center"/>
    </xf>
    <xf numFmtId="177" fontId="8" fillId="2" borderId="1" xfId="0" applyNumberFormat="1" applyFont="1" applyFill="1" applyBorder="1" applyAlignment="1" applyProtection="1">
      <alignment horizontal="center" vertical="center" wrapText="1"/>
    </xf>
    <xf numFmtId="14" fontId="8" fillId="0" borderId="1" xfId="0" applyNumberFormat="1" applyFont="1" applyFill="1" applyBorder="1" applyAlignment="1">
      <alignment horizontal="center" vertical="center" wrapText="1"/>
    </xf>
    <xf numFmtId="177" fontId="18" fillId="0" borderId="1" xfId="0" applyNumberFormat="1" applyFont="1" applyFill="1" applyBorder="1" applyAlignment="1">
      <alignment horizontal="center" vertical="center"/>
    </xf>
    <xf numFmtId="177" fontId="18" fillId="0" borderId="1" xfId="0" applyNumberFormat="1" applyFont="1" applyFill="1" applyBorder="1" applyAlignment="1">
      <alignment horizontal="center" vertical="center" wrapText="1"/>
    </xf>
    <xf numFmtId="57" fontId="18" fillId="0" borderId="1" xfId="0" applyNumberFormat="1" applyFont="1" applyFill="1" applyBorder="1" applyAlignment="1">
      <alignment horizontal="center" vertical="center" wrapText="1"/>
    </xf>
    <xf numFmtId="177" fontId="7" fillId="0" borderId="1" xfId="0" applyNumberFormat="1" applyFont="1" applyFill="1" applyBorder="1" applyAlignment="1" applyProtection="1">
      <alignment horizontal="center" vertical="center"/>
    </xf>
    <xf numFmtId="177" fontId="15" fillId="0" borderId="1" xfId="0" applyNumberFormat="1" applyFont="1" applyFill="1" applyBorder="1" applyAlignment="1">
      <alignment horizontal="center" vertical="center"/>
    </xf>
    <xf numFmtId="177" fontId="15" fillId="0" borderId="1" xfId="0" applyNumberFormat="1" applyFont="1" applyFill="1" applyBorder="1" applyAlignment="1">
      <alignment horizontal="center" vertical="center" wrapText="1"/>
    </xf>
    <xf numFmtId="57" fontId="19" fillId="0" borderId="1" xfId="0" applyNumberFormat="1" applyFont="1" applyFill="1" applyBorder="1" applyAlignment="1">
      <alignment horizontal="center" vertical="center" wrapText="1"/>
    </xf>
    <xf numFmtId="57" fontId="19" fillId="0" borderId="5" xfId="0" applyNumberFormat="1" applyFont="1" applyFill="1" applyBorder="1" applyAlignment="1">
      <alignment horizontal="center" vertical="center" wrapText="1"/>
    </xf>
    <xf numFmtId="57" fontId="16" fillId="0" borderId="1" xfId="0" applyNumberFormat="1" applyFont="1" applyFill="1" applyBorder="1" applyAlignment="1">
      <alignment horizontal="center" vertical="center" wrapText="1"/>
    </xf>
    <xf numFmtId="49" fontId="7" fillId="2" borderId="1" xfId="0" applyNumberFormat="1" applyFont="1" applyFill="1" applyBorder="1" applyAlignment="1">
      <alignment horizontal="center" vertical="center"/>
    </xf>
    <xf numFmtId="49" fontId="7" fillId="2" borderId="1" xfId="0" applyNumberFormat="1" applyFont="1" applyFill="1" applyBorder="1" applyAlignment="1">
      <alignment horizontal="center" vertical="center" wrapText="1"/>
    </xf>
    <xf numFmtId="0" fontId="7" fillId="0" borderId="1" xfId="0" applyFont="1" applyFill="1" applyBorder="1" applyAlignment="1" applyProtection="1">
      <alignment horizontal="center" vertical="center"/>
    </xf>
    <xf numFmtId="0" fontId="18" fillId="0" borderId="1" xfId="0" applyFont="1" applyFill="1" applyBorder="1" applyAlignment="1">
      <alignment horizontal="center" vertical="center" wrapText="1"/>
    </xf>
    <xf numFmtId="3" fontId="8" fillId="0" borderId="1" xfId="0" applyNumberFormat="1" applyFont="1" applyFill="1" applyBorder="1" applyAlignment="1" applyProtection="1">
      <alignment horizontal="center" vertical="center" wrapText="1"/>
    </xf>
    <xf numFmtId="3" fontId="8" fillId="0" borderId="1" xfId="0" applyNumberFormat="1" applyFont="1" applyFill="1" applyBorder="1" applyAlignment="1">
      <alignment horizontal="center" vertical="center" wrapText="1"/>
    </xf>
    <xf numFmtId="0" fontId="19" fillId="0" borderId="1" xfId="0" applyFont="1" applyFill="1" applyBorder="1" applyAlignment="1">
      <alignment horizontal="center" vertical="center"/>
    </xf>
    <xf numFmtId="0" fontId="19" fillId="0" borderId="1" xfId="0" applyFont="1" applyFill="1" applyBorder="1" applyAlignment="1">
      <alignment horizontal="center" vertical="center" wrapText="1"/>
    </xf>
    <xf numFmtId="0" fontId="19" fillId="0" borderId="5" xfId="0" applyFont="1" applyFill="1" applyBorder="1" applyAlignment="1">
      <alignment horizontal="center" vertical="center"/>
    </xf>
    <xf numFmtId="0" fontId="19" fillId="0" borderId="5" xfId="0" applyFont="1" applyFill="1" applyBorder="1" applyAlignment="1">
      <alignment horizontal="center" vertical="center" wrapText="1"/>
    </xf>
    <xf numFmtId="0" fontId="8" fillId="2" borderId="1" xfId="0" applyFont="1" applyFill="1" applyBorder="1" applyAlignment="1">
      <alignment horizontal="center" vertical="center"/>
    </xf>
    <xf numFmtId="0" fontId="20" fillId="0" borderId="1" xfId="0" applyFont="1" applyBorder="1" applyAlignment="1">
      <alignment horizontal="left" vertical="center" wrapText="1"/>
    </xf>
    <xf numFmtId="0" fontId="5" fillId="0" borderId="1" xfId="0" applyFont="1" applyFill="1" applyBorder="1" applyAlignment="1" applyProtection="1">
      <alignment horizontal="left" vertical="center" wrapText="1"/>
    </xf>
    <xf numFmtId="0" fontId="7" fillId="0" borderId="1" xfId="0" applyFont="1" applyFill="1" applyBorder="1" applyAlignment="1" applyProtection="1">
      <alignment horizontal="left" vertical="center" wrapText="1"/>
    </xf>
    <xf numFmtId="0" fontId="5" fillId="0" borderId="1" xfId="0" applyFont="1" applyFill="1" applyBorder="1" applyAlignment="1" applyProtection="1">
      <alignment horizontal="center" vertical="center" wrapText="1"/>
    </xf>
    <xf numFmtId="0" fontId="7" fillId="0" borderId="1" xfId="0" applyFont="1" applyFill="1" applyBorder="1" applyAlignment="1">
      <alignment horizontal="left" vertical="center" wrapText="1"/>
    </xf>
    <xf numFmtId="0" fontId="14" fillId="0" borderId="1" xfId="0" applyFont="1" applyBorder="1" applyAlignment="1">
      <alignment horizontal="left" vertical="center" wrapText="1"/>
    </xf>
    <xf numFmtId="0" fontId="15" fillId="0" borderId="1" xfId="0" applyFont="1" applyBorder="1" applyAlignment="1">
      <alignment horizontal="left" vertical="center" wrapText="1"/>
    </xf>
    <xf numFmtId="0" fontId="5" fillId="2" borderId="1" xfId="0" applyFont="1" applyFill="1" applyBorder="1" applyAlignment="1">
      <alignment horizontal="left" vertical="center" wrapText="1"/>
    </xf>
    <xf numFmtId="0" fontId="7" fillId="2" borderId="1" xfId="0" applyFont="1" applyFill="1" applyBorder="1" applyAlignment="1">
      <alignment horizontal="left" vertical="center" wrapText="1"/>
    </xf>
    <xf numFmtId="0" fontId="5" fillId="2" borderId="1" xfId="0" applyFont="1" applyFill="1" applyBorder="1" applyAlignment="1" applyProtection="1">
      <alignment horizontal="center" vertical="center" wrapText="1"/>
    </xf>
    <xf numFmtId="0" fontId="8" fillId="0" borderId="1" xfId="0" applyFont="1" applyFill="1" applyBorder="1" applyAlignment="1">
      <alignment horizontal="left" vertical="center" wrapText="1"/>
    </xf>
    <xf numFmtId="0" fontId="7" fillId="2" borderId="1" xfId="0" applyFont="1" applyFill="1" applyBorder="1" applyAlignment="1" applyProtection="1">
      <alignment horizontal="center" vertical="center"/>
    </xf>
    <xf numFmtId="0" fontId="7" fillId="2" borderId="1" xfId="0" applyFont="1" applyFill="1" applyBorder="1" applyAlignment="1" applyProtection="1">
      <alignment horizontal="left" vertical="center" wrapText="1"/>
    </xf>
    <xf numFmtId="0" fontId="5" fillId="0" borderId="1" xfId="0" applyNumberFormat="1" applyFont="1" applyFill="1" applyBorder="1" applyAlignment="1" applyProtection="1">
      <alignment horizontal="left" vertical="center" wrapText="1"/>
    </xf>
    <xf numFmtId="0" fontId="7" fillId="0" borderId="1" xfId="0" applyNumberFormat="1" applyFont="1" applyFill="1" applyBorder="1" applyAlignment="1" applyProtection="1">
      <alignment horizontal="left" vertical="center" wrapText="1"/>
    </xf>
    <xf numFmtId="0" fontId="8" fillId="0" borderId="1" xfId="0" applyNumberFormat="1" applyFont="1" applyFill="1" applyBorder="1" applyAlignment="1" applyProtection="1">
      <alignment horizontal="left" vertical="center" wrapText="1"/>
    </xf>
    <xf numFmtId="0" fontId="21" fillId="0" borderId="1" xfId="0" applyFont="1" applyFill="1" applyBorder="1" applyAlignment="1">
      <alignment horizontal="left" vertical="center" wrapText="1"/>
    </xf>
    <xf numFmtId="0" fontId="5" fillId="0" borderId="1" xfId="0" applyFont="1" applyFill="1" applyBorder="1" applyAlignment="1" applyProtection="1">
      <alignment vertical="center"/>
    </xf>
    <xf numFmtId="0" fontId="7" fillId="2" borderId="1" xfId="0" applyNumberFormat="1" applyFont="1" applyFill="1" applyBorder="1" applyAlignment="1" applyProtection="1">
      <alignment horizontal="left" vertical="center" wrapText="1"/>
    </xf>
    <xf numFmtId="0" fontId="8" fillId="2" borderId="1" xfId="0" applyNumberFormat="1" applyFont="1" applyFill="1" applyBorder="1" applyAlignment="1" applyProtection="1">
      <alignment horizontal="left" vertical="center" wrapText="1"/>
    </xf>
    <xf numFmtId="0" fontId="4" fillId="0" borderId="1" xfId="0" applyFont="1" applyFill="1" applyBorder="1" applyAlignment="1">
      <alignment horizontal="left" vertical="center" wrapText="1"/>
    </xf>
    <xf numFmtId="0" fontId="5" fillId="0" borderId="1" xfId="0" applyFont="1" applyFill="1" applyBorder="1" applyAlignment="1">
      <alignment vertical="center"/>
    </xf>
    <xf numFmtId="0" fontId="22" fillId="0" borderId="1" xfId="0" applyNumberFormat="1" applyFont="1" applyFill="1" applyBorder="1" applyAlignment="1" applyProtection="1">
      <alignment horizontal="left" vertical="center" wrapText="1"/>
    </xf>
    <xf numFmtId="0" fontId="23" fillId="0" borderId="1" xfId="0" applyNumberFormat="1" applyFont="1" applyFill="1" applyBorder="1" applyAlignment="1" applyProtection="1">
      <alignment horizontal="left" vertical="center" wrapText="1"/>
    </xf>
    <xf numFmtId="0" fontId="22" fillId="0" borderId="1" xfId="0" applyFont="1" applyFill="1" applyBorder="1" applyAlignment="1">
      <alignment vertical="center"/>
    </xf>
    <xf numFmtId="0" fontId="16" fillId="0" borderId="1" xfId="0" applyFont="1" applyFill="1" applyBorder="1" applyAlignment="1" applyProtection="1">
      <alignment horizontal="left" vertical="center" wrapText="1"/>
    </xf>
    <xf numFmtId="0" fontId="15" fillId="0" borderId="1" xfId="0" applyFont="1" applyFill="1" applyBorder="1" applyAlignment="1" applyProtection="1">
      <alignment horizontal="left" vertical="center" wrapText="1"/>
    </xf>
    <xf numFmtId="0" fontId="15" fillId="0" borderId="1" xfId="0" applyFont="1" applyFill="1" applyBorder="1" applyAlignment="1">
      <alignment horizontal="left" vertical="center" wrapText="1"/>
    </xf>
    <xf numFmtId="0" fontId="16" fillId="0" borderId="1" xfId="0" applyFont="1" applyFill="1" applyBorder="1" applyAlignment="1">
      <alignment horizontal="left" vertical="center" wrapText="1"/>
    </xf>
    <xf numFmtId="0" fontId="16" fillId="0" borderId="5" xfId="0" applyFont="1" applyFill="1" applyBorder="1" applyAlignment="1">
      <alignment vertical="top" wrapText="1"/>
    </xf>
    <xf numFmtId="0" fontId="24" fillId="0" borderId="5" xfId="0" applyFont="1" applyFill="1" applyBorder="1" applyAlignment="1">
      <alignment vertical="top" wrapText="1"/>
    </xf>
    <xf numFmtId="0" fontId="16" fillId="0" borderId="1" xfId="0" applyFont="1" applyFill="1" applyBorder="1" applyAlignment="1">
      <alignment vertical="center" wrapText="1"/>
    </xf>
    <xf numFmtId="0" fontId="8" fillId="2" borderId="1" xfId="0" applyFont="1" applyFill="1" applyBorder="1" applyAlignment="1">
      <alignment horizontal="left" vertical="center" wrapText="1"/>
    </xf>
    <xf numFmtId="0" fontId="25" fillId="0" borderId="0" xfId="0" applyFont="1" applyAlignment="1">
      <alignment vertical="center"/>
    </xf>
    <xf numFmtId="0" fontId="7" fillId="0" borderId="0" xfId="0" applyFont="1" applyAlignment="1">
      <alignment vertical="center"/>
    </xf>
    <xf numFmtId="0" fontId="7" fillId="0" borderId="0" xfId="0" applyFont="1" applyFill="1" applyAlignment="1">
      <alignment vertical="center"/>
    </xf>
    <xf numFmtId="0" fontId="15" fillId="0" borderId="0" xfId="0" applyFont="1" applyAlignment="1">
      <alignment vertical="center"/>
    </xf>
    <xf numFmtId="0" fontId="25" fillId="2" borderId="0" xfId="0" applyFont="1" applyFill="1" applyAlignment="1">
      <alignment vertical="center"/>
    </xf>
    <xf numFmtId="49" fontId="5" fillId="0" borderId="7" xfId="0" applyNumberFormat="1" applyFont="1" applyFill="1" applyBorder="1" applyAlignment="1" applyProtection="1">
      <alignment vertical="center"/>
    </xf>
    <xf numFmtId="0" fontId="8" fillId="0" borderId="1" xfId="0" applyFont="1" applyFill="1" applyBorder="1" applyAlignment="1">
      <alignment vertical="center"/>
    </xf>
    <xf numFmtId="0" fontId="19" fillId="0" borderId="1" xfId="0" applyFont="1" applyFill="1" applyBorder="1" applyAlignment="1">
      <alignment horizontal="left" vertical="center" wrapText="1"/>
    </xf>
    <xf numFmtId="0" fontId="15" fillId="2" borderId="0" xfId="0" applyFont="1" applyFill="1" applyAlignment="1">
      <alignment vertical="center"/>
    </xf>
    <xf numFmtId="0" fontId="19" fillId="0" borderId="5" xfId="0" applyFont="1" applyFill="1" applyBorder="1" applyAlignment="1">
      <alignment vertical="center" wrapText="1"/>
    </xf>
    <xf numFmtId="0" fontId="25" fillId="0" borderId="1" xfId="0" applyFont="1" applyFill="1" applyBorder="1" applyAlignment="1">
      <alignment horizontal="center" vertical="center" wrapText="1"/>
    </xf>
    <xf numFmtId="0" fontId="7" fillId="0" borderId="1" xfId="0" applyNumberFormat="1" applyFont="1" applyFill="1" applyBorder="1" applyAlignment="1">
      <alignment horizontal="center" vertical="center" wrapText="1"/>
    </xf>
    <xf numFmtId="0" fontId="7" fillId="0" borderId="1" xfId="0" applyNumberFormat="1" applyFont="1" applyFill="1" applyBorder="1" applyAlignment="1">
      <alignment vertical="center" wrapText="1"/>
    </xf>
    <xf numFmtId="0" fontId="26" fillId="0" borderId="1" xfId="0" applyFont="1" applyFill="1" applyBorder="1" applyAlignment="1">
      <alignment horizontal="center" vertical="center" wrapText="1"/>
    </xf>
    <xf numFmtId="0" fontId="26" fillId="0" borderId="1" xfId="0" applyFont="1" applyFill="1" applyBorder="1" applyAlignment="1">
      <alignment horizontal="center" vertical="center"/>
    </xf>
    <xf numFmtId="0" fontId="26" fillId="0" borderId="1" xfId="0" applyNumberFormat="1" applyFont="1" applyFill="1" applyBorder="1" applyAlignment="1" applyProtection="1">
      <alignment horizontal="center" vertical="center" wrapText="1"/>
    </xf>
    <xf numFmtId="0" fontId="26" fillId="2" borderId="1" xfId="0" applyNumberFormat="1" applyFont="1" applyFill="1" applyBorder="1" applyAlignment="1" applyProtection="1">
      <alignment horizontal="center" vertical="center" wrapText="1"/>
    </xf>
    <xf numFmtId="0" fontId="26" fillId="2" borderId="1" xfId="0" applyFont="1" applyFill="1" applyBorder="1" applyAlignment="1">
      <alignment horizontal="center" vertical="center" wrapText="1"/>
    </xf>
    <xf numFmtId="0" fontId="26" fillId="0" borderId="1" xfId="0" applyFont="1" applyFill="1" applyBorder="1" applyAlignment="1">
      <alignment vertical="center" wrapText="1"/>
    </xf>
    <xf numFmtId="0" fontId="9" fillId="0" borderId="1" xfId="0" applyFont="1" applyBorder="1" applyAlignment="1">
      <alignment horizontal="center" vertical="center" wrapText="1"/>
    </xf>
    <xf numFmtId="0" fontId="20" fillId="0" borderId="1" xfId="0" applyFont="1" applyFill="1" applyBorder="1" applyAlignment="1">
      <alignment horizontal="center" vertical="center" wrapText="1"/>
    </xf>
    <xf numFmtId="0" fontId="20" fillId="0" borderId="1" xfId="0" applyFont="1" applyFill="1" applyBorder="1" applyAlignment="1">
      <alignment vertical="center" wrapText="1"/>
    </xf>
    <xf numFmtId="0" fontId="5" fillId="0" borderId="1" xfId="0" applyFont="1" applyFill="1" applyBorder="1" applyAlignment="1">
      <alignment vertical="center" wrapText="1"/>
    </xf>
    <xf numFmtId="0" fontId="27" fillId="0" borderId="1" xfId="0" applyFont="1" applyFill="1" applyBorder="1" applyAlignment="1" applyProtection="1">
      <alignment horizontal="center" vertical="center" wrapText="1"/>
    </xf>
    <xf numFmtId="0" fontId="27" fillId="0" borderId="1" xfId="0" applyFont="1" applyFill="1" applyBorder="1" applyAlignment="1">
      <alignment horizontal="center" vertical="center" wrapText="1"/>
    </xf>
    <xf numFmtId="0" fontId="27" fillId="0" borderId="1" xfId="0" applyFont="1" applyFill="1" applyBorder="1" applyAlignment="1" applyProtection="1">
      <alignment vertical="center" wrapText="1"/>
    </xf>
    <xf numFmtId="0" fontId="27" fillId="0" borderId="1" xfId="0" applyFont="1" applyFill="1" applyBorder="1" applyAlignment="1">
      <alignment vertical="center" wrapText="1"/>
    </xf>
    <xf numFmtId="0" fontId="28" fillId="0" borderId="1" xfId="0" applyFont="1" applyFill="1" applyBorder="1" applyAlignment="1">
      <alignment horizontal="center" vertical="center" wrapText="1"/>
    </xf>
    <xf numFmtId="0" fontId="27" fillId="0" borderId="1" xfId="0" applyFont="1" applyFill="1" applyBorder="1" applyAlignment="1">
      <alignment horizontal="center" vertical="center"/>
    </xf>
    <xf numFmtId="0" fontId="25" fillId="0" borderId="1" xfId="0" applyFont="1" applyFill="1" applyBorder="1" applyAlignment="1">
      <alignment horizontal="center" vertical="center"/>
    </xf>
    <xf numFmtId="0" fontId="25" fillId="0" borderId="1" xfId="0" applyFont="1" applyFill="1" applyBorder="1" applyAlignment="1">
      <alignment vertical="center"/>
    </xf>
    <xf numFmtId="0" fontId="29" fillId="0" borderId="1" xfId="0" applyFont="1" applyFill="1" applyBorder="1" applyAlignment="1">
      <alignment horizontal="center" vertical="center" wrapText="1"/>
    </xf>
    <xf numFmtId="0" fontId="25" fillId="0" borderId="1" xfId="0" applyFont="1" applyFill="1" applyBorder="1" applyAlignment="1">
      <alignment vertical="center" wrapText="1"/>
    </xf>
    <xf numFmtId="0" fontId="30" fillId="0" borderId="1" xfId="0" applyFont="1" applyFill="1" applyBorder="1" applyAlignment="1">
      <alignment horizontal="center" vertical="center" wrapText="1"/>
    </xf>
    <xf numFmtId="0" fontId="7" fillId="3" borderId="1" xfId="0" applyFont="1" applyFill="1" applyBorder="1" applyAlignment="1">
      <alignment horizontal="center" vertical="center" wrapText="1"/>
    </xf>
    <xf numFmtId="0" fontId="8" fillId="0" borderId="1" xfId="0" applyFont="1" applyFill="1" applyBorder="1" applyAlignment="1" applyProtection="1">
      <alignment horizontal="center" vertical="center" wrapText="1"/>
    </xf>
    <xf numFmtId="49" fontId="7" fillId="0" borderId="1" xfId="0" applyNumberFormat="1" applyFont="1" applyFill="1" applyBorder="1" applyAlignment="1" applyProtection="1">
      <alignment horizontal="center" vertical="center" wrapText="1"/>
    </xf>
    <xf numFmtId="0" fontId="5" fillId="0" borderId="1" xfId="0" applyFont="1" applyFill="1" applyBorder="1" applyAlignment="1" applyProtection="1">
      <alignment vertical="center" wrapText="1"/>
    </xf>
    <xf numFmtId="0" fontId="7" fillId="0" borderId="1" xfId="0" applyFont="1" applyFill="1" applyBorder="1" applyAlignment="1">
      <alignment vertical="center" wrapText="1"/>
    </xf>
    <xf numFmtId="177" fontId="31" fillId="0" borderId="1" xfId="0" applyNumberFormat="1" applyFont="1" applyFill="1" applyBorder="1" applyAlignment="1">
      <alignment horizontal="center" vertical="center"/>
    </xf>
    <xf numFmtId="177" fontId="31" fillId="0" borderId="1" xfId="0" applyNumberFormat="1" applyFont="1" applyFill="1" applyBorder="1" applyAlignment="1">
      <alignment horizontal="center" vertical="center" wrapText="1"/>
    </xf>
    <xf numFmtId="0" fontId="31" fillId="0" borderId="1" xfId="0" applyFont="1" applyFill="1" applyBorder="1" applyAlignment="1">
      <alignment horizontal="center" vertical="center" wrapText="1"/>
    </xf>
    <xf numFmtId="177" fontId="25" fillId="0" borderId="1" xfId="0" applyNumberFormat="1" applyFont="1" applyFill="1" applyBorder="1" applyAlignment="1">
      <alignment horizontal="center" vertical="center"/>
    </xf>
    <xf numFmtId="177" fontId="25" fillId="0" borderId="1" xfId="0" applyNumberFormat="1" applyFont="1" applyFill="1" applyBorder="1" applyAlignment="1">
      <alignment horizontal="center" vertical="center" wrapText="1"/>
    </xf>
    <xf numFmtId="177" fontId="5" fillId="0" borderId="1" xfId="0" applyNumberFormat="1" applyFont="1" applyFill="1" applyBorder="1" applyAlignment="1">
      <alignment horizontal="center" vertical="center" wrapText="1"/>
    </xf>
    <xf numFmtId="177" fontId="18" fillId="0" borderId="1" xfId="0" applyNumberFormat="1" applyFont="1" applyFill="1" applyBorder="1" applyAlignment="1" applyProtection="1">
      <alignment horizontal="center" vertical="center"/>
    </xf>
    <xf numFmtId="177" fontId="18" fillId="0" borderId="1" xfId="0" applyNumberFormat="1" applyFont="1" applyFill="1" applyBorder="1" applyAlignment="1" applyProtection="1">
      <alignment horizontal="center" vertical="center" wrapText="1"/>
    </xf>
    <xf numFmtId="177" fontId="26" fillId="2" borderId="1" xfId="0" applyNumberFormat="1" applyFont="1" applyFill="1" applyBorder="1" applyAlignment="1" applyProtection="1">
      <alignment horizontal="center" vertical="center"/>
    </xf>
    <xf numFmtId="177" fontId="18" fillId="2" borderId="1" xfId="0" applyNumberFormat="1" applyFont="1" applyFill="1" applyBorder="1" applyAlignment="1" applyProtection="1">
      <alignment horizontal="center" vertical="center" wrapText="1"/>
    </xf>
    <xf numFmtId="0" fontId="21" fillId="0" borderId="1" xfId="0" applyFont="1" applyFill="1" applyBorder="1" applyAlignment="1">
      <alignment horizontal="center" vertical="center" wrapText="1"/>
    </xf>
    <xf numFmtId="0" fontId="9" fillId="0" borderId="1" xfId="0" applyFont="1" applyBorder="1" applyAlignment="1">
      <alignment horizontal="left" vertical="center" wrapText="1"/>
    </xf>
    <xf numFmtId="177" fontId="9" fillId="0" borderId="1" xfId="0" applyNumberFormat="1" applyFont="1" applyFill="1" applyBorder="1" applyAlignment="1">
      <alignment horizontal="center" vertical="center" wrapText="1"/>
    </xf>
    <xf numFmtId="177" fontId="32" fillId="0" borderId="8" xfId="0" applyNumberFormat="1" applyFont="1" applyBorder="1" applyAlignment="1">
      <alignment horizontal="center" vertical="center" wrapText="1"/>
    </xf>
    <xf numFmtId="0" fontId="5" fillId="2" borderId="1" xfId="0" applyFont="1" applyFill="1" applyBorder="1" applyAlignment="1">
      <alignment horizontal="center" vertical="center" wrapText="1"/>
    </xf>
    <xf numFmtId="0" fontId="33" fillId="0" borderId="8" xfId="0" applyFont="1" applyBorder="1" applyAlignment="1">
      <alignment horizontal="center" vertical="center" wrapText="1"/>
    </xf>
    <xf numFmtId="177" fontId="33" fillId="0" borderId="8" xfId="0" applyNumberFormat="1" applyFont="1" applyBorder="1" applyAlignment="1">
      <alignment horizontal="center" vertical="center" wrapText="1"/>
    </xf>
    <xf numFmtId="177" fontId="34" fillId="0" borderId="8" xfId="0" applyNumberFormat="1" applyFont="1" applyBorder="1" applyAlignment="1">
      <alignment horizontal="center" vertical="center" wrapText="1"/>
    </xf>
    <xf numFmtId="177" fontId="35" fillId="0" borderId="1" xfId="0" applyNumberFormat="1" applyFont="1" applyFill="1" applyBorder="1" applyAlignment="1">
      <alignment horizontal="center" vertical="center"/>
    </xf>
    <xf numFmtId="177" fontId="27" fillId="0" borderId="1" xfId="0" applyNumberFormat="1" applyFont="1" applyFill="1" applyBorder="1" applyAlignment="1" applyProtection="1">
      <alignment horizontal="center" vertical="center" wrapText="1"/>
    </xf>
    <xf numFmtId="177" fontId="27" fillId="0" borderId="1" xfId="0" applyNumberFormat="1" applyFont="1" applyFill="1" applyBorder="1" applyAlignment="1">
      <alignment horizontal="center" vertical="center" wrapText="1"/>
    </xf>
    <xf numFmtId="177" fontId="27" fillId="0" borderId="1" xfId="0" applyNumberFormat="1" applyFont="1" applyFill="1" applyBorder="1" applyAlignment="1">
      <alignment horizontal="center" vertical="center"/>
    </xf>
    <xf numFmtId="177" fontId="8" fillId="3" borderId="1" xfId="0" applyNumberFormat="1" applyFont="1" applyFill="1" applyBorder="1" applyAlignment="1">
      <alignment horizontal="center" vertical="center" wrapText="1"/>
    </xf>
    <xf numFmtId="181" fontId="25" fillId="0" borderId="1" xfId="0" applyNumberFormat="1" applyFont="1" applyFill="1" applyBorder="1" applyAlignment="1">
      <alignment vertical="center" wrapText="1"/>
    </xf>
    <xf numFmtId="0" fontId="31" fillId="0" borderId="1" xfId="0" applyFont="1" applyFill="1" applyBorder="1" applyAlignment="1" applyProtection="1">
      <alignment horizontal="center" vertical="center"/>
    </xf>
    <xf numFmtId="4" fontId="7" fillId="0" borderId="1" xfId="0" applyNumberFormat="1" applyFont="1" applyFill="1" applyBorder="1" applyAlignment="1" applyProtection="1">
      <alignment horizontal="center" vertical="center" wrapText="1"/>
    </xf>
    <xf numFmtId="181" fontId="15" fillId="0" borderId="1" xfId="0" applyNumberFormat="1" applyFont="1" applyFill="1" applyBorder="1" applyAlignment="1" applyProtection="1">
      <alignment horizontal="center" vertical="center" wrapText="1"/>
    </xf>
    <xf numFmtId="181" fontId="7" fillId="0" borderId="1" xfId="0" applyNumberFormat="1" applyFont="1" applyFill="1" applyBorder="1" applyAlignment="1" applyProtection="1">
      <alignment horizontal="center" vertical="center" wrapText="1"/>
    </xf>
    <xf numFmtId="0" fontId="18" fillId="0" borderId="1" xfId="0" applyFont="1" applyFill="1" applyBorder="1" applyAlignment="1">
      <alignment horizontal="center" vertical="center"/>
    </xf>
    <xf numFmtId="184" fontId="18" fillId="0" borderId="1" xfId="0" applyNumberFormat="1" applyFont="1" applyFill="1" applyBorder="1" applyAlignment="1" applyProtection="1">
      <alignment horizontal="center" vertical="center" wrapText="1"/>
    </xf>
    <xf numFmtId="0" fontId="18" fillId="0" borderId="1" xfId="0" applyNumberFormat="1" applyFont="1" applyFill="1" applyBorder="1" applyAlignment="1" applyProtection="1">
      <alignment horizontal="center" vertical="center" wrapText="1"/>
    </xf>
    <xf numFmtId="0" fontId="18" fillId="2" borderId="1" xfId="0" applyNumberFormat="1" applyFont="1" applyFill="1" applyBorder="1" applyAlignment="1" applyProtection="1">
      <alignment horizontal="center" vertical="center" wrapText="1"/>
    </xf>
    <xf numFmtId="181" fontId="18" fillId="0" borderId="1" xfId="0" applyNumberFormat="1" applyFont="1" applyFill="1" applyBorder="1" applyAlignment="1">
      <alignment horizontal="center" vertical="center" wrapText="1"/>
    </xf>
    <xf numFmtId="184" fontId="8" fillId="0" borderId="1" xfId="0" applyNumberFormat="1" applyFont="1" applyFill="1" applyBorder="1" applyAlignment="1" applyProtection="1">
      <alignment horizontal="center" vertical="center" wrapText="1"/>
    </xf>
    <xf numFmtId="0" fontId="32" fillId="0" borderId="8" xfId="0" applyFont="1" applyBorder="1" applyAlignment="1">
      <alignment horizontal="center" vertical="center" wrapText="1"/>
    </xf>
    <xf numFmtId="0" fontId="9" fillId="0" borderId="8" xfId="0" applyFont="1" applyBorder="1" applyAlignment="1">
      <alignment horizontal="center" vertical="center"/>
    </xf>
    <xf numFmtId="0" fontId="34" fillId="0" borderId="8" xfId="0" applyFont="1" applyBorder="1" applyAlignment="1">
      <alignment horizontal="center" vertical="center" wrapText="1"/>
    </xf>
    <xf numFmtId="0" fontId="35" fillId="0" borderId="1" xfId="0" applyFont="1" applyFill="1" applyBorder="1" applyAlignment="1">
      <alignment horizontal="center" vertical="center"/>
    </xf>
    <xf numFmtId="184" fontId="27" fillId="0" borderId="1" xfId="0" applyNumberFormat="1" applyFont="1" applyFill="1" applyBorder="1" applyAlignment="1" applyProtection="1">
      <alignment horizontal="center" vertical="center" wrapText="1"/>
    </xf>
    <xf numFmtId="0" fontId="27" fillId="0" borderId="1" xfId="0" applyFont="1" applyFill="1" applyBorder="1" applyAlignment="1" applyProtection="1">
      <alignment horizontal="center" vertical="center"/>
    </xf>
    <xf numFmtId="0" fontId="36" fillId="0" borderId="1" xfId="0" applyFont="1" applyFill="1" applyBorder="1" applyAlignment="1">
      <alignment horizontal="center" vertical="center" wrapText="1"/>
    </xf>
    <xf numFmtId="0" fontId="36" fillId="0" borderId="1" xfId="0" applyFont="1" applyFill="1" applyBorder="1" applyAlignment="1">
      <alignment horizontal="center" vertical="center"/>
    </xf>
    <xf numFmtId="181" fontId="36" fillId="0" borderId="1" xfId="0" applyNumberFormat="1" applyFont="1" applyFill="1" applyBorder="1" applyAlignment="1">
      <alignment horizontal="center" vertical="center"/>
    </xf>
    <xf numFmtId="0" fontId="8" fillId="3" borderId="1" xfId="0" applyFont="1" applyFill="1" applyBorder="1" applyAlignment="1">
      <alignment horizontal="center" vertical="center" wrapText="1"/>
    </xf>
    <xf numFmtId="0" fontId="29" fillId="0" borderId="1" xfId="0" applyFont="1" applyBorder="1" applyAlignment="1">
      <alignment horizontal="center" vertical="center" wrapText="1"/>
    </xf>
    <xf numFmtId="57" fontId="7" fillId="0" borderId="1" xfId="0" applyNumberFormat="1" applyFont="1" applyFill="1" applyBorder="1" applyAlignment="1">
      <alignment horizontal="left" vertical="center" wrapText="1"/>
    </xf>
    <xf numFmtId="0" fontId="31" fillId="2" borderId="1" xfId="0" applyFont="1" applyFill="1" applyBorder="1" applyAlignment="1">
      <alignment horizontal="left" vertical="center" wrapText="1"/>
    </xf>
    <xf numFmtId="0" fontId="31" fillId="0" borderId="1" xfId="0" applyFont="1" applyFill="1" applyBorder="1" applyAlignment="1">
      <alignment horizontal="left" vertical="center" wrapText="1"/>
    </xf>
    <xf numFmtId="0" fontId="26" fillId="0" borderId="1" xfId="0" applyFont="1" applyFill="1" applyBorder="1" applyAlignment="1" applyProtection="1">
      <alignment horizontal="left" vertical="center" wrapText="1"/>
    </xf>
    <xf numFmtId="0" fontId="8" fillId="0" borderId="1" xfId="0" applyFont="1" applyFill="1" applyBorder="1" applyAlignment="1">
      <alignment horizontal="left" vertical="center"/>
    </xf>
    <xf numFmtId="0" fontId="15" fillId="0" borderId="1" xfId="0" applyFont="1" applyBorder="1" applyAlignment="1">
      <alignment vertical="center"/>
    </xf>
    <xf numFmtId="0" fontId="29" fillId="0" borderId="1" xfId="0" applyFont="1" applyFill="1" applyBorder="1" applyAlignment="1">
      <alignment horizontal="left" vertical="center" wrapText="1"/>
    </xf>
    <xf numFmtId="0" fontId="25" fillId="0" borderId="1" xfId="0" applyFont="1" applyFill="1" applyBorder="1" applyAlignment="1">
      <alignment horizontal="left" vertical="center" wrapText="1"/>
    </xf>
    <xf numFmtId="0" fontId="7" fillId="0" borderId="1" xfId="0" applyNumberFormat="1" applyFont="1" applyFill="1" applyBorder="1" applyAlignment="1">
      <alignment horizontal="left" vertical="center" wrapText="1"/>
    </xf>
    <xf numFmtId="0" fontId="26" fillId="0" borderId="1" xfId="0" applyFont="1" applyFill="1" applyBorder="1" applyAlignment="1">
      <alignment horizontal="left" vertical="center" wrapText="1"/>
    </xf>
    <xf numFmtId="0" fontId="18" fillId="0" borderId="1" xfId="0" applyFont="1" applyFill="1" applyBorder="1" applyAlignment="1">
      <alignment horizontal="left" vertical="center" wrapText="1"/>
    </xf>
    <xf numFmtId="0" fontId="26" fillId="0" borderId="1" xfId="0" applyNumberFormat="1" applyFont="1" applyFill="1" applyBorder="1" applyAlignment="1" applyProtection="1">
      <alignment horizontal="left" vertical="center" wrapText="1"/>
    </xf>
    <xf numFmtId="0" fontId="26" fillId="2" borderId="1" xfId="0" applyNumberFormat="1" applyFont="1" applyFill="1" applyBorder="1" applyAlignment="1" applyProtection="1">
      <alignment horizontal="left" vertical="center" wrapText="1"/>
    </xf>
    <xf numFmtId="0" fontId="18" fillId="2" borderId="1" xfId="0" applyNumberFormat="1" applyFont="1" applyFill="1" applyBorder="1" applyAlignment="1" applyProtection="1">
      <alignment horizontal="left" vertical="center" wrapText="1"/>
    </xf>
    <xf numFmtId="0" fontId="7" fillId="2" borderId="1" xfId="0" applyFont="1" applyFill="1" applyBorder="1" applyAlignment="1" applyProtection="1">
      <alignment vertical="center" wrapText="1"/>
    </xf>
    <xf numFmtId="57" fontId="8" fillId="0" borderId="1" xfId="0" applyNumberFormat="1" applyFont="1" applyFill="1" applyBorder="1" applyAlignment="1">
      <alignment horizontal="left" vertical="center" wrapText="1"/>
    </xf>
    <xf numFmtId="57" fontId="21" fillId="0" borderId="1" xfId="0" applyNumberFormat="1" applyFont="1" applyFill="1" applyBorder="1" applyAlignment="1">
      <alignment horizontal="left" vertical="center" wrapText="1"/>
    </xf>
    <xf numFmtId="57" fontId="8" fillId="0" borderId="1" xfId="0" applyNumberFormat="1" applyFont="1" applyFill="1" applyBorder="1" applyAlignment="1" applyProtection="1">
      <alignment horizontal="left" vertical="center" wrapText="1"/>
    </xf>
    <xf numFmtId="0" fontId="20" fillId="0" borderId="1" xfId="0" applyFont="1" applyFill="1" applyBorder="1" applyAlignment="1">
      <alignment horizontal="left" vertical="center" wrapText="1"/>
    </xf>
    <xf numFmtId="0" fontId="7" fillId="0" borderId="1" xfId="0" applyFont="1" applyBorder="1" applyAlignment="1">
      <alignment vertical="center"/>
    </xf>
    <xf numFmtId="0" fontId="35" fillId="0" borderId="1" xfId="0" applyFont="1" applyFill="1" applyBorder="1" applyAlignment="1">
      <alignment horizontal="left" vertical="center" wrapText="1"/>
    </xf>
    <xf numFmtId="0" fontId="27" fillId="0" borderId="1" xfId="0" applyFont="1" applyFill="1" applyBorder="1" applyAlignment="1" applyProtection="1">
      <alignment horizontal="left" vertical="center" wrapText="1"/>
    </xf>
    <xf numFmtId="0" fontId="27" fillId="0" borderId="1" xfId="0" applyNumberFormat="1" applyFont="1" applyFill="1" applyBorder="1" applyAlignment="1" applyProtection="1">
      <alignment horizontal="left" vertical="center" wrapText="1"/>
    </xf>
    <xf numFmtId="0" fontId="37" fillId="0" borderId="1" xfId="0" applyNumberFormat="1" applyFont="1" applyFill="1" applyBorder="1" applyAlignment="1" applyProtection="1">
      <alignment horizontal="left" vertical="center" wrapText="1"/>
    </xf>
    <xf numFmtId="0" fontId="28" fillId="0" borderId="1" xfId="0" applyFont="1" applyFill="1" applyBorder="1" applyAlignment="1" applyProtection="1">
      <alignment vertical="center" wrapText="1"/>
    </xf>
    <xf numFmtId="0" fontId="28" fillId="0" borderId="1" xfId="0" applyFont="1" applyFill="1" applyBorder="1" applyAlignment="1">
      <alignment horizontal="left" vertical="center" wrapText="1"/>
    </xf>
    <xf numFmtId="0" fontId="27" fillId="0" borderId="1" xfId="0" applyFont="1" applyFill="1" applyBorder="1" applyAlignment="1">
      <alignment horizontal="left" vertical="center" wrapText="1"/>
    </xf>
    <xf numFmtId="0" fontId="28" fillId="0" borderId="1" xfId="0" applyFont="1" applyFill="1" applyBorder="1" applyAlignment="1" applyProtection="1">
      <alignment horizontal="center" vertical="center"/>
    </xf>
    <xf numFmtId="0" fontId="28" fillId="0" borderId="1" xfId="0" applyFont="1" applyFill="1" applyBorder="1" applyAlignment="1" applyProtection="1">
      <alignment vertical="center"/>
    </xf>
    <xf numFmtId="0" fontId="36" fillId="0" borderId="1" xfId="0" applyFont="1" applyFill="1" applyBorder="1" applyAlignment="1">
      <alignment vertical="center"/>
    </xf>
    <xf numFmtId="0" fontId="38" fillId="0" borderId="1" xfId="0" applyFont="1" applyFill="1" applyBorder="1" applyAlignment="1">
      <alignment vertical="center"/>
    </xf>
    <xf numFmtId="0" fontId="36" fillId="0" borderId="1" xfId="0" applyFont="1" applyFill="1" applyBorder="1" applyAlignment="1">
      <alignment horizontal="left" vertical="center" wrapText="1"/>
    </xf>
    <xf numFmtId="0" fontId="38" fillId="0" borderId="1" xfId="0" applyFont="1" applyFill="1" applyBorder="1" applyAlignment="1">
      <alignment horizontal="left" vertical="center" wrapText="1"/>
    </xf>
    <xf numFmtId="0" fontId="7" fillId="3" borderId="1" xfId="0" applyFont="1" applyFill="1" applyBorder="1" applyAlignment="1">
      <alignment horizontal="left" vertical="center" wrapText="1"/>
    </xf>
    <xf numFmtId="0" fontId="8" fillId="3" borderId="1" xfId="0" applyFont="1" applyFill="1" applyBorder="1" applyAlignment="1">
      <alignment horizontal="left" vertical="center" wrapText="1"/>
    </xf>
    <xf numFmtId="0" fontId="36" fillId="3" borderId="1" xfId="0" applyFont="1" applyFill="1" applyBorder="1" applyAlignment="1">
      <alignment vertical="center"/>
    </xf>
    <xf numFmtId="49" fontId="7" fillId="0" borderId="1" xfId="0" applyNumberFormat="1" applyFont="1" applyFill="1" applyBorder="1" applyAlignment="1" applyProtection="1">
      <alignment horizontal="left" vertical="center" wrapText="1"/>
    </xf>
    <xf numFmtId="49" fontId="5" fillId="0" borderId="1" xfId="0" applyNumberFormat="1" applyFont="1" applyFill="1" applyBorder="1" applyAlignment="1" applyProtection="1">
      <alignment horizontal="left" vertical="center" wrapText="1"/>
    </xf>
    <xf numFmtId="0" fontId="25" fillId="0" borderId="1" xfId="0" applyFont="1" applyBorder="1" applyAlignment="1">
      <alignment horizontal="center" vertical="center" wrapText="1"/>
    </xf>
    <xf numFmtId="0" fontId="25" fillId="2" borderId="1" xfId="0" applyFont="1" applyFill="1" applyBorder="1" applyAlignment="1">
      <alignment horizontal="center" vertical="center" wrapText="1"/>
    </xf>
    <xf numFmtId="0" fontId="15" fillId="2" borderId="1" xfId="0" applyFont="1" applyFill="1" applyBorder="1" applyAlignment="1">
      <alignment vertical="center"/>
    </xf>
    <xf numFmtId="0" fontId="27" fillId="0" borderId="1" xfId="0" applyFont="1" applyFill="1" applyBorder="1" applyAlignment="1" applyProtection="1">
      <alignment vertical="center"/>
    </xf>
    <xf numFmtId="0" fontId="27" fillId="0" borderId="0" xfId="0" applyFont="1" applyAlignment="1">
      <alignment vertical="center"/>
    </xf>
    <xf numFmtId="0" fontId="25" fillId="0" borderId="0" xfId="0" applyFont="1" applyFill="1" applyAlignment="1">
      <alignment vertical="center"/>
    </xf>
    <xf numFmtId="0" fontId="7" fillId="0" borderId="0" xfId="0" applyFont="1" applyFill="1" applyBorder="1" applyAlignment="1" applyProtection="1">
      <alignment vertical="center"/>
    </xf>
    <xf numFmtId="0" fontId="7" fillId="0" borderId="0" xfId="0" applyFont="1" applyFill="1" applyAlignment="1">
      <alignment vertical="center" wrapText="1"/>
    </xf>
    <xf numFmtId="0" fontId="7" fillId="2" borderId="1" xfId="0" applyFont="1" applyFill="1" applyBorder="1" applyAlignment="1">
      <alignment vertical="center" wrapText="1"/>
    </xf>
    <xf numFmtId="0" fontId="0" fillId="0" borderId="1" xfId="0" applyBorder="1" applyAlignment="1">
      <alignment horizontal="center" vertical="center" wrapText="1"/>
    </xf>
    <xf numFmtId="0" fontId="0" fillId="0" borderId="1" xfId="0" applyBorder="1" applyAlignment="1">
      <alignment vertical="center" wrapText="1"/>
    </xf>
    <xf numFmtId="177" fontId="0" fillId="0" borderId="1" xfId="0" applyNumberFormat="1" applyBorder="1" applyAlignment="1">
      <alignment horizontal="center" vertical="center" wrapText="1"/>
    </xf>
    <xf numFmtId="177" fontId="0" fillId="0" borderId="1" xfId="0" applyNumberFormat="1" applyBorder="1" applyAlignment="1">
      <alignment horizontal="center" vertical="center"/>
    </xf>
    <xf numFmtId="0" fontId="22" fillId="0" borderId="1" xfId="0" applyFont="1" applyFill="1" applyBorder="1" applyAlignment="1">
      <alignment horizontal="center" vertical="center" wrapText="1"/>
    </xf>
    <xf numFmtId="14" fontId="5" fillId="0" borderId="1" xfId="0" applyNumberFormat="1" applyFont="1" applyFill="1" applyBorder="1" applyAlignment="1" applyProtection="1">
      <alignment horizontal="center" vertical="center"/>
    </xf>
    <xf numFmtId="178" fontId="31" fillId="0" borderId="1" xfId="0" applyNumberFormat="1" applyFont="1" applyFill="1" applyBorder="1" applyAlignment="1">
      <alignment horizontal="center" vertical="center" wrapText="1"/>
    </xf>
    <xf numFmtId="0" fontId="0" fillId="0" borderId="1" xfId="0" applyBorder="1" applyAlignment="1">
      <alignment horizontal="center" vertical="center"/>
    </xf>
    <xf numFmtId="0" fontId="31" fillId="0" borderId="6" xfId="0" applyFont="1" applyFill="1" applyBorder="1" applyAlignment="1">
      <alignment horizontal="center" vertical="center" wrapText="1"/>
    </xf>
    <xf numFmtId="0" fontId="0" fillId="0" borderId="1" xfId="0" applyBorder="1" applyAlignment="1">
      <alignment horizontal="left" vertical="center" wrapText="1"/>
    </xf>
    <xf numFmtId="0" fontId="0" fillId="0" borderId="1" xfId="0" applyBorder="1" applyAlignment="1">
      <alignment vertical="center"/>
    </xf>
    <xf numFmtId="0" fontId="5" fillId="0" borderId="9" xfId="0" applyFont="1" applyFill="1" applyBorder="1" applyAlignment="1">
      <alignment vertical="center" wrapText="1"/>
    </xf>
    <xf numFmtId="0" fontId="7" fillId="2" borderId="0" xfId="0" applyFont="1" applyFill="1" applyAlignment="1">
      <alignment vertical="center" wrapText="1"/>
    </xf>
    <xf numFmtId="0" fontId="5" fillId="0" borderId="7" xfId="0" applyNumberFormat="1" applyFont="1" applyFill="1" applyBorder="1" applyAlignment="1" applyProtection="1">
      <alignment vertical="center"/>
    </xf>
    <xf numFmtId="0" fontId="6" fillId="0" borderId="0" xfId="0" applyFont="1">
      <alignment vertical="center"/>
    </xf>
    <xf numFmtId="0" fontId="39" fillId="0" borderId="0" xfId="0" applyFont="1">
      <alignment vertical="center"/>
    </xf>
    <xf numFmtId="0" fontId="4" fillId="0" borderId="1" xfId="0" applyFont="1" applyFill="1" applyBorder="1" applyAlignment="1">
      <alignment horizontal="center" vertical="center"/>
    </xf>
    <xf numFmtId="0" fontId="4" fillId="0" borderId="1" xfId="0" applyFont="1" applyBorder="1" applyAlignment="1">
      <alignment horizontal="center" vertical="center"/>
    </xf>
    <xf numFmtId="0" fontId="4" fillId="0" borderId="1" xfId="0" applyFont="1" applyBorder="1" applyAlignment="1">
      <alignment horizontal="center" vertical="center" wrapText="1"/>
    </xf>
    <xf numFmtId="0" fontId="4" fillId="0" borderId="6" xfId="0" applyFont="1" applyBorder="1" applyAlignment="1">
      <alignment horizontal="center" vertical="center" wrapText="1"/>
    </xf>
    <xf numFmtId="0" fontId="33" fillId="0" borderId="1" xfId="0" applyFont="1" applyFill="1" applyBorder="1" applyAlignment="1">
      <alignment horizontal="center" vertical="center" wrapText="1"/>
    </xf>
    <xf numFmtId="0" fontId="4" fillId="0" borderId="6" xfId="0" applyFont="1" applyFill="1" applyBorder="1" applyAlignment="1">
      <alignment horizontal="center" vertical="center"/>
    </xf>
    <xf numFmtId="0" fontId="4" fillId="0" borderId="6" xfId="0" applyFont="1" applyBorder="1" applyAlignment="1">
      <alignment horizontal="center" vertical="center"/>
    </xf>
    <xf numFmtId="0" fontId="4" fillId="0" borderId="6" xfId="0" applyFont="1" applyFill="1" applyBorder="1" applyAlignment="1">
      <alignment horizontal="center" vertical="center" wrapText="1"/>
    </xf>
    <xf numFmtId="0" fontId="4" fillId="0" borderId="10" xfId="0" applyFont="1" applyFill="1" applyBorder="1" applyAlignment="1">
      <alignment horizontal="center" vertical="center" wrapText="1"/>
    </xf>
    <xf numFmtId="0" fontId="4" fillId="0" borderId="11" xfId="0" applyFont="1" applyFill="1" applyBorder="1" applyAlignment="1">
      <alignment horizontal="center" vertical="center" wrapText="1"/>
    </xf>
    <xf numFmtId="0" fontId="4" fillId="0" borderId="1" xfId="0" applyNumberFormat="1" applyFont="1" applyFill="1" applyBorder="1" applyAlignment="1" applyProtection="1">
      <alignment horizontal="center" vertical="center" wrapText="1"/>
    </xf>
    <xf numFmtId="0" fontId="4" fillId="0" borderId="1" xfId="0" applyFont="1" applyFill="1" applyBorder="1" applyAlignment="1" applyProtection="1">
      <alignment horizontal="center" vertical="center" wrapText="1"/>
    </xf>
    <xf numFmtId="0" fontId="4" fillId="0" borderId="6" xfId="0" applyFont="1" applyFill="1" applyBorder="1" applyAlignment="1" applyProtection="1">
      <alignment horizontal="center" vertical="center" wrapText="1"/>
    </xf>
    <xf numFmtId="0" fontId="4" fillId="0" borderId="11" xfId="0" applyNumberFormat="1" applyFont="1" applyFill="1" applyBorder="1" applyAlignment="1" applyProtection="1">
      <alignment horizontal="center" vertical="center" wrapText="1"/>
    </xf>
    <xf numFmtId="0" fontId="40" fillId="0" borderId="6" xfId="0" applyFont="1" applyFill="1" applyBorder="1" applyAlignment="1">
      <alignment horizontal="center" vertical="center"/>
    </xf>
    <xf numFmtId="177" fontId="4" fillId="0" borderId="1" xfId="0" applyNumberFormat="1" applyFont="1" applyBorder="1" applyAlignment="1">
      <alignment horizontal="center" vertical="center" wrapText="1"/>
    </xf>
    <xf numFmtId="57" fontId="33" fillId="0" borderId="1" xfId="0" applyNumberFormat="1" applyFont="1" applyFill="1" applyBorder="1" applyAlignment="1">
      <alignment horizontal="center" vertical="center" wrapText="1"/>
    </xf>
    <xf numFmtId="57" fontId="4" fillId="0" borderId="1" xfId="0" applyNumberFormat="1" applyFont="1" applyBorder="1" applyAlignment="1">
      <alignment horizontal="center" vertical="center" wrapText="1"/>
    </xf>
    <xf numFmtId="57" fontId="4" fillId="0" borderId="1" xfId="0" applyNumberFormat="1" applyFont="1" applyFill="1" applyBorder="1" applyAlignment="1">
      <alignment horizontal="center" vertical="center" wrapText="1"/>
    </xf>
    <xf numFmtId="57" fontId="40" fillId="0" borderId="1" xfId="0" applyNumberFormat="1" applyFont="1" applyFill="1" applyBorder="1" applyAlignment="1" applyProtection="1">
      <alignment horizontal="center" vertical="center" wrapText="1"/>
    </xf>
    <xf numFmtId="49" fontId="40" fillId="0" borderId="1" xfId="0" applyNumberFormat="1" applyFont="1" applyFill="1" applyBorder="1" applyAlignment="1" applyProtection="1">
      <alignment horizontal="center" vertical="center" wrapText="1"/>
    </xf>
    <xf numFmtId="57" fontId="40" fillId="0" borderId="5" xfId="0" applyNumberFormat="1" applyFont="1" applyFill="1" applyBorder="1" applyAlignment="1" applyProtection="1">
      <alignment horizontal="center" vertical="center" wrapText="1"/>
    </xf>
    <xf numFmtId="57" fontId="40" fillId="0" borderId="11" xfId="0" applyNumberFormat="1" applyFont="1" applyFill="1" applyBorder="1" applyAlignment="1" applyProtection="1">
      <alignment horizontal="center" vertical="center" wrapText="1"/>
    </xf>
    <xf numFmtId="14" fontId="4" fillId="0" borderId="1" xfId="0" applyNumberFormat="1" applyFont="1" applyFill="1" applyBorder="1" applyAlignment="1" applyProtection="1">
      <alignment horizontal="center" vertical="center"/>
    </xf>
    <xf numFmtId="178" fontId="4" fillId="0" borderId="1" xfId="0" applyNumberFormat="1" applyFont="1" applyFill="1" applyBorder="1" applyAlignment="1">
      <alignment horizontal="center" vertical="center" wrapText="1"/>
    </xf>
    <xf numFmtId="0" fontId="40" fillId="0" borderId="1" xfId="0" applyFont="1" applyFill="1" applyBorder="1" applyAlignment="1">
      <alignment horizontal="center" vertical="center" wrapText="1"/>
    </xf>
    <xf numFmtId="57" fontId="40" fillId="0" borderId="1" xfId="0" applyNumberFormat="1" applyFont="1" applyFill="1" applyBorder="1" applyAlignment="1">
      <alignment horizontal="center" vertical="center" wrapText="1"/>
    </xf>
    <xf numFmtId="49" fontId="40" fillId="0" borderId="1" xfId="0" applyNumberFormat="1" applyFont="1" applyFill="1" applyBorder="1" applyAlignment="1">
      <alignment horizontal="center" vertical="center" wrapText="1"/>
    </xf>
    <xf numFmtId="57" fontId="4" fillId="0" borderId="1" xfId="0" applyNumberFormat="1" applyFont="1" applyFill="1" applyBorder="1" applyAlignment="1" applyProtection="1">
      <alignment horizontal="center" vertical="center" wrapText="1"/>
    </xf>
    <xf numFmtId="31" fontId="41" fillId="0" borderId="1" xfId="0" applyNumberFormat="1" applyFont="1" applyFill="1" applyBorder="1" applyAlignment="1">
      <alignment horizontal="center" vertical="center" wrapText="1"/>
    </xf>
    <xf numFmtId="0" fontId="40" fillId="0" borderId="1" xfId="0" applyNumberFormat="1" applyFont="1" applyFill="1" applyBorder="1" applyAlignment="1" applyProtection="1">
      <alignment horizontal="center" vertical="center" wrapText="1"/>
    </xf>
    <xf numFmtId="31" fontId="40" fillId="0" borderId="1" xfId="0" applyNumberFormat="1" applyFont="1" applyFill="1" applyBorder="1" applyAlignment="1" applyProtection="1">
      <alignment horizontal="center" vertical="center" wrapText="1"/>
    </xf>
    <xf numFmtId="0" fontId="33" fillId="0" borderId="1" xfId="0" applyFont="1" applyFill="1" applyBorder="1" applyAlignment="1">
      <alignment horizontal="center" vertical="center"/>
    </xf>
    <xf numFmtId="0" fontId="4" fillId="0" borderId="11" xfId="0" applyFont="1" applyFill="1" applyBorder="1" applyAlignment="1" applyProtection="1">
      <alignment horizontal="center" vertical="center" wrapText="1"/>
    </xf>
    <xf numFmtId="0" fontId="41" fillId="0" borderId="1" xfId="0" applyFont="1" applyFill="1" applyBorder="1" applyAlignment="1">
      <alignment horizontal="center" vertical="center" wrapText="1"/>
    </xf>
    <xf numFmtId="0" fontId="4" fillId="0" borderId="8" xfId="0" applyFont="1" applyFill="1" applyBorder="1" applyAlignment="1">
      <alignment horizontal="center" vertical="center" wrapText="1"/>
    </xf>
    <xf numFmtId="0" fontId="13" fillId="0" borderId="1" xfId="0" applyFont="1" applyFill="1" applyBorder="1" applyAlignment="1">
      <alignment horizontal="left" vertical="center" wrapText="1"/>
    </xf>
    <xf numFmtId="0" fontId="4" fillId="0" borderId="1" xfId="0" applyFont="1" applyBorder="1" applyAlignment="1">
      <alignment horizontal="left" vertical="center" wrapText="1"/>
    </xf>
    <xf numFmtId="0" fontId="13" fillId="0" borderId="1" xfId="0" applyFont="1" applyBorder="1" applyAlignment="1">
      <alignment horizontal="left" vertical="center" wrapText="1"/>
    </xf>
    <xf numFmtId="0" fontId="33" fillId="0" borderId="1" xfId="0" applyFont="1" applyFill="1" applyBorder="1" applyAlignment="1">
      <alignment horizontal="left" vertical="center" wrapText="1"/>
    </xf>
    <xf numFmtId="0" fontId="4" fillId="0" borderId="12" xfId="0" applyFont="1" applyFill="1" applyBorder="1" applyAlignment="1" applyProtection="1">
      <alignment horizontal="center" vertical="center" wrapText="1"/>
    </xf>
    <xf numFmtId="0" fontId="4" fillId="0" borderId="7" xfId="0" applyFont="1" applyFill="1" applyBorder="1" applyAlignment="1" applyProtection="1">
      <alignment horizontal="center" vertical="center" wrapText="1"/>
    </xf>
    <xf numFmtId="0" fontId="4" fillId="0" borderId="1" xfId="0" applyFont="1" applyFill="1" applyBorder="1" applyAlignment="1" applyProtection="1">
      <alignment horizontal="center" vertical="center"/>
    </xf>
    <xf numFmtId="0" fontId="4" fillId="0" borderId="1" xfId="0" applyFont="1" applyFill="1" applyBorder="1" applyAlignment="1" applyProtection="1">
      <alignment horizontal="left" vertical="center" wrapText="1"/>
    </xf>
    <xf numFmtId="0" fontId="4" fillId="0" borderId="9" xfId="0" applyFont="1" applyFill="1" applyBorder="1" applyAlignment="1">
      <alignment horizontal="left" vertical="center" wrapText="1"/>
    </xf>
    <xf numFmtId="0" fontId="40" fillId="0" borderId="1" xfId="0" applyFont="1" applyFill="1" applyBorder="1" applyAlignment="1">
      <alignment horizontal="left" vertical="center" wrapText="1"/>
    </xf>
    <xf numFmtId="0" fontId="4" fillId="0" borderId="1" xfId="0" applyNumberFormat="1" applyFont="1" applyFill="1" applyBorder="1" applyAlignment="1" applyProtection="1">
      <alignment horizontal="left" vertical="center" wrapText="1"/>
    </xf>
    <xf numFmtId="0" fontId="40" fillId="0" borderId="1" xfId="0" applyNumberFormat="1" applyFont="1" applyFill="1" applyBorder="1" applyAlignment="1" applyProtection="1">
      <alignment horizontal="left" vertical="center" wrapText="1"/>
    </xf>
    <xf numFmtId="0" fontId="4" fillId="0" borderId="7" xfId="0" applyFont="1" applyFill="1" applyBorder="1" applyAlignment="1" applyProtection="1">
      <alignment horizontal="center" vertical="center"/>
    </xf>
    <xf numFmtId="0" fontId="4" fillId="0" borderId="12" xfId="0" applyFont="1" applyFill="1" applyBorder="1" applyAlignment="1" applyProtection="1">
      <alignment horizontal="center" vertical="center"/>
    </xf>
    <xf numFmtId="0" fontId="4" fillId="0" borderId="1" xfId="0" applyNumberFormat="1" applyFont="1" applyFill="1" applyBorder="1" applyAlignment="1" applyProtection="1">
      <alignment horizontal="center" vertical="center"/>
    </xf>
    <xf numFmtId="1" fontId="4" fillId="0" borderId="1" xfId="0" applyNumberFormat="1" applyFont="1" applyFill="1" applyBorder="1" applyAlignment="1" applyProtection="1">
      <alignment horizontal="center" vertical="center" wrapText="1"/>
      <protection locked="0"/>
    </xf>
    <xf numFmtId="0" fontId="40" fillId="0" borderId="1" xfId="0" applyFont="1" applyFill="1" applyBorder="1" applyAlignment="1">
      <alignment horizontal="center" vertical="center"/>
    </xf>
    <xf numFmtId="0" fontId="40" fillId="0" borderId="6" xfId="0" applyFont="1" applyFill="1" applyBorder="1" applyAlignment="1">
      <alignment horizontal="center" vertical="center" wrapText="1"/>
    </xf>
    <xf numFmtId="0" fontId="4" fillId="0" borderId="6" xfId="0" applyNumberFormat="1" applyFont="1" applyFill="1" applyBorder="1" applyAlignment="1" applyProtection="1">
      <alignment horizontal="center" vertical="center" wrapText="1"/>
    </xf>
    <xf numFmtId="0" fontId="4" fillId="0" borderId="13" xfId="0" applyFont="1" applyFill="1" applyBorder="1" applyAlignment="1">
      <alignment horizontal="center" vertical="center" wrapText="1"/>
    </xf>
    <xf numFmtId="0" fontId="40" fillId="0" borderId="6" xfId="0" applyNumberFormat="1" applyFont="1" applyFill="1" applyBorder="1" applyAlignment="1" applyProtection="1">
      <alignment horizontal="center" vertical="center" wrapText="1"/>
    </xf>
    <xf numFmtId="57" fontId="4" fillId="0" borderId="8" xfId="0" applyNumberFormat="1" applyFont="1" applyFill="1" applyBorder="1" applyAlignment="1">
      <alignment horizontal="center" vertical="center" wrapText="1"/>
    </xf>
    <xf numFmtId="31" fontId="40" fillId="0" borderId="1" xfId="0" applyNumberFormat="1" applyFont="1" applyFill="1" applyBorder="1" applyAlignment="1">
      <alignment horizontal="center" vertical="center" wrapText="1"/>
    </xf>
    <xf numFmtId="57" fontId="41" fillId="0" borderId="1" xfId="0" applyNumberFormat="1" applyFont="1" applyFill="1" applyBorder="1" applyAlignment="1">
      <alignment horizontal="center" vertical="center" wrapText="1"/>
    </xf>
    <xf numFmtId="14" fontId="40" fillId="0" borderId="1" xfId="0" applyNumberFormat="1" applyFont="1" applyFill="1" applyBorder="1" applyAlignment="1">
      <alignment horizontal="center" vertical="center" wrapText="1"/>
    </xf>
    <xf numFmtId="14" fontId="4" fillId="0" borderId="1" xfId="0" applyNumberFormat="1" applyFont="1" applyFill="1" applyBorder="1" applyAlignment="1" applyProtection="1">
      <alignment horizontal="center" vertical="center" wrapText="1"/>
    </xf>
    <xf numFmtId="14" fontId="4" fillId="0" borderId="11" xfId="0" applyNumberFormat="1" applyFont="1" applyFill="1" applyBorder="1" applyAlignment="1" applyProtection="1">
      <alignment horizontal="center" vertical="center" wrapText="1"/>
    </xf>
    <xf numFmtId="0" fontId="4" fillId="0" borderId="8" xfId="0" applyFont="1" applyFill="1" applyBorder="1" applyAlignment="1">
      <alignment horizontal="center" vertical="center"/>
    </xf>
    <xf numFmtId="3" fontId="40" fillId="0" borderId="1" xfId="0" applyNumberFormat="1" applyFont="1" applyFill="1" applyBorder="1" applyAlignment="1" applyProtection="1">
      <alignment horizontal="center" vertical="center" wrapText="1"/>
    </xf>
    <xf numFmtId="3" fontId="40" fillId="0" borderId="1" xfId="0" applyNumberFormat="1" applyFont="1" applyFill="1" applyBorder="1" applyAlignment="1">
      <alignment horizontal="center" vertical="center" wrapText="1"/>
    </xf>
    <xf numFmtId="0" fontId="4" fillId="0" borderId="0" xfId="0" applyFont="1" applyFill="1" applyBorder="1" applyAlignment="1" applyProtection="1">
      <alignment horizontal="center" vertical="center"/>
    </xf>
    <xf numFmtId="0" fontId="4" fillId="0" borderId="0" xfId="0" applyFont="1" applyFill="1" applyBorder="1" applyAlignment="1">
      <alignment horizontal="left" vertical="center" wrapText="1"/>
    </xf>
    <xf numFmtId="0" fontId="4" fillId="0" borderId="8" xfId="0" applyFont="1" applyFill="1" applyBorder="1" applyAlignment="1">
      <alignment horizontal="left" vertical="center" wrapText="1"/>
    </xf>
    <xf numFmtId="0" fontId="4" fillId="0" borderId="0" xfId="0" applyFont="1" applyAlignment="1">
      <alignment horizontal="center" vertical="center" wrapText="1"/>
    </xf>
    <xf numFmtId="0" fontId="4" fillId="0" borderId="11" xfId="0" applyFont="1" applyFill="1" applyBorder="1" applyAlignment="1" applyProtection="1">
      <alignment horizontal="left" vertical="center" wrapText="1"/>
    </xf>
    <xf numFmtId="49" fontId="4" fillId="0" borderId="7" xfId="0" applyNumberFormat="1" applyFont="1" applyFill="1" applyBorder="1" applyAlignment="1" applyProtection="1">
      <alignment horizontal="center" vertical="center"/>
    </xf>
    <xf numFmtId="0" fontId="4" fillId="0" borderId="1" xfId="0" applyNumberFormat="1" applyFont="1" applyFill="1" applyBorder="1" applyAlignment="1">
      <alignment horizontal="center" vertical="center" wrapText="1"/>
    </xf>
    <xf numFmtId="0" fontId="4" fillId="0" borderId="6" xfId="0" applyNumberFormat="1" applyFont="1" applyFill="1" applyBorder="1" applyAlignment="1">
      <alignment horizontal="center" vertical="center" wrapText="1"/>
    </xf>
    <xf numFmtId="0" fontId="4" fillId="0" borderId="14" xfId="0" applyFont="1" applyFill="1" applyBorder="1" applyAlignment="1">
      <alignment horizontal="center" vertical="center" wrapText="1"/>
    </xf>
    <xf numFmtId="0" fontId="4" fillId="0" borderId="5" xfId="0" applyFont="1" applyFill="1" applyBorder="1" applyAlignment="1">
      <alignment horizontal="center" vertical="center" wrapText="1"/>
    </xf>
    <xf numFmtId="0" fontId="4" fillId="0" borderId="1" xfId="0" applyFont="1" applyFill="1" applyBorder="1" applyAlignment="1" applyProtection="1">
      <alignment vertical="center" wrapText="1"/>
    </xf>
    <xf numFmtId="0" fontId="4" fillId="0" borderId="10" xfId="0" applyFont="1" applyFill="1" applyBorder="1" applyAlignment="1" applyProtection="1">
      <alignment horizontal="center" vertical="center" wrapText="1"/>
    </xf>
    <xf numFmtId="0" fontId="4" fillId="0" borderId="11" xfId="0" applyFont="1" applyFill="1" applyBorder="1" applyAlignment="1" applyProtection="1">
      <alignment vertical="center" wrapText="1"/>
    </xf>
    <xf numFmtId="0" fontId="4" fillId="0" borderId="10" xfId="0" applyFont="1" applyFill="1" applyBorder="1" applyAlignment="1" applyProtection="1">
      <alignment vertical="center" wrapText="1"/>
    </xf>
    <xf numFmtId="0" fontId="4" fillId="0" borderId="10" xfId="0" applyFont="1" applyFill="1" applyBorder="1" applyAlignment="1" applyProtection="1">
      <alignment vertical="center"/>
    </xf>
    <xf numFmtId="0" fontId="39" fillId="0" borderId="1" xfId="0" applyFont="1" applyBorder="1" applyAlignment="1">
      <alignment horizontal="center" vertical="center"/>
    </xf>
    <xf numFmtId="0" fontId="13" fillId="0" borderId="1" xfId="0" applyFont="1" applyFill="1" applyBorder="1" applyAlignment="1">
      <alignment horizontal="center" vertical="center"/>
    </xf>
    <xf numFmtId="0" fontId="6" fillId="0" borderId="1" xfId="0" applyFont="1" applyFill="1" applyBorder="1" applyAlignment="1">
      <alignment horizontal="center" vertical="center" wrapText="1"/>
    </xf>
    <xf numFmtId="0" fontId="4" fillId="0" borderId="1" xfId="1" applyFont="1" applyFill="1" applyBorder="1" applyAlignment="1">
      <alignment horizontal="center" vertical="center" wrapText="1"/>
    </xf>
    <xf numFmtId="0" fontId="4" fillId="0" borderId="1" xfId="0" applyNumberFormat="1" applyFont="1" applyFill="1" applyBorder="1" applyAlignment="1">
      <alignment vertical="center" wrapText="1"/>
    </xf>
    <xf numFmtId="0" fontId="13" fillId="0" borderId="1" xfId="0" applyNumberFormat="1" applyFont="1" applyFill="1" applyBorder="1" applyAlignment="1" applyProtection="1">
      <alignment horizontal="center" vertical="center" wrapText="1"/>
    </xf>
    <xf numFmtId="0" fontId="13" fillId="0" borderId="1" xfId="0" applyFont="1" applyFill="1" applyBorder="1" applyAlignment="1">
      <alignment vertical="center" wrapText="1"/>
    </xf>
    <xf numFmtId="0" fontId="4" fillId="0" borderId="1" xfId="0" applyFont="1" applyFill="1" applyBorder="1" applyAlignment="1">
      <alignment vertical="center" wrapText="1"/>
    </xf>
    <xf numFmtId="0" fontId="42" fillId="0" borderId="1" xfId="0" applyFont="1" applyFill="1" applyBorder="1" applyAlignment="1">
      <alignment vertical="center" wrapText="1"/>
    </xf>
    <xf numFmtId="0" fontId="42" fillId="0" borderId="6" xfId="0" applyFont="1" applyFill="1" applyBorder="1" applyAlignment="1">
      <alignment horizontal="center" vertical="center" wrapText="1"/>
    </xf>
    <xf numFmtId="0" fontId="42" fillId="0" borderId="1" xfId="0" applyFont="1" applyFill="1" applyBorder="1" applyAlignment="1">
      <alignment horizontal="center" vertical="center" wrapText="1"/>
    </xf>
    <xf numFmtId="0" fontId="39" fillId="0" borderId="1" xfId="0" applyNumberFormat="1" applyFont="1" applyFill="1" applyBorder="1" applyAlignment="1" applyProtection="1">
      <alignment horizontal="center" vertical="center" wrapText="1"/>
    </xf>
    <xf numFmtId="0" fontId="39" fillId="0" borderId="6" xfId="0" applyFont="1" applyFill="1" applyBorder="1" applyAlignment="1">
      <alignment horizontal="center" vertical="center" wrapText="1"/>
    </xf>
    <xf numFmtId="0" fontId="39" fillId="0" borderId="1" xfId="0" applyFont="1" applyFill="1" applyBorder="1" applyAlignment="1">
      <alignment horizontal="center" vertical="center" wrapText="1"/>
    </xf>
    <xf numFmtId="0" fontId="39" fillId="0" borderId="1" xfId="0" applyFont="1" applyFill="1" applyBorder="1" applyAlignment="1">
      <alignment vertical="center" wrapText="1"/>
    </xf>
    <xf numFmtId="0" fontId="42" fillId="0" borderId="6" xfId="0" applyFont="1" applyFill="1" applyBorder="1" applyAlignment="1">
      <alignment horizontal="center" vertical="center"/>
    </xf>
    <xf numFmtId="0" fontId="39" fillId="0" borderId="6" xfId="0" applyFont="1" applyFill="1" applyBorder="1" applyAlignment="1">
      <alignment horizontal="center" vertical="center"/>
    </xf>
    <xf numFmtId="0" fontId="4" fillId="0" borderId="15" xfId="0" applyFont="1" applyFill="1" applyBorder="1" applyAlignment="1">
      <alignment horizontal="center" vertical="center" wrapText="1"/>
    </xf>
    <xf numFmtId="57" fontId="4" fillId="0" borderId="1" xfId="0" applyNumberFormat="1" applyFont="1" applyBorder="1" applyAlignment="1">
      <alignment horizontal="center" vertical="center"/>
    </xf>
    <xf numFmtId="182" fontId="4" fillId="0" borderId="1" xfId="0" applyNumberFormat="1" applyFont="1" applyFill="1" applyBorder="1" applyAlignment="1" applyProtection="1">
      <alignment horizontal="center" vertical="center" wrapText="1"/>
    </xf>
    <xf numFmtId="182" fontId="4" fillId="0" borderId="11" xfId="0" applyNumberFormat="1" applyFont="1" applyFill="1" applyBorder="1" applyAlignment="1" applyProtection="1">
      <alignment horizontal="center" vertical="center" wrapText="1"/>
    </xf>
    <xf numFmtId="57" fontId="4" fillId="0" borderId="11" xfId="0" applyNumberFormat="1" applyFont="1" applyFill="1" applyBorder="1" applyAlignment="1" applyProtection="1">
      <alignment horizontal="center" vertical="center" wrapText="1"/>
    </xf>
    <xf numFmtId="57" fontId="4" fillId="0" borderId="11" xfId="0" applyNumberFormat="1" applyFont="1" applyFill="1" applyBorder="1" applyAlignment="1" applyProtection="1">
      <alignment vertical="center"/>
    </xf>
    <xf numFmtId="57" fontId="4" fillId="0" borderId="11" xfId="0" applyNumberFormat="1" applyFont="1" applyFill="1" applyBorder="1" applyAlignment="1" applyProtection="1">
      <alignment vertical="center" wrapText="1"/>
    </xf>
    <xf numFmtId="49" fontId="4" fillId="0" borderId="11" xfId="0" applyNumberFormat="1" applyFont="1" applyFill="1" applyBorder="1" applyAlignment="1" applyProtection="1">
      <alignment vertical="center" wrapText="1"/>
    </xf>
    <xf numFmtId="0" fontId="40" fillId="0" borderId="1" xfId="0" applyFont="1" applyFill="1" applyBorder="1" applyAlignment="1">
      <alignment vertical="center" wrapText="1"/>
    </xf>
    <xf numFmtId="49" fontId="6" fillId="0" borderId="1" xfId="0" applyNumberFormat="1" applyFont="1" applyFill="1" applyBorder="1" applyAlignment="1">
      <alignment horizontal="center" vertical="center" wrapText="1"/>
    </xf>
    <xf numFmtId="31" fontId="6" fillId="0" borderId="1" xfId="0" applyNumberFormat="1" applyFont="1" applyFill="1" applyBorder="1" applyAlignment="1">
      <alignment horizontal="center" vertical="center" wrapText="1"/>
    </xf>
    <xf numFmtId="57" fontId="43" fillId="0" borderId="1" xfId="1" applyNumberFormat="1" applyFont="1" applyFill="1" applyBorder="1" applyAlignment="1">
      <alignment horizontal="center" vertical="center" wrapText="1"/>
    </xf>
    <xf numFmtId="177" fontId="43" fillId="0" borderId="1" xfId="1" applyNumberFormat="1" applyFont="1" applyFill="1" applyBorder="1" applyAlignment="1">
      <alignment horizontal="center" vertical="center" wrapText="1"/>
    </xf>
    <xf numFmtId="57" fontId="41" fillId="0" borderId="1" xfId="0" applyNumberFormat="1" applyFont="1" applyFill="1" applyBorder="1" applyAlignment="1" applyProtection="1">
      <alignment horizontal="center" vertical="center" wrapText="1"/>
    </xf>
    <xf numFmtId="0" fontId="41" fillId="0" borderId="1" xfId="0" applyNumberFormat="1" applyFont="1" applyFill="1" applyBorder="1" applyAlignment="1" applyProtection="1">
      <alignment horizontal="center" vertical="center" wrapText="1"/>
    </xf>
    <xf numFmtId="57" fontId="41" fillId="0" borderId="1" xfId="0" applyNumberFormat="1" applyFont="1" applyFill="1" applyBorder="1" applyAlignment="1">
      <alignment vertical="center" wrapText="1"/>
    </xf>
    <xf numFmtId="57" fontId="40" fillId="0" borderId="1" xfId="0" applyNumberFormat="1" applyFont="1" applyFill="1" applyBorder="1" applyAlignment="1">
      <alignment vertical="center" wrapText="1"/>
    </xf>
    <xf numFmtId="0" fontId="4" fillId="0" borderId="5" xfId="0" applyFont="1" applyFill="1" applyBorder="1" applyAlignment="1" applyProtection="1">
      <alignment horizontal="center" vertical="center"/>
    </xf>
    <xf numFmtId="0" fontId="40" fillId="0" borderId="5" xfId="0" applyFont="1" applyFill="1" applyBorder="1" applyAlignment="1">
      <alignment horizontal="center" vertical="center"/>
    </xf>
    <xf numFmtId="0" fontId="33" fillId="0" borderId="11" xfId="0" applyFont="1" applyFill="1" applyBorder="1" applyAlignment="1" applyProtection="1">
      <alignment horizontal="center" vertical="center"/>
    </xf>
    <xf numFmtId="4" fontId="4" fillId="0" borderId="11" xfId="0" applyNumberFormat="1" applyFont="1" applyFill="1" applyBorder="1" applyAlignment="1" applyProtection="1">
      <alignment vertical="center" wrapText="1"/>
    </xf>
    <xf numFmtId="181" fontId="4" fillId="0" borderId="11" xfId="0" applyNumberFormat="1" applyFont="1" applyFill="1" applyBorder="1" applyAlignment="1" applyProtection="1">
      <alignment vertical="center" wrapText="1"/>
    </xf>
    <xf numFmtId="0" fontId="41" fillId="0" borderId="1" xfId="0" applyFont="1" applyFill="1" applyBorder="1" applyAlignment="1">
      <alignment horizontal="center" vertical="center"/>
    </xf>
    <xf numFmtId="0" fontId="41" fillId="0" borderId="1" xfId="0" applyFont="1" applyFill="1" applyBorder="1" applyAlignment="1">
      <alignment horizontal="left" vertical="center" wrapText="1"/>
    </xf>
    <xf numFmtId="0" fontId="39" fillId="0" borderId="1" xfId="0" applyFont="1" applyFill="1" applyBorder="1" applyAlignment="1">
      <alignment horizontal="center" vertical="center"/>
    </xf>
    <xf numFmtId="180" fontId="40" fillId="0" borderId="1" xfId="0" applyNumberFormat="1" applyFont="1" applyFill="1" applyBorder="1" applyAlignment="1">
      <alignment vertical="center"/>
    </xf>
    <xf numFmtId="3" fontId="41" fillId="0" borderId="1" xfId="0" applyNumberFormat="1" applyFont="1" applyFill="1" applyBorder="1" applyAlignment="1">
      <alignment horizontal="center" vertical="center"/>
    </xf>
    <xf numFmtId="0" fontId="41" fillId="0" borderId="1" xfId="0" applyNumberFormat="1" applyFont="1" applyFill="1" applyBorder="1" applyAlignment="1" applyProtection="1">
      <alignment horizontal="left" vertical="center" wrapText="1"/>
    </xf>
    <xf numFmtId="184" fontId="41" fillId="0" borderId="1" xfId="0" applyNumberFormat="1" applyFont="1" applyFill="1" applyBorder="1" applyAlignment="1" applyProtection="1">
      <alignment horizontal="center" vertical="center" wrapText="1"/>
    </xf>
    <xf numFmtId="181" fontId="41" fillId="0" borderId="1" xfId="0" applyNumberFormat="1" applyFont="1" applyFill="1" applyBorder="1" applyAlignment="1">
      <alignment horizontal="center" vertical="center" wrapText="1"/>
    </xf>
    <xf numFmtId="184" fontId="40" fillId="0" borderId="1" xfId="0" applyNumberFormat="1" applyFont="1" applyFill="1" applyBorder="1" applyAlignment="1" applyProtection="1">
      <alignment horizontal="center" vertical="center" wrapText="1"/>
    </xf>
    <xf numFmtId="0" fontId="42" fillId="0" borderId="1" xfId="0" applyFont="1" applyFill="1" applyBorder="1" applyAlignment="1">
      <alignment horizontal="left" vertical="center" wrapText="1"/>
    </xf>
    <xf numFmtId="0" fontId="39" fillId="0" borderId="1" xfId="0" applyNumberFormat="1" applyFont="1" applyFill="1" applyBorder="1" applyAlignment="1" applyProtection="1">
      <alignment horizontal="left" vertical="center" wrapText="1"/>
    </xf>
    <xf numFmtId="0" fontId="39" fillId="0" borderId="1" xfId="0" applyFont="1" applyFill="1" applyBorder="1" applyAlignment="1">
      <alignment horizontal="left" vertical="center" wrapText="1"/>
    </xf>
    <xf numFmtId="0" fontId="42" fillId="0" borderId="1" xfId="0" applyFont="1" applyFill="1" applyBorder="1" applyAlignment="1">
      <alignment horizontal="center" vertical="center"/>
    </xf>
    <xf numFmtId="0" fontId="4" fillId="0" borderId="0" xfId="0" applyFont="1" applyFill="1" applyBorder="1" applyAlignment="1" applyProtection="1">
      <alignment horizontal="left" vertical="center" wrapText="1"/>
    </xf>
    <xf numFmtId="0" fontId="4" fillId="0" borderId="5" xfId="0" applyFont="1" applyFill="1" applyBorder="1" applyAlignment="1" applyProtection="1">
      <alignment horizontal="left" vertical="center" wrapText="1"/>
    </xf>
    <xf numFmtId="0" fontId="4" fillId="0" borderId="11" xfId="0" applyFont="1" applyFill="1" applyBorder="1" applyAlignment="1">
      <alignment horizontal="left" vertical="center" wrapText="1"/>
    </xf>
    <xf numFmtId="0" fontId="40" fillId="0" borderId="11" xfId="0" applyFont="1" applyFill="1" applyBorder="1" applyAlignment="1">
      <alignment horizontal="left" vertical="center" wrapText="1"/>
    </xf>
    <xf numFmtId="0" fontId="13" fillId="0" borderId="11" xfId="0" applyFont="1" applyFill="1" applyBorder="1" applyAlignment="1">
      <alignment horizontal="left" vertical="center" wrapText="1"/>
    </xf>
    <xf numFmtId="0" fontId="6" fillId="0" borderId="0" xfId="0" applyFont="1" applyAlignment="1">
      <alignment horizontal="center" vertical="center" wrapText="1"/>
    </xf>
    <xf numFmtId="0" fontId="4" fillId="0" borderId="11" xfId="0" applyFont="1" applyFill="1" applyBorder="1" applyAlignment="1">
      <alignment vertical="center" wrapText="1"/>
    </xf>
    <xf numFmtId="0" fontId="4" fillId="0" borderId="12" xfId="0" applyFont="1" applyFill="1" applyBorder="1" applyAlignment="1" applyProtection="1">
      <alignment vertical="center" wrapText="1"/>
    </xf>
    <xf numFmtId="57" fontId="4" fillId="0" borderId="1" xfId="0" applyNumberFormat="1" applyFont="1" applyFill="1" applyBorder="1" applyAlignment="1">
      <alignment horizontal="left" vertical="center" wrapText="1"/>
    </xf>
    <xf numFmtId="0" fontId="4" fillId="0" borderId="12" xfId="0" applyFont="1" applyFill="1" applyBorder="1" applyAlignment="1" applyProtection="1">
      <alignment vertical="center"/>
    </xf>
    <xf numFmtId="0" fontId="4" fillId="0" borderId="7" xfId="0" applyFont="1" applyFill="1" applyBorder="1" applyAlignment="1" applyProtection="1">
      <alignment vertical="center"/>
    </xf>
    <xf numFmtId="0" fontId="4" fillId="0" borderId="7" xfId="0" applyFont="1" applyFill="1" applyBorder="1" applyAlignment="1" applyProtection="1">
      <alignment vertical="center" wrapText="1"/>
    </xf>
    <xf numFmtId="0" fontId="13" fillId="0" borderId="11" xfId="0" applyFont="1" applyFill="1" applyBorder="1" applyAlignment="1" applyProtection="1">
      <alignment vertical="center" wrapText="1"/>
    </xf>
    <xf numFmtId="0" fontId="39" fillId="0" borderId="1" xfId="0" applyFont="1" applyBorder="1">
      <alignment vertical="center"/>
    </xf>
    <xf numFmtId="0" fontId="40" fillId="0" borderId="1" xfId="0" applyFont="1" applyFill="1" applyBorder="1" applyAlignment="1">
      <alignment vertical="center"/>
    </xf>
    <xf numFmtId="0" fontId="40" fillId="0" borderId="1" xfId="0" applyFont="1" applyFill="1" applyBorder="1" applyAlignment="1">
      <alignment horizontal="left" vertical="center"/>
    </xf>
    <xf numFmtId="0" fontId="6" fillId="0" borderId="1" xfId="0" applyFont="1" applyFill="1" applyBorder="1" applyAlignment="1">
      <alignment vertical="center" wrapText="1"/>
    </xf>
    <xf numFmtId="0" fontId="43" fillId="0" borderId="16" xfId="1" applyFont="1" applyFill="1" applyBorder="1" applyAlignment="1">
      <alignment vertical="center" wrapText="1"/>
    </xf>
    <xf numFmtId="57" fontId="44" fillId="0" borderId="17" xfId="1" applyNumberFormat="1" applyFont="1" applyFill="1" applyBorder="1" applyAlignment="1">
      <alignment horizontal="justify" vertical="center" wrapText="1"/>
    </xf>
    <xf numFmtId="0" fontId="43" fillId="0" borderId="17" xfId="1" applyFont="1" applyFill="1" applyBorder="1" applyAlignment="1">
      <alignment horizontal="justify" vertical="center" wrapText="1"/>
    </xf>
    <xf numFmtId="0" fontId="13" fillId="0" borderId="1" xfId="0" applyNumberFormat="1" applyFont="1" applyFill="1" applyBorder="1" applyAlignment="1" applyProtection="1">
      <alignment horizontal="left" vertical="center" wrapText="1"/>
    </xf>
    <xf numFmtId="57" fontId="40" fillId="0" borderId="1" xfId="0" applyNumberFormat="1" applyFont="1" applyFill="1" applyBorder="1" applyAlignment="1">
      <alignment horizontal="left" vertical="center" wrapText="1"/>
    </xf>
    <xf numFmtId="57" fontId="40" fillId="0" borderId="1" xfId="0" applyNumberFormat="1" applyFont="1" applyFill="1" applyBorder="1" applyAlignment="1" applyProtection="1">
      <alignment horizontal="left" vertical="center" wrapText="1"/>
    </xf>
    <xf numFmtId="0" fontId="45" fillId="3" borderId="1" xfId="0" applyFont="1" applyFill="1" applyBorder="1" applyAlignment="1">
      <alignment horizontal="center" vertical="center" wrapText="1"/>
    </xf>
    <xf numFmtId="0" fontId="42" fillId="3" borderId="1" xfId="0" applyFont="1" applyFill="1" applyBorder="1" applyAlignment="1">
      <alignment horizontal="center" vertical="center" wrapText="1"/>
    </xf>
    <xf numFmtId="0" fontId="42" fillId="3" borderId="1" xfId="0" applyFont="1" applyFill="1" applyBorder="1" applyAlignment="1">
      <alignment vertical="center" wrapText="1"/>
    </xf>
    <xf numFmtId="0" fontId="42" fillId="3" borderId="1" xfId="0" applyFont="1" applyFill="1" applyBorder="1" applyAlignment="1">
      <alignment horizontal="center" vertical="center"/>
    </xf>
    <xf numFmtId="0" fontId="42" fillId="3" borderId="1" xfId="0" applyFont="1" applyFill="1" applyBorder="1" applyAlignment="1">
      <alignment vertical="center"/>
    </xf>
    <xf numFmtId="0" fontId="39" fillId="0" borderId="1" xfId="0" applyFont="1" applyFill="1" applyBorder="1" applyAlignment="1">
      <alignment vertical="center"/>
    </xf>
    <xf numFmtId="0" fontId="46" fillId="3" borderId="1" xfId="0" applyNumberFormat="1" applyFont="1" applyFill="1" applyBorder="1" applyAlignment="1" applyProtection="1">
      <alignment horizontal="center" vertical="center" wrapText="1"/>
    </xf>
    <xf numFmtId="0" fontId="39" fillId="3" borderId="1" xfId="0" applyFont="1" applyFill="1" applyBorder="1" applyAlignment="1">
      <alignment horizontal="center" vertical="center"/>
    </xf>
    <xf numFmtId="0" fontId="46" fillId="3" borderId="1" xfId="0" applyFont="1" applyFill="1" applyBorder="1" applyAlignment="1">
      <alignment horizontal="center" vertical="center" wrapText="1"/>
    </xf>
    <xf numFmtId="0" fontId="39" fillId="3" borderId="1" xfId="0" applyFont="1" applyFill="1" applyBorder="1" applyAlignment="1">
      <alignment horizontal="center" vertical="center" wrapText="1"/>
    </xf>
    <xf numFmtId="0" fontId="46" fillId="3" borderId="1" xfId="0" applyFont="1" applyFill="1" applyBorder="1" applyAlignment="1">
      <alignment horizontal="center" vertical="center"/>
    </xf>
    <xf numFmtId="0" fontId="39" fillId="0" borderId="0" xfId="0" applyFont="1" applyFill="1" applyBorder="1" applyAlignment="1">
      <alignment vertical="center" wrapText="1"/>
    </xf>
    <xf numFmtId="0" fontId="39" fillId="0" borderId="1" xfId="0" applyFont="1" applyFill="1" applyBorder="1" applyAlignment="1" applyProtection="1">
      <alignment horizontal="center" vertical="center" wrapText="1"/>
    </xf>
    <xf numFmtId="0" fontId="39" fillId="0" borderId="1" xfId="0" applyFont="1" applyFill="1" applyBorder="1" applyAlignment="1" applyProtection="1">
      <alignment horizontal="center" vertical="center"/>
    </xf>
    <xf numFmtId="57" fontId="39" fillId="0" borderId="1" xfId="0" applyNumberFormat="1" applyFont="1" applyFill="1" applyBorder="1" applyAlignment="1">
      <alignment horizontal="center" vertical="center" wrapText="1"/>
    </xf>
    <xf numFmtId="57" fontId="39" fillId="3" borderId="1" xfId="0" applyNumberFormat="1" applyFont="1" applyFill="1" applyBorder="1" applyAlignment="1">
      <alignment horizontal="center" vertical="center" wrapText="1"/>
    </xf>
    <xf numFmtId="14" fontId="46" fillId="0" borderId="1" xfId="0" applyNumberFormat="1" applyFont="1" applyFill="1" applyBorder="1" applyAlignment="1" applyProtection="1">
      <alignment horizontal="center" vertical="center" wrapText="1"/>
    </xf>
    <xf numFmtId="0" fontId="46" fillId="0" borderId="1" xfId="0" applyFont="1" applyFill="1" applyBorder="1" applyAlignment="1" applyProtection="1">
      <alignment horizontal="center" vertical="center" wrapText="1"/>
    </xf>
    <xf numFmtId="0" fontId="45" fillId="3" borderId="1" xfId="0" applyFont="1" applyFill="1" applyBorder="1" applyAlignment="1">
      <alignment horizontal="left" vertical="center" wrapText="1"/>
    </xf>
    <xf numFmtId="0" fontId="45" fillId="3" borderId="1" xfId="0" applyFont="1" applyFill="1" applyBorder="1" applyAlignment="1">
      <alignment horizontal="center" vertical="center"/>
    </xf>
    <xf numFmtId="0" fontId="46" fillId="3" borderId="1" xfId="0" applyFont="1" applyFill="1" applyBorder="1" applyAlignment="1">
      <alignment horizontal="left" vertical="center" wrapText="1"/>
    </xf>
    <xf numFmtId="0" fontId="46" fillId="3" borderId="1" xfId="0" applyNumberFormat="1" applyFont="1" applyFill="1" applyBorder="1" applyAlignment="1" applyProtection="1">
      <alignment horizontal="left" vertical="center" wrapText="1"/>
    </xf>
    <xf numFmtId="0" fontId="42" fillId="3" borderId="1" xfId="0" applyFont="1" applyFill="1" applyBorder="1" applyAlignment="1">
      <alignment horizontal="left" vertical="center" wrapText="1"/>
    </xf>
    <xf numFmtId="0" fontId="46" fillId="3" borderId="0" xfId="0" applyFont="1" applyFill="1" applyBorder="1" applyAlignment="1">
      <alignment vertical="center"/>
    </xf>
    <xf numFmtId="0" fontId="45" fillId="3" borderId="1" xfId="0" applyFont="1" applyFill="1" applyBorder="1" applyAlignment="1">
      <alignment vertical="center" wrapText="1"/>
    </xf>
    <xf numFmtId="0" fontId="45" fillId="3" borderId="0" xfId="0" applyFont="1" applyFill="1" applyBorder="1" applyAlignment="1">
      <alignment vertical="center"/>
    </xf>
    <xf numFmtId="0" fontId="39" fillId="0" borderId="0" xfId="0" applyFont="1" applyFill="1" applyBorder="1" applyAlignment="1" applyProtection="1">
      <alignment vertical="center"/>
    </xf>
    <xf numFmtId="0" fontId="39" fillId="3" borderId="1" xfId="0" applyFont="1" applyFill="1" applyBorder="1" applyAlignment="1">
      <alignment horizontal="left" vertical="center" wrapText="1"/>
    </xf>
    <xf numFmtId="0" fontId="39" fillId="3" borderId="1" xfId="0" applyFont="1" applyFill="1" applyBorder="1" applyAlignment="1">
      <alignment vertical="center" wrapText="1"/>
    </xf>
    <xf numFmtId="0" fontId="39" fillId="0" borderId="1" xfId="0" applyFont="1" applyFill="1" applyBorder="1" applyAlignment="1" applyProtection="1">
      <alignment horizontal="left" vertical="center" wrapText="1"/>
    </xf>
    <xf numFmtId="0" fontId="46" fillId="0" borderId="0" xfId="0" applyFont="1" applyFill="1" applyBorder="1" applyAlignment="1">
      <alignment vertical="center"/>
    </xf>
    <xf numFmtId="0" fontId="47" fillId="0" borderId="0" xfId="0" applyFont="1">
      <alignment vertical="center"/>
    </xf>
    <xf numFmtId="0" fontId="48" fillId="0" borderId="0" xfId="0" applyFont="1">
      <alignment vertical="center"/>
    </xf>
    <xf numFmtId="0" fontId="48" fillId="0" borderId="0" xfId="0" applyFont="1" applyAlignment="1">
      <alignment horizontal="center" vertical="center"/>
    </xf>
    <xf numFmtId="0" fontId="48" fillId="0" borderId="0" xfId="0" applyFont="1" applyAlignment="1">
      <alignment vertical="center" wrapText="1"/>
    </xf>
    <xf numFmtId="0" fontId="48" fillId="0" borderId="0" xfId="0" applyFont="1" applyAlignment="1">
      <alignment horizontal="left" vertical="center"/>
    </xf>
    <xf numFmtId="0" fontId="51" fillId="0" borderId="1" xfId="0" applyFont="1" applyFill="1" applyBorder="1" applyAlignment="1">
      <alignment horizontal="center" vertical="center"/>
    </xf>
    <xf numFmtId="0" fontId="51" fillId="0" borderId="1" xfId="0" applyFont="1" applyFill="1" applyBorder="1" applyAlignment="1">
      <alignment vertical="center" wrapText="1"/>
    </xf>
    <xf numFmtId="0" fontId="51" fillId="0" borderId="1" xfId="0" applyFont="1" applyFill="1" applyBorder="1" applyAlignment="1">
      <alignment horizontal="center" vertical="center" wrapText="1"/>
    </xf>
    <xf numFmtId="0" fontId="51" fillId="0" borderId="1" xfId="0" applyFont="1" applyFill="1" applyBorder="1" applyAlignment="1">
      <alignment horizontal="left" vertical="center" wrapText="1"/>
    </xf>
    <xf numFmtId="0" fontId="52" fillId="0" borderId="1" xfId="0" applyFont="1" applyFill="1" applyBorder="1" applyAlignment="1">
      <alignment horizontal="center" vertical="center" wrapText="1"/>
    </xf>
    <xf numFmtId="0" fontId="51" fillId="0" borderId="1" xfId="0" applyFont="1" applyFill="1" applyBorder="1">
      <alignment vertical="center"/>
    </xf>
    <xf numFmtId="0" fontId="53" fillId="0" borderId="1" xfId="0" applyFont="1" applyFill="1" applyBorder="1" applyAlignment="1">
      <alignment vertical="center" wrapText="1"/>
    </xf>
    <xf numFmtId="0" fontId="53" fillId="0" borderId="1" xfId="0" applyFont="1" applyFill="1" applyBorder="1" applyAlignment="1">
      <alignment horizontal="center" vertical="center" wrapText="1"/>
    </xf>
    <xf numFmtId="0" fontId="54" fillId="0" borderId="1" xfId="0" applyFont="1" applyFill="1" applyBorder="1" applyAlignment="1">
      <alignment horizontal="left" vertical="center" wrapText="1"/>
    </xf>
    <xf numFmtId="0" fontId="54" fillId="0" borderId="1" xfId="0" applyFont="1" applyFill="1" applyBorder="1" applyAlignment="1">
      <alignment vertical="center" wrapText="1"/>
    </xf>
    <xf numFmtId="0" fontId="54" fillId="0" borderId="1" xfId="0" applyFont="1" applyFill="1" applyBorder="1" applyAlignment="1">
      <alignment horizontal="center" vertical="center" wrapText="1"/>
    </xf>
    <xf numFmtId="0" fontId="54" fillId="0" borderId="1" xfId="0" applyFont="1" applyFill="1" applyBorder="1" applyAlignment="1">
      <alignment horizontal="center" vertical="center"/>
    </xf>
    <xf numFmtId="0" fontId="55" fillId="0" borderId="1" xfId="0" applyFont="1" applyFill="1" applyBorder="1" applyAlignment="1">
      <alignment horizontal="center" vertical="center" wrapText="1"/>
    </xf>
    <xf numFmtId="0" fontId="48" fillId="0" borderId="1" xfId="0" applyFont="1" applyBorder="1" applyAlignment="1">
      <alignment horizontal="center" vertical="center"/>
    </xf>
    <xf numFmtId="0" fontId="48" fillId="0" borderId="1" xfId="0" applyFont="1" applyBorder="1" applyAlignment="1">
      <alignment horizontal="left" vertical="center"/>
    </xf>
    <xf numFmtId="3" fontId="26" fillId="0" borderId="1" xfId="0" applyNumberFormat="1" applyFont="1" applyFill="1" applyBorder="1" applyAlignment="1">
      <alignment horizontal="center" vertical="center"/>
    </xf>
    <xf numFmtId="184" fontId="26" fillId="0" borderId="1" xfId="0" applyNumberFormat="1" applyFont="1" applyFill="1" applyBorder="1" applyAlignment="1" applyProtection="1">
      <alignment horizontal="center" vertical="center" wrapText="1"/>
    </xf>
    <xf numFmtId="181" fontId="51" fillId="0" borderId="1" xfId="0" applyNumberFormat="1" applyFont="1" applyFill="1" applyBorder="1" applyAlignment="1">
      <alignment horizontal="center" vertical="center" wrapText="1"/>
    </xf>
    <xf numFmtId="184" fontId="7" fillId="0" borderId="1" xfId="0" applyNumberFormat="1" applyFont="1" applyFill="1" applyBorder="1" applyAlignment="1" applyProtection="1">
      <alignment horizontal="center" vertical="center" wrapText="1"/>
    </xf>
    <xf numFmtId="0" fontId="48" fillId="0" borderId="1" xfId="0" applyFont="1" applyBorder="1">
      <alignment vertical="center"/>
    </xf>
    <xf numFmtId="57" fontId="26" fillId="0" borderId="1" xfId="0" applyNumberFormat="1" applyFont="1" applyFill="1" applyBorder="1" applyAlignment="1" applyProtection="1">
      <alignment horizontal="left" vertical="center" wrapText="1"/>
    </xf>
    <xf numFmtId="0" fontId="47" fillId="0" borderId="1" xfId="0" applyFont="1" applyBorder="1">
      <alignment vertical="center"/>
    </xf>
    <xf numFmtId="0" fontId="53" fillId="0" borderId="1" xfId="0" applyFont="1" applyFill="1" applyBorder="1" applyAlignment="1">
      <alignment horizontal="left" vertical="center" wrapText="1"/>
    </xf>
    <xf numFmtId="0" fontId="54" fillId="0" borderId="1" xfId="0" applyFont="1" applyFill="1" applyBorder="1" applyAlignment="1">
      <alignment vertical="center"/>
    </xf>
    <xf numFmtId="0" fontId="54" fillId="0" borderId="1" xfId="0" applyFont="1" applyFill="1" applyBorder="1" applyAlignment="1">
      <alignment horizontal="left" vertical="center"/>
    </xf>
    <xf numFmtId="0" fontId="54" fillId="0" borderId="1" xfId="0" applyFont="1" applyFill="1" applyBorder="1">
      <alignment vertical="center"/>
    </xf>
    <xf numFmtId="57" fontId="7" fillId="0" borderId="1" xfId="0" applyNumberFormat="1" applyFont="1" applyFill="1" applyBorder="1" applyAlignment="1" applyProtection="1">
      <alignment horizontal="left" vertical="center" wrapText="1"/>
    </xf>
    <xf numFmtId="0" fontId="7" fillId="0" borderId="1" xfId="1" applyFont="1" applyFill="1" applyBorder="1" applyAlignment="1">
      <alignment horizontal="center" vertical="center" wrapText="1"/>
    </xf>
    <xf numFmtId="0" fontId="0" fillId="0" borderId="1" xfId="0" applyFont="1" applyBorder="1" applyAlignment="1">
      <alignment vertical="center" wrapText="1"/>
    </xf>
    <xf numFmtId="0" fontId="21" fillId="0" borderId="1" xfId="0" applyFont="1" applyFill="1" applyBorder="1" applyAlignment="1">
      <alignment horizontal="center" vertical="center"/>
    </xf>
    <xf numFmtId="0" fontId="22" fillId="0" borderId="1" xfId="0" applyNumberFormat="1" applyFont="1" applyBorder="1" applyAlignment="1">
      <alignment vertical="center" wrapText="1"/>
    </xf>
    <xf numFmtId="57" fontId="0" fillId="0" borderId="1" xfId="0" applyNumberFormat="1" applyBorder="1" applyAlignment="1">
      <alignment horizontal="center" vertical="center" wrapText="1"/>
    </xf>
    <xf numFmtId="0" fontId="7" fillId="0" borderId="1" xfId="1" applyFont="1" applyFill="1" applyBorder="1" applyAlignment="1">
      <alignment horizontal="left" vertical="center" wrapText="1"/>
    </xf>
    <xf numFmtId="0" fontId="0" fillId="0" borderId="1" xfId="0" applyFont="1" applyFill="1" applyBorder="1" applyAlignment="1">
      <alignment vertical="center" wrapText="1"/>
    </xf>
    <xf numFmtId="57" fontId="26" fillId="0" borderId="1" xfId="1" applyNumberFormat="1" applyFont="1" applyFill="1" applyBorder="1" applyAlignment="1">
      <alignment horizontal="left" vertical="center" wrapText="1"/>
    </xf>
    <xf numFmtId="0" fontId="0" fillId="4" borderId="0" xfId="0" applyFill="1">
      <alignment vertical="center"/>
    </xf>
    <xf numFmtId="0" fontId="0" fillId="0" borderId="0" xfId="0" applyFill="1">
      <alignment vertical="center"/>
    </xf>
    <xf numFmtId="0" fontId="56" fillId="0" borderId="0" xfId="0" applyFont="1">
      <alignment vertical="center"/>
    </xf>
    <xf numFmtId="0" fontId="10" fillId="0" borderId="0" xfId="0" applyFont="1" applyAlignment="1">
      <alignment vertical="center" wrapText="1"/>
    </xf>
    <xf numFmtId="0" fontId="16" fillId="5" borderId="1" xfId="0" applyFont="1" applyFill="1" applyBorder="1" applyAlignment="1">
      <alignment horizontal="center" vertical="center" wrapText="1"/>
    </xf>
    <xf numFmtId="0" fontId="0" fillId="4" borderId="1" xfId="0" applyFill="1" applyBorder="1" applyAlignment="1">
      <alignment horizontal="center" vertical="center"/>
    </xf>
    <xf numFmtId="0" fontId="58" fillId="4" borderId="1" xfId="0" applyNumberFormat="1" applyFont="1" applyFill="1" applyBorder="1" applyAlignment="1" applyProtection="1">
      <alignment horizontal="center" vertical="center" wrapText="1"/>
    </xf>
    <xf numFmtId="0" fontId="29" fillId="4" borderId="1" xfId="0" applyFont="1" applyFill="1" applyBorder="1" applyAlignment="1">
      <alignment horizontal="center" vertical="center" wrapText="1"/>
    </xf>
    <xf numFmtId="0" fontId="0" fillId="0" borderId="1" xfId="0" applyFill="1" applyBorder="1" applyAlignment="1">
      <alignment horizontal="center" vertical="center"/>
    </xf>
    <xf numFmtId="0" fontId="6" fillId="0" borderId="1" xfId="0" applyFont="1" applyFill="1" applyBorder="1" applyAlignment="1">
      <alignment horizontal="center" vertical="center"/>
    </xf>
    <xf numFmtId="0" fontId="58" fillId="0" borderId="1" xfId="0" applyNumberFormat="1" applyFont="1" applyFill="1" applyBorder="1" applyAlignment="1" applyProtection="1">
      <alignment horizontal="center" vertical="center" wrapText="1"/>
    </xf>
    <xf numFmtId="0" fontId="58" fillId="5" borderId="1" xfId="0" applyNumberFormat="1" applyFont="1" applyFill="1" applyBorder="1" applyAlignment="1" applyProtection="1">
      <alignment horizontal="center" vertical="center" wrapText="1"/>
    </xf>
    <xf numFmtId="0" fontId="59" fillId="0" borderId="1" xfId="0" applyFont="1" applyFill="1" applyBorder="1" applyAlignment="1">
      <alignment horizontal="center" vertical="center" wrapText="1"/>
    </xf>
    <xf numFmtId="0" fontId="59" fillId="0" borderId="1" xfId="0" applyFont="1" applyFill="1" applyBorder="1" applyAlignment="1">
      <alignment horizontal="center" vertical="center"/>
    </xf>
    <xf numFmtId="0" fontId="10" fillId="0" borderId="1" xfId="0" applyFont="1" applyBorder="1" applyAlignment="1">
      <alignment horizontal="center" vertical="center"/>
    </xf>
    <xf numFmtId="0" fontId="16" fillId="0" borderId="1" xfId="0" applyNumberFormat="1" applyFont="1" applyFill="1" applyBorder="1" applyAlignment="1" applyProtection="1">
      <alignment horizontal="center" vertical="center" wrapText="1"/>
    </xf>
    <xf numFmtId="0" fontId="16" fillId="0" borderId="1" xfId="0" applyFont="1" applyFill="1" applyBorder="1" applyAlignment="1">
      <alignment horizontal="center" vertical="center"/>
    </xf>
    <xf numFmtId="0" fontId="6" fillId="4" borderId="1" xfId="0" applyFont="1" applyFill="1" applyBorder="1" applyAlignment="1">
      <alignment horizontal="center" vertical="center" wrapText="1"/>
    </xf>
    <xf numFmtId="0" fontId="6" fillId="4" borderId="1" xfId="0" applyFont="1" applyFill="1" applyBorder="1" applyAlignment="1">
      <alignment horizontal="center" vertical="center"/>
    </xf>
    <xf numFmtId="0" fontId="15" fillId="0" borderId="1" xfId="0" applyNumberFormat="1" applyFont="1" applyFill="1" applyBorder="1" applyAlignment="1" applyProtection="1">
      <alignment horizontal="center" vertical="center" wrapText="1"/>
    </xf>
    <xf numFmtId="0" fontId="0" fillId="0" borderId="1" xfId="0" applyFont="1" applyBorder="1" applyAlignment="1">
      <alignment horizontal="left" vertical="center" wrapText="1"/>
    </xf>
    <xf numFmtId="0" fontId="0" fillId="4" borderId="1" xfId="0" applyFill="1" applyBorder="1" applyAlignment="1">
      <alignment vertical="center" wrapText="1"/>
    </xf>
    <xf numFmtId="0" fontId="60" fillId="4" borderId="1" xfId="0" applyFont="1" applyFill="1" applyBorder="1" applyAlignment="1">
      <alignment vertical="center" wrapText="1"/>
    </xf>
    <xf numFmtId="0" fontId="59" fillId="4" borderId="1" xfId="0" applyFont="1" applyFill="1" applyBorder="1" applyAlignment="1">
      <alignment horizontal="center" vertical="center" wrapText="1"/>
    </xf>
    <xf numFmtId="0" fontId="60" fillId="0" borderId="1" xfId="0" applyFont="1" applyFill="1" applyBorder="1" applyAlignment="1">
      <alignment vertical="center" wrapText="1"/>
    </xf>
    <xf numFmtId="0" fontId="29" fillId="0" borderId="1" xfId="0" applyFont="1" applyFill="1" applyBorder="1" applyAlignment="1">
      <alignment horizontal="center" vertical="center"/>
    </xf>
    <xf numFmtId="0" fontId="61" fillId="5" borderId="1" xfId="0" applyFont="1" applyFill="1" applyBorder="1" applyAlignment="1">
      <alignment horizontal="center" vertical="center" wrapText="1"/>
    </xf>
    <xf numFmtId="0" fontId="10" fillId="0" borderId="1" xfId="0" applyFont="1" applyBorder="1">
      <alignment vertical="center"/>
    </xf>
    <xf numFmtId="0" fontId="10" fillId="0" borderId="1" xfId="0" applyFont="1" applyBorder="1" applyAlignment="1">
      <alignment vertical="center" wrapText="1"/>
    </xf>
    <xf numFmtId="0" fontId="0" fillId="0" borderId="1" xfId="0" applyFill="1" applyBorder="1" applyAlignment="1">
      <alignment vertical="center"/>
    </xf>
    <xf numFmtId="0" fontId="58" fillId="6" borderId="1" xfId="0" applyNumberFormat="1" applyFont="1" applyFill="1" applyBorder="1" applyAlignment="1" applyProtection="1">
      <alignment horizontal="center" vertical="center" wrapText="1"/>
    </xf>
    <xf numFmtId="0" fontId="29" fillId="0" borderId="1" xfId="0" applyNumberFormat="1" applyFont="1" applyFill="1" applyBorder="1" applyAlignment="1" applyProtection="1">
      <alignment horizontal="center" vertical="center" wrapText="1"/>
    </xf>
    <xf numFmtId="0" fontId="16" fillId="6" borderId="1" xfId="0" applyFont="1" applyFill="1" applyBorder="1" applyAlignment="1">
      <alignment horizontal="center" vertical="center" wrapText="1"/>
    </xf>
    <xf numFmtId="0" fontId="56" fillId="0" borderId="1" xfId="0" applyFont="1" applyBorder="1" applyAlignment="1">
      <alignment horizontal="center" vertical="center"/>
    </xf>
    <xf numFmtId="0" fontId="16" fillId="6" borderId="1" xfId="0" applyNumberFormat="1" applyFont="1" applyFill="1" applyBorder="1" applyAlignment="1" applyProtection="1">
      <alignment horizontal="center" vertical="center" wrapText="1"/>
    </xf>
    <xf numFmtId="0" fontId="0" fillId="0" borderId="1" xfId="0" applyFont="1" applyBorder="1" applyAlignment="1">
      <alignment horizontal="center" vertical="center" wrapText="1"/>
    </xf>
    <xf numFmtId="0" fontId="0" fillId="0" borderId="1" xfId="0" applyFont="1" applyBorder="1">
      <alignment vertical="center"/>
    </xf>
    <xf numFmtId="0" fontId="5" fillId="6" borderId="1" xfId="0" applyNumberFormat="1" applyFont="1" applyFill="1" applyBorder="1" applyAlignment="1" applyProtection="1">
      <alignment horizontal="center" vertical="center" wrapText="1"/>
    </xf>
    <xf numFmtId="0" fontId="0" fillId="0" borderId="1" xfId="0" applyBorder="1">
      <alignment vertical="center"/>
    </xf>
    <xf numFmtId="0" fontId="0" fillId="4" borderId="1" xfId="0" applyFill="1" applyBorder="1">
      <alignment vertical="center"/>
    </xf>
    <xf numFmtId="0" fontId="60" fillId="4" borderId="1" xfId="0" applyFont="1" applyFill="1" applyBorder="1" applyAlignment="1">
      <alignment horizontal="center" vertical="center" wrapText="1"/>
    </xf>
    <xf numFmtId="0" fontId="60" fillId="0" borderId="1" xfId="0" applyFont="1" applyFill="1" applyBorder="1" applyAlignment="1">
      <alignment horizontal="center" vertical="center" wrapText="1"/>
    </xf>
    <xf numFmtId="0" fontId="0" fillId="0" borderId="1" xfId="0" applyFill="1" applyBorder="1" applyAlignment="1">
      <alignment vertical="center" wrapText="1"/>
    </xf>
    <xf numFmtId="0" fontId="9" fillId="0" borderId="1" xfId="0" applyFont="1" applyBorder="1">
      <alignment vertical="center"/>
    </xf>
    <xf numFmtId="0" fontId="9" fillId="0" borderId="1" xfId="0" applyFont="1" applyBorder="1" applyAlignment="1">
      <alignment horizontal="center" vertical="center"/>
    </xf>
    <xf numFmtId="3" fontId="6" fillId="0" borderId="1" xfId="0" applyNumberFormat="1" applyFont="1" applyFill="1" applyBorder="1" applyAlignment="1">
      <alignment horizontal="center" vertical="center"/>
    </xf>
    <xf numFmtId="57" fontId="60" fillId="4" borderId="1" xfId="0" applyNumberFormat="1" applyFont="1" applyFill="1" applyBorder="1" applyAlignment="1">
      <alignment horizontal="center" vertical="center" wrapText="1"/>
    </xf>
    <xf numFmtId="57" fontId="60" fillId="0" borderId="1" xfId="0" applyNumberFormat="1" applyFont="1" applyFill="1" applyBorder="1" applyAlignment="1">
      <alignment horizontal="center" vertical="center" wrapText="1"/>
    </xf>
    <xf numFmtId="57" fontId="10" fillId="0" borderId="1" xfId="0" applyNumberFormat="1" applyFont="1" applyBorder="1" applyAlignment="1">
      <alignment horizontal="center" vertical="center"/>
    </xf>
    <xf numFmtId="57" fontId="0" fillId="0" borderId="1" xfId="0" applyNumberFormat="1" applyFill="1" applyBorder="1" applyAlignment="1">
      <alignment horizontal="center" vertical="center"/>
    </xf>
    <xf numFmtId="184" fontId="58" fillId="0" borderId="1" xfId="0" applyNumberFormat="1" applyFont="1" applyFill="1" applyBorder="1" applyAlignment="1" applyProtection="1">
      <alignment horizontal="center" vertical="center" wrapText="1"/>
    </xf>
    <xf numFmtId="184" fontId="16" fillId="0" borderId="1" xfId="0" applyNumberFormat="1" applyFont="1" applyFill="1" applyBorder="1" applyAlignment="1" applyProtection="1">
      <alignment horizontal="center" vertical="center" wrapText="1"/>
    </xf>
    <xf numFmtId="0" fontId="0" fillId="3" borderId="1" xfId="0" applyFont="1" applyFill="1" applyBorder="1" applyAlignment="1">
      <alignment horizontal="center" vertical="center" wrapText="1"/>
    </xf>
    <xf numFmtId="184" fontId="5" fillId="6" borderId="1" xfId="0" applyNumberFormat="1" applyFont="1" applyFill="1" applyBorder="1" applyAlignment="1" applyProtection="1">
      <alignment horizontal="center" vertical="center" wrapText="1"/>
    </xf>
    <xf numFmtId="0" fontId="16" fillId="0" borderId="1" xfId="0" applyNumberFormat="1" applyFont="1" applyFill="1" applyBorder="1" applyAlignment="1" applyProtection="1">
      <alignment horizontal="center" vertical="center"/>
    </xf>
    <xf numFmtId="0" fontId="16" fillId="5" borderId="1" xfId="0" applyFont="1" applyFill="1" applyBorder="1" applyAlignment="1">
      <alignment horizontal="left" vertical="center" wrapText="1"/>
    </xf>
    <xf numFmtId="0" fontId="58" fillId="4" borderId="1" xfId="0" applyNumberFormat="1" applyFont="1" applyFill="1" applyBorder="1" applyAlignment="1" applyProtection="1">
      <alignment horizontal="left" vertical="center" wrapText="1"/>
    </xf>
    <xf numFmtId="0" fontId="6" fillId="0" borderId="1" xfId="0" applyFont="1" applyFill="1" applyBorder="1" applyAlignment="1">
      <alignment horizontal="left" vertical="center" wrapText="1"/>
    </xf>
    <xf numFmtId="0" fontId="58" fillId="5" borderId="1" xfId="0" applyNumberFormat="1" applyFont="1" applyFill="1" applyBorder="1" applyAlignment="1" applyProtection="1">
      <alignment horizontal="left" vertical="center" wrapText="1"/>
    </xf>
    <xf numFmtId="0" fontId="59" fillId="0" borderId="1" xfId="0" applyFont="1" applyFill="1" applyBorder="1" applyAlignment="1">
      <alignment horizontal="left" vertical="center" wrapText="1"/>
    </xf>
    <xf numFmtId="0" fontId="16" fillId="0" borderId="1" xfId="0" applyNumberFormat="1" applyFont="1" applyFill="1" applyBorder="1" applyAlignment="1" applyProtection="1">
      <alignment horizontal="left" vertical="center" wrapText="1"/>
    </xf>
    <xf numFmtId="0" fontId="59" fillId="4" borderId="1" xfId="0" applyFont="1" applyFill="1" applyBorder="1" applyAlignment="1">
      <alignment horizontal="left" vertical="center" wrapText="1"/>
    </xf>
    <xf numFmtId="57" fontId="29" fillId="0" borderId="1" xfId="0" applyNumberFormat="1" applyFont="1" applyFill="1" applyBorder="1" applyAlignment="1">
      <alignment horizontal="left" vertical="center" wrapText="1"/>
    </xf>
    <xf numFmtId="0" fontId="58" fillId="0" borderId="1" xfId="0" applyNumberFormat="1" applyFont="1" applyFill="1" applyBorder="1" applyAlignment="1" applyProtection="1">
      <alignment horizontal="left" vertical="center" wrapText="1"/>
    </xf>
    <xf numFmtId="0" fontId="61" fillId="5" borderId="1" xfId="0" applyFont="1" applyFill="1" applyBorder="1" applyAlignment="1">
      <alignment horizontal="left" vertical="center" wrapText="1"/>
    </xf>
    <xf numFmtId="0" fontId="58" fillId="6" borderId="1" xfId="0" applyNumberFormat="1" applyFont="1" applyFill="1" applyBorder="1" applyAlignment="1" applyProtection="1">
      <alignment horizontal="left" vertical="center" wrapText="1"/>
    </xf>
    <xf numFmtId="0" fontId="29" fillId="0" borderId="1" xfId="0" applyNumberFormat="1" applyFont="1" applyFill="1" applyBorder="1" applyAlignment="1" applyProtection="1">
      <alignment horizontal="left" vertical="center" wrapText="1"/>
    </xf>
    <xf numFmtId="0" fontId="16" fillId="6" borderId="1" xfId="0" applyFont="1" applyFill="1" applyBorder="1" applyAlignment="1">
      <alignment horizontal="left" vertical="center" wrapText="1"/>
    </xf>
    <xf numFmtId="0" fontId="16" fillId="6" borderId="1" xfId="0" applyNumberFormat="1" applyFont="1" applyFill="1" applyBorder="1" applyAlignment="1" applyProtection="1">
      <alignment horizontal="left" vertical="center" wrapText="1"/>
    </xf>
    <xf numFmtId="0" fontId="5" fillId="6" borderId="1" xfId="0" applyNumberFormat="1" applyFont="1" applyFill="1" applyBorder="1" applyAlignment="1" applyProtection="1">
      <alignment horizontal="left" vertical="center" wrapText="1"/>
    </xf>
    <xf numFmtId="182" fontId="58" fillId="4" borderId="1" xfId="0" applyNumberFormat="1" applyFont="1" applyFill="1" applyBorder="1" applyAlignment="1" applyProtection="1">
      <alignment horizontal="left" vertical="center" wrapText="1"/>
    </xf>
    <xf numFmtId="182" fontId="16" fillId="0" borderId="1" xfId="0" applyNumberFormat="1" applyFont="1" applyFill="1" applyBorder="1" applyAlignment="1" applyProtection="1">
      <alignment horizontal="left" vertical="center" wrapText="1"/>
    </xf>
    <xf numFmtId="57" fontId="29" fillId="0" borderId="1" xfId="0" applyNumberFormat="1" applyFont="1" applyFill="1" applyBorder="1" applyAlignment="1" applyProtection="1">
      <alignment horizontal="left" vertical="center" wrapText="1"/>
    </xf>
    <xf numFmtId="57" fontId="58" fillId="0" borderId="1" xfId="0" applyNumberFormat="1" applyFont="1" applyFill="1" applyBorder="1" applyAlignment="1" applyProtection="1">
      <alignment horizontal="left" vertical="center" wrapText="1"/>
    </xf>
    <xf numFmtId="57" fontId="16" fillId="0" borderId="1" xfId="0" applyNumberFormat="1" applyFont="1" applyFill="1" applyBorder="1" applyAlignment="1" applyProtection="1">
      <alignment horizontal="left" vertical="center" wrapText="1"/>
    </xf>
    <xf numFmtId="57" fontId="16" fillId="6" borderId="1" xfId="0" applyNumberFormat="1" applyFont="1" applyFill="1" applyBorder="1" applyAlignment="1" applyProtection="1">
      <alignment horizontal="left" vertical="center" wrapText="1"/>
    </xf>
    <xf numFmtId="0" fontId="62" fillId="6" borderId="1" xfId="0" applyNumberFormat="1" applyFont="1" applyFill="1" applyBorder="1" applyAlignment="1" applyProtection="1">
      <alignment horizontal="left" vertical="center" wrapText="1"/>
    </xf>
    <xf numFmtId="57" fontId="5" fillId="6" borderId="1" xfId="0" applyNumberFormat="1" applyFont="1" applyFill="1" applyBorder="1" applyAlignment="1" applyProtection="1">
      <alignment horizontal="left" vertical="center" wrapText="1"/>
    </xf>
    <xf numFmtId="0" fontId="6" fillId="4" borderId="0" xfId="0" applyFont="1" applyFill="1" applyBorder="1" applyAlignment="1">
      <alignment vertical="center" wrapText="1"/>
    </xf>
    <xf numFmtId="0" fontId="6" fillId="0" borderId="0" xfId="0" applyFont="1" applyFill="1" applyBorder="1" applyAlignment="1">
      <alignment vertical="center" wrapText="1"/>
    </xf>
    <xf numFmtId="0" fontId="58" fillId="0" borderId="0" xfId="0" applyNumberFormat="1" applyFont="1" applyFill="1" applyBorder="1" applyAlignment="1" applyProtection="1">
      <alignment vertical="center" wrapText="1"/>
    </xf>
    <xf numFmtId="0" fontId="16" fillId="0" borderId="0" xfId="0" applyNumberFormat="1" applyFont="1" applyFill="1" applyBorder="1" applyAlignment="1" applyProtection="1">
      <alignment vertical="center" wrapText="1"/>
    </xf>
    <xf numFmtId="0" fontId="4" fillId="0" borderId="0" xfId="0" applyFont="1" applyFill="1" applyBorder="1" applyAlignment="1">
      <alignment vertical="center" wrapText="1"/>
    </xf>
    <xf numFmtId="0" fontId="29" fillId="4" borderId="1" xfId="0" applyFont="1" applyFill="1" applyBorder="1" applyAlignment="1">
      <alignment horizontal="center" vertical="center"/>
    </xf>
    <xf numFmtId="0" fontId="63" fillId="0" borderId="1" xfId="0" applyFont="1" applyFill="1" applyBorder="1" applyAlignment="1">
      <alignment horizontal="center" vertical="center" wrapText="1"/>
    </xf>
    <xf numFmtId="0" fontId="29" fillId="4" borderId="1" xfId="0" applyNumberFormat="1" applyFont="1" applyFill="1" applyBorder="1" applyAlignment="1" applyProtection="1">
      <alignment horizontal="center" vertical="center" wrapText="1"/>
    </xf>
    <xf numFmtId="0" fontId="64" fillId="0" borderId="1" xfId="0" applyFont="1" applyBorder="1" applyAlignment="1">
      <alignment horizontal="center" vertical="center" wrapText="1"/>
    </xf>
    <xf numFmtId="0" fontId="65" fillId="0" borderId="1" xfId="0" applyFont="1" applyFill="1" applyBorder="1" applyAlignment="1">
      <alignment vertical="center" wrapText="1"/>
    </xf>
    <xf numFmtId="0" fontId="0" fillId="0" borderId="1" xfId="0" applyFont="1" applyFill="1" applyBorder="1" applyAlignment="1">
      <alignment horizontal="center" vertical="center" wrapText="1"/>
    </xf>
    <xf numFmtId="0" fontId="6" fillId="0" borderId="5" xfId="0" applyFont="1" applyFill="1" applyBorder="1" applyAlignment="1">
      <alignment horizontal="center" vertical="center" wrapText="1"/>
    </xf>
    <xf numFmtId="0" fontId="0" fillId="0" borderId="1" xfId="0" applyFont="1" applyFill="1" applyBorder="1" applyAlignment="1">
      <alignment vertical="center"/>
    </xf>
    <xf numFmtId="0" fontId="6" fillId="0" borderId="2" xfId="0" applyFont="1" applyFill="1" applyBorder="1" applyAlignment="1">
      <alignment horizontal="center" vertical="center" wrapText="1"/>
    </xf>
    <xf numFmtId="0" fontId="66" fillId="0" borderId="1" xfId="0" applyNumberFormat="1" applyFont="1" applyFill="1" applyBorder="1" applyAlignment="1" applyProtection="1">
      <alignment horizontal="center" vertical="center" wrapText="1"/>
    </xf>
    <xf numFmtId="0" fontId="66" fillId="0" borderId="1" xfId="0" applyFont="1" applyFill="1" applyBorder="1" applyAlignment="1">
      <alignment horizontal="center" vertical="center"/>
    </xf>
    <xf numFmtId="0" fontId="58" fillId="0" borderId="1" xfId="1" applyFont="1" applyBorder="1" applyAlignment="1">
      <alignment horizontal="center" vertical="center" wrapText="1"/>
    </xf>
    <xf numFmtId="0" fontId="61" fillId="5" borderId="13" xfId="0" applyFont="1" applyFill="1" applyBorder="1" applyAlignment="1">
      <alignment horizontal="center" vertical="center" wrapText="1"/>
    </xf>
    <xf numFmtId="0" fontId="61" fillId="5" borderId="8" xfId="0" applyFont="1" applyFill="1" applyBorder="1" applyAlignment="1">
      <alignment horizontal="center" vertical="center" wrapText="1"/>
    </xf>
    <xf numFmtId="0" fontId="39" fillId="0" borderId="0" xfId="0" applyFont="1" applyFill="1" applyBorder="1" applyAlignment="1">
      <alignment horizontal="center" vertical="center" wrapText="1"/>
    </xf>
    <xf numFmtId="0" fontId="10" fillId="0" borderId="1" xfId="0" applyFont="1" applyBorder="1" applyAlignment="1">
      <alignment horizontal="center" vertical="center" wrapText="1"/>
    </xf>
    <xf numFmtId="0" fontId="56" fillId="0" borderId="1" xfId="0" applyFont="1" applyBorder="1">
      <alignment vertical="center"/>
    </xf>
    <xf numFmtId="176" fontId="64" fillId="0" borderId="1" xfId="0" applyNumberFormat="1" applyFont="1" applyBorder="1" applyAlignment="1">
      <alignment horizontal="center" vertical="center" wrapText="1"/>
    </xf>
    <xf numFmtId="0" fontId="29" fillId="0" borderId="2" xfId="0" applyFont="1" applyFill="1" applyBorder="1" applyAlignment="1">
      <alignment horizontal="center" vertical="center" wrapText="1"/>
    </xf>
    <xf numFmtId="0" fontId="66" fillId="0" borderId="1" xfId="0" applyFont="1" applyFill="1" applyBorder="1" applyAlignment="1">
      <alignment horizontal="center" vertical="center" wrapText="1"/>
    </xf>
    <xf numFmtId="0" fontId="0" fillId="0" borderId="8" xfId="0" applyBorder="1">
      <alignment vertical="center"/>
    </xf>
    <xf numFmtId="0" fontId="29" fillId="0" borderId="8" xfId="0" applyFont="1" applyFill="1" applyBorder="1" applyAlignment="1">
      <alignment horizontal="center" vertical="center" wrapText="1"/>
    </xf>
    <xf numFmtId="0" fontId="0" fillId="0" borderId="8" xfId="0" applyBorder="1" applyAlignment="1">
      <alignment horizontal="center" vertical="center"/>
    </xf>
    <xf numFmtId="0" fontId="63" fillId="0" borderId="1" xfId="0" applyFont="1" applyFill="1" applyBorder="1" applyAlignment="1">
      <alignment horizontal="center" vertical="center"/>
    </xf>
    <xf numFmtId="57" fontId="60" fillId="4" borderId="1" xfId="0" applyNumberFormat="1" applyFont="1" applyFill="1" applyBorder="1" applyAlignment="1">
      <alignment vertical="center" wrapText="1"/>
    </xf>
    <xf numFmtId="181" fontId="60" fillId="4" borderId="1" xfId="0" applyNumberFormat="1" applyFont="1" applyFill="1" applyBorder="1" applyAlignment="1">
      <alignment vertical="center" wrapText="1"/>
    </xf>
    <xf numFmtId="57" fontId="0" fillId="0" borderId="1" xfId="0" applyNumberFormat="1" applyFont="1" applyFill="1" applyBorder="1" applyAlignment="1">
      <alignment horizontal="center" vertical="center" wrapText="1"/>
    </xf>
    <xf numFmtId="0" fontId="63" fillId="0" borderId="1" xfId="0" applyFont="1" applyFill="1" applyBorder="1" applyAlignment="1">
      <alignment horizontal="left" vertical="center" wrapText="1"/>
    </xf>
    <xf numFmtId="0" fontId="0" fillId="3" borderId="1" xfId="0" applyFill="1" applyBorder="1" applyAlignment="1">
      <alignment horizontal="center" vertical="center" wrapText="1"/>
    </xf>
    <xf numFmtId="0" fontId="52" fillId="4" borderId="1" xfId="0" applyFont="1" applyFill="1" applyBorder="1" applyAlignment="1">
      <alignment vertical="center" wrapText="1"/>
    </xf>
    <xf numFmtId="0" fontId="29" fillId="4" borderId="1" xfId="0" applyNumberFormat="1" applyFont="1" applyFill="1" applyBorder="1" applyAlignment="1" applyProtection="1">
      <alignment horizontal="left" vertical="center" wrapText="1"/>
    </xf>
    <xf numFmtId="0" fontId="0" fillId="0" borderId="1" xfId="0" applyFont="1" applyBorder="1" applyAlignment="1">
      <alignment horizontal="center" vertical="center"/>
    </xf>
    <xf numFmtId="0" fontId="64" fillId="0" borderId="1" xfId="0" applyFont="1" applyBorder="1" applyAlignment="1">
      <alignment horizontal="left" vertical="center" wrapText="1"/>
    </xf>
    <xf numFmtId="0" fontId="29" fillId="0" borderId="2" xfId="0" applyFont="1" applyFill="1" applyBorder="1" applyAlignment="1">
      <alignment horizontal="left" vertical="center" wrapText="1"/>
    </xf>
    <xf numFmtId="0" fontId="66" fillId="0" borderId="1" xfId="0" applyNumberFormat="1" applyFont="1" applyFill="1" applyBorder="1" applyAlignment="1" applyProtection="1">
      <alignment horizontal="left" vertical="center" wrapText="1"/>
    </xf>
    <xf numFmtId="0" fontId="58" fillId="0" borderId="1" xfId="1" applyFont="1" applyBorder="1" applyAlignment="1">
      <alignment horizontal="left" vertical="center" wrapText="1"/>
    </xf>
    <xf numFmtId="0" fontId="61" fillId="5" borderId="8" xfId="0" applyFont="1" applyFill="1" applyBorder="1" applyAlignment="1">
      <alignment horizontal="left" vertical="center" wrapText="1"/>
    </xf>
    <xf numFmtId="0" fontId="67" fillId="0" borderId="1" xfId="0" applyFont="1" applyFill="1" applyBorder="1" applyAlignment="1">
      <alignment horizontal="left" vertical="center" wrapText="1"/>
    </xf>
    <xf numFmtId="0" fontId="6" fillId="0" borderId="2" xfId="0" applyFont="1" applyFill="1" applyBorder="1" applyAlignment="1">
      <alignment horizontal="left" vertical="center" wrapText="1"/>
    </xf>
    <xf numFmtId="57" fontId="68" fillId="0" borderId="1" xfId="1" applyNumberFormat="1" applyFont="1" applyBorder="1" applyAlignment="1">
      <alignment horizontal="left" vertical="center" wrapText="1"/>
    </xf>
    <xf numFmtId="0" fontId="16" fillId="0" borderId="1" xfId="0" applyFont="1" applyFill="1" applyBorder="1" applyAlignment="1">
      <alignment horizontal="left" vertical="top" wrapText="1"/>
    </xf>
    <xf numFmtId="0" fontId="39" fillId="0" borderId="1" xfId="0" applyFont="1" applyFill="1" applyBorder="1" applyAlignment="1">
      <alignment horizontal="left" vertical="top" wrapText="1"/>
    </xf>
    <xf numFmtId="0" fontId="63" fillId="0" borderId="0" xfId="0" applyFont="1" applyFill="1" applyBorder="1" applyAlignment="1">
      <alignment vertical="center" wrapText="1"/>
    </xf>
    <xf numFmtId="0" fontId="4" fillId="0" borderId="1" xfId="0" quotePrefix="1" applyFont="1" applyBorder="1" applyAlignment="1">
      <alignment horizontal="center" vertical="center" wrapText="1"/>
    </xf>
    <xf numFmtId="177" fontId="7" fillId="0" borderId="1" xfId="0" quotePrefix="1" applyNumberFormat="1" applyFont="1" applyFill="1" applyBorder="1" applyAlignment="1">
      <alignment horizontal="center" vertical="center" wrapText="1"/>
    </xf>
    <xf numFmtId="0" fontId="57" fillId="0" borderId="0" xfId="0" applyFont="1" applyAlignment="1">
      <alignment horizontal="center" vertical="center"/>
    </xf>
    <xf numFmtId="0" fontId="57" fillId="0" borderId="0" xfId="0" applyFont="1" applyAlignment="1">
      <alignment horizontal="center" vertical="center" wrapText="1"/>
    </xf>
    <xf numFmtId="0" fontId="20" fillId="0" borderId="1" xfId="0" applyFont="1" applyFill="1" applyBorder="1" applyAlignment="1">
      <alignment horizontal="center" vertical="center" wrapText="1"/>
    </xf>
    <xf numFmtId="0" fontId="0" fillId="0" borderId="1" xfId="0" applyBorder="1" applyAlignment="1">
      <alignment horizontal="center" vertical="center" wrapText="1"/>
    </xf>
    <xf numFmtId="0" fontId="0" fillId="0" borderId="1" xfId="0" applyBorder="1" applyAlignment="1">
      <alignment horizontal="left" vertical="center" wrapText="1"/>
    </xf>
    <xf numFmtId="0" fontId="0" fillId="0" borderId="1" xfId="0" applyBorder="1" applyAlignment="1">
      <alignment horizontal="center" vertical="center"/>
    </xf>
    <xf numFmtId="0" fontId="55" fillId="0" borderId="1" xfId="0" applyFont="1" applyFill="1" applyBorder="1" applyAlignment="1">
      <alignment horizontal="center" vertical="center" wrapText="1"/>
    </xf>
    <xf numFmtId="0" fontId="55" fillId="0" borderId="1" xfId="0" applyFont="1" applyFill="1" applyBorder="1" applyAlignment="1">
      <alignment horizontal="center" vertical="center"/>
    </xf>
    <xf numFmtId="0" fontId="49" fillId="0" borderId="1" xfId="0" applyFont="1" applyFill="1" applyBorder="1" applyAlignment="1">
      <alignment horizontal="center" vertical="center"/>
    </xf>
    <xf numFmtId="0" fontId="49" fillId="0" borderId="1" xfId="0" applyFont="1" applyFill="1" applyBorder="1" applyAlignment="1">
      <alignment horizontal="center" vertical="center" wrapText="1"/>
    </xf>
    <xf numFmtId="0" fontId="49" fillId="0" borderId="1" xfId="0" applyFont="1" applyFill="1" applyBorder="1" applyAlignment="1">
      <alignment horizontal="left" vertical="center"/>
    </xf>
    <xf numFmtId="0" fontId="50" fillId="0" borderId="1" xfId="0" applyFont="1" applyFill="1" applyBorder="1" applyAlignment="1">
      <alignment horizontal="center" vertical="center" wrapText="1"/>
    </xf>
    <xf numFmtId="0" fontId="50" fillId="0" borderId="1" xfId="0" applyFont="1" applyFill="1" applyBorder="1" applyAlignment="1">
      <alignment horizontal="left" vertical="center" wrapText="1"/>
    </xf>
    <xf numFmtId="0" fontId="4" fillId="0" borderId="1" xfId="0" applyFont="1" applyFill="1" applyBorder="1" applyAlignment="1">
      <alignment horizontal="center" vertical="center"/>
    </xf>
    <xf numFmtId="0" fontId="4" fillId="0" borderId="1" xfId="0" applyFont="1" applyFill="1" applyBorder="1" applyAlignment="1">
      <alignment horizontal="center" vertical="center" wrapText="1"/>
    </xf>
    <xf numFmtId="0" fontId="4" fillId="0" borderId="1" xfId="0" applyFont="1" applyFill="1" applyBorder="1" applyAlignment="1">
      <alignment horizontal="left" vertical="center"/>
    </xf>
    <xf numFmtId="0" fontId="13" fillId="0" borderId="1" xfId="0" applyFont="1" applyFill="1" applyBorder="1" applyAlignment="1">
      <alignment horizontal="center" vertical="center" wrapText="1"/>
    </xf>
    <xf numFmtId="0" fontId="13" fillId="0" borderId="1" xfId="0" applyFont="1" applyFill="1" applyBorder="1" applyAlignment="1">
      <alignment horizontal="left" vertical="center" wrapText="1"/>
    </xf>
    <xf numFmtId="0" fontId="12" fillId="0" borderId="3" xfId="0" applyFont="1" applyFill="1" applyBorder="1" applyAlignment="1">
      <alignment horizontal="center" vertical="center"/>
    </xf>
    <xf numFmtId="0" fontId="12" fillId="0" borderId="4" xfId="0" applyFont="1" applyFill="1" applyBorder="1" applyAlignment="1">
      <alignment horizontal="center" vertical="center"/>
    </xf>
    <xf numFmtId="177" fontId="12" fillId="0" borderId="4" xfId="0" applyNumberFormat="1" applyFont="1" applyFill="1" applyBorder="1" applyAlignment="1">
      <alignment horizontal="center" vertical="center"/>
    </xf>
    <xf numFmtId="0" fontId="12" fillId="0" borderId="4" xfId="0" applyFont="1" applyFill="1" applyBorder="1" applyAlignment="1">
      <alignment horizontal="left" vertical="center"/>
    </xf>
    <xf numFmtId="0" fontId="12" fillId="0" borderId="6" xfId="0" applyFont="1" applyFill="1" applyBorder="1" applyAlignment="1">
      <alignment horizontal="center" vertical="center"/>
    </xf>
    <xf numFmtId="177" fontId="13" fillId="0" borderId="1" xfId="0" applyNumberFormat="1" applyFont="1" applyFill="1" applyBorder="1" applyAlignment="1">
      <alignment horizontal="center" vertical="center" wrapText="1"/>
    </xf>
    <xf numFmtId="0" fontId="86" fillId="0" borderId="0" xfId="0" applyFont="1" applyAlignment="1">
      <alignment horizontal="left" vertical="center"/>
    </xf>
    <xf numFmtId="0" fontId="88" fillId="0" borderId="0" xfId="0" applyFont="1" applyFill="1" applyBorder="1" applyAlignment="1">
      <alignment horizontal="center" vertical="center" wrapText="1"/>
    </xf>
    <xf numFmtId="0" fontId="88" fillId="0" borderId="0" xfId="0" applyFont="1" applyFill="1" applyBorder="1" applyAlignment="1">
      <alignment horizontal="center" vertical="center"/>
    </xf>
    <xf numFmtId="177" fontId="88" fillId="0" borderId="0" xfId="0" applyNumberFormat="1" applyFont="1" applyFill="1" applyBorder="1" applyAlignment="1">
      <alignment horizontal="center" vertical="center"/>
    </xf>
    <xf numFmtId="0" fontId="88" fillId="0" borderId="0" xfId="0" applyFont="1" applyFill="1" applyBorder="1" applyAlignment="1">
      <alignment horizontal="left" vertical="center"/>
    </xf>
    <xf numFmtId="0" fontId="89" fillId="0" borderId="1" xfId="0" applyFont="1" applyFill="1" applyBorder="1" applyAlignment="1">
      <alignment horizontal="center" vertical="center" wrapText="1"/>
    </xf>
    <xf numFmtId="177" fontId="89" fillId="0" borderId="1" xfId="0" applyNumberFormat="1" applyFont="1" applyFill="1" applyBorder="1" applyAlignment="1">
      <alignment horizontal="center" vertical="center" wrapText="1"/>
    </xf>
    <xf numFmtId="0" fontId="89" fillId="0" borderId="1" xfId="0" applyFont="1" applyFill="1" applyBorder="1" applyAlignment="1">
      <alignment horizontal="center" vertical="center" wrapText="1"/>
    </xf>
  </cellXfs>
  <cellStyles count="2">
    <cellStyle name="常规" xfId="0" builtinId="0"/>
    <cellStyle name="常规 2" xfId="1"/>
  </cellStyles>
  <dxfs count="17">
    <dxf>
      <fill>
        <patternFill patternType="solid">
          <fgColor theme="4" tint="0.79995117038483843"/>
          <bgColor theme="4" tint="0.79995117038483843"/>
        </patternFill>
      </fill>
      <border>
        <bottom style="thin">
          <color theme="4" tint="0.39994506668294322"/>
        </bottom>
      </border>
    </dxf>
    <dxf>
      <font>
        <b/>
      </font>
      <fill>
        <patternFill patternType="solid">
          <fgColor theme="4" tint="0.79995117038483843"/>
          <bgColor theme="4" tint="0.79995117038483843"/>
        </patternFill>
      </fill>
      <border>
        <bottom style="thin">
          <color theme="4" tint="0.39994506668294322"/>
        </bottom>
      </border>
    </dxf>
    <dxf>
      <font>
        <color theme="1"/>
      </font>
    </dxf>
    <dxf>
      <font>
        <color theme="1"/>
      </font>
      <border>
        <bottom style="thin">
          <color theme="4" tint="0.39994506668294322"/>
        </bottom>
      </border>
    </dxf>
    <dxf>
      <font>
        <b/>
        <color theme="1"/>
      </font>
    </dxf>
    <dxf>
      <font>
        <b/>
        <color theme="1"/>
      </font>
      <border>
        <top style="thin">
          <color theme="4"/>
        </top>
        <bottom style="thin">
          <color theme="4"/>
        </bottom>
      </border>
    </dxf>
    <dxf>
      <fill>
        <patternFill patternType="solid">
          <fgColor theme="4" tint="0.79995117038483843"/>
          <bgColor theme="4" tint="0.79995117038483843"/>
        </patternFill>
      </fill>
    </dxf>
    <dxf>
      <fill>
        <patternFill patternType="solid">
          <fgColor theme="4" tint="0.79995117038483843"/>
          <bgColor theme="4" tint="0.79995117038483843"/>
        </patternFill>
      </fill>
    </dxf>
    <dxf>
      <font>
        <b/>
        <color theme="1"/>
      </font>
      <fill>
        <patternFill patternType="solid">
          <fgColor theme="4" tint="0.79995117038483843"/>
          <bgColor theme="4" tint="0.79995117038483843"/>
        </patternFill>
      </fill>
      <border>
        <top style="thin">
          <color theme="4" tint="0.39994506668294322"/>
        </top>
        <bottom style="thin">
          <color theme="4" tint="0.39994506668294322"/>
        </bottom>
      </border>
    </dxf>
    <dxf>
      <font>
        <b/>
        <color theme="1"/>
      </font>
      <fill>
        <patternFill patternType="solid">
          <fgColor theme="4" tint="0.79995117038483843"/>
          <bgColor theme="4" tint="0.79995117038483843"/>
        </patternFill>
      </fill>
      <border>
        <bottom style="thin">
          <color theme="4" tint="0.39994506668294322"/>
        </bottom>
      </border>
    </dxf>
    <dxf>
      <fill>
        <patternFill patternType="solid">
          <fgColor theme="4" tint="0.79995117038483843"/>
          <bgColor theme="4" tint="0.79995117038483843"/>
        </patternFill>
      </fill>
    </dxf>
    <dxf>
      <fill>
        <patternFill patternType="solid">
          <fgColor theme="4" tint="0.79995117038483843"/>
          <bgColor theme="4" tint="0.79995117038483843"/>
        </patternFill>
      </fill>
    </dxf>
    <dxf>
      <font>
        <b/>
        <color theme="1"/>
      </font>
    </dxf>
    <dxf>
      <font>
        <b/>
        <color theme="1"/>
      </font>
    </dxf>
    <dxf>
      <font>
        <b/>
        <color theme="1"/>
      </font>
      <border>
        <top style="double">
          <color theme="4"/>
        </top>
      </border>
    </dxf>
    <dxf>
      <font>
        <b/>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4506668294322"/>
        </horizontal>
      </border>
    </dxf>
  </dxfs>
  <tableStyles count="2" defaultTableStyle="TableStylePreset3_Accent1" defaultPivotStyle="PivotStylePreset2_Accent1">
    <tableStyle name="TableStylePreset3_Accent1" pivot="0" count="7">
      <tableStyleElement type="wholeTable" dxfId="16"/>
      <tableStyleElement type="headerRow" dxfId="15"/>
      <tableStyleElement type="totalRow" dxfId="14"/>
      <tableStyleElement type="firstColumn" dxfId="13"/>
      <tableStyleElement type="lastColumn" dxfId="12"/>
      <tableStyleElement type="firstRowStripe" dxfId="11"/>
      <tableStyleElement type="firstColumnStripe" dxfId="10"/>
    </tableStyle>
    <tableStyle name="PivotStylePreset2_Accent1" table="0" count="10">
      <tableStyleElement type="headerRow" dxfId="9"/>
      <tableStyleElement type="totalRow" dxfId="8"/>
      <tableStyleElement type="firstRowStripe" dxfId="7"/>
      <tableStyleElement type="firstColumnStripe" dxfId="6"/>
      <tableStyleElement type="firstSubtotalRow" dxfId="5"/>
      <tableStyleElement type="secondSubtotalRow" dxfId="4"/>
      <tableStyleElement type="firstRowSubheading" dxfId="3"/>
      <tableStyleElement type="secondRowSubheading" dxfId="2"/>
      <tableStyleElement type="pageFieldLabels" dxfId="1"/>
      <tableStyleElement type="pageFieldValues" dxfId="0"/>
    </tableStyle>
  </tableStyles>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3" Type="http://schemas.openxmlformats.org/officeDocument/2006/relationships/customXml" Target="../ink/ink2.xml"/><Relationship Id="rId2" Type="http://schemas.openxmlformats.org/officeDocument/2006/relationships/image" Target="../media/image1.emf"/><Relationship Id="rId1" Type="http://schemas.openxmlformats.org/officeDocument/2006/relationships/customXml" Target="../ink/ink1.xml"/><Relationship Id="rId4" Type="http://schemas.openxmlformats.org/officeDocument/2006/relationships/customXml" Target="../ink/ink3.xml"/></Relationships>
</file>

<file path=xl/drawings/_rels/drawing2.xml.rels><?xml version="1.0" encoding="UTF-8" standalone="yes"?>
<Relationships xmlns="http://schemas.openxmlformats.org/package/2006/relationships"><Relationship Id="rId3" Type="http://schemas.openxmlformats.org/officeDocument/2006/relationships/customXml" Target="../ink/ink5.xml"/><Relationship Id="rId2" Type="http://schemas.openxmlformats.org/officeDocument/2006/relationships/image" Target="../media/image1.emf"/><Relationship Id="rId1" Type="http://schemas.openxmlformats.org/officeDocument/2006/relationships/customXml" Target="../ink/ink4.xml"/><Relationship Id="rId4" Type="http://schemas.openxmlformats.org/officeDocument/2006/relationships/customXml" Target="../ink/ink6.xml"/></Relationships>
</file>

<file path=xl/drawings/_rels/drawing3.xml.rels><?xml version="1.0" encoding="UTF-8" standalone="yes"?>
<Relationships xmlns="http://schemas.openxmlformats.org/package/2006/relationships"><Relationship Id="rId3" Type="http://schemas.openxmlformats.org/officeDocument/2006/relationships/customXml" Target="../ink/ink8.xml"/><Relationship Id="rId2" Type="http://schemas.openxmlformats.org/officeDocument/2006/relationships/image" Target="../media/image1.emf"/><Relationship Id="rId1" Type="http://schemas.openxmlformats.org/officeDocument/2006/relationships/customXml" Target="../ink/ink7.xml"/><Relationship Id="rId4" Type="http://schemas.openxmlformats.org/officeDocument/2006/relationships/customXml" Target="../ink/ink9.xml"/></Relationships>
</file>

<file path=xl/drawings/_rels/drawing4.xml.rels><?xml version="1.0" encoding="UTF-8" standalone="yes"?>
<Relationships xmlns="http://schemas.openxmlformats.org/package/2006/relationships"><Relationship Id="rId3" Type="http://schemas.openxmlformats.org/officeDocument/2006/relationships/customXml" Target="../ink/ink11.xml"/><Relationship Id="rId2" Type="http://schemas.openxmlformats.org/officeDocument/2006/relationships/image" Target="../media/image1.emf"/><Relationship Id="rId1" Type="http://schemas.openxmlformats.org/officeDocument/2006/relationships/customXml" Target="../ink/ink10.xml"/><Relationship Id="rId4" Type="http://schemas.openxmlformats.org/officeDocument/2006/relationships/customXml" Target="../ink/ink12.xml"/></Relationships>
</file>

<file path=xl/drawings/drawing1.xml><?xml version="1.0" encoding="utf-8"?>
<xdr:wsDr xmlns:xdr="http://schemas.openxmlformats.org/drawingml/2006/spreadsheetDrawing" xmlns:a="http://schemas.openxmlformats.org/drawingml/2006/main">
  <xdr:twoCellAnchor>
    <xdr:from>
      <xdr:col>6</xdr:col>
      <xdr:colOff>418637</xdr:colOff>
      <xdr:row>23</xdr:row>
      <xdr:rowOff>81036</xdr:rowOff>
    </xdr:from>
    <xdr:to>
      <xdr:col>6</xdr:col>
      <xdr:colOff>418637</xdr:colOff>
      <xdr:row>23</xdr:row>
      <xdr:rowOff>81036</xdr:rowOff>
    </xdr:to>
    <mc:AlternateContent xmlns:mc="http://schemas.openxmlformats.org/markup-compatibility/2006">
      <mc:Choice xmlns:xdr14="http://schemas.microsoft.com/office/excel/2010/spreadsheetDrawing" Requires="xdr14">
        <xdr:contentPart xmlns:r="http://schemas.openxmlformats.org/officeDocument/2006/relationships" r:id="rId1">
          <xdr14:nvContentPartPr>
            <xdr14:cNvPr id="2" name="Ink 1"/>
            <xdr14:cNvContentPartPr/>
          </xdr14:nvContentPartPr>
          <xdr14:nvPr macro=""/>
          <xdr14:xfrm>
            <a:off x="4744085" y="2403475"/>
            <a:ext cx="0" cy="0"/>
          </xdr14:xfrm>
        </xdr:contentPart>
      </mc:Choice>
      <mc:Fallback>
        <xdr:pic>
          <xdr:nvPicPr>
            <xdr:cNvPr id="2" name="Ink 1"/>
            <xdr:cNvPicPr/>
          </xdr:nvPicPr>
          <xdr:blipFill>
            <a:blip xmlns:r="http://schemas.openxmlformats.org/officeDocument/2006/relationships" r:embed="rId2"/>
            <a:stretch>
              <a:fillRect/>
            </a:stretch>
          </xdr:blipFill>
          <xdr:spPr>
            <a:xfrm>
              <a:off x="4744085" y="2403475"/>
              <a:ext cx="0" cy="0"/>
            </a:xfrm>
            <a:prstGeom prst="rect">
              <a:avLst/>
            </a:prstGeom>
          </xdr:spPr>
        </xdr:pic>
      </mc:Fallback>
    </mc:AlternateContent>
    <xdr:clientData/>
  </xdr:twoCellAnchor>
  <xdr:twoCellAnchor>
    <xdr:from>
      <xdr:col>6</xdr:col>
      <xdr:colOff>418637</xdr:colOff>
      <xdr:row>23</xdr:row>
      <xdr:rowOff>107156</xdr:rowOff>
    </xdr:from>
    <xdr:to>
      <xdr:col>6</xdr:col>
      <xdr:colOff>418637</xdr:colOff>
      <xdr:row>23</xdr:row>
      <xdr:rowOff>107156</xdr:rowOff>
    </xdr:to>
    <mc:AlternateContent xmlns:mc="http://schemas.openxmlformats.org/markup-compatibility/2006">
      <mc:Choice xmlns:xdr14="http://schemas.microsoft.com/office/excel/2010/spreadsheetDrawing" Requires="xdr14">
        <xdr:contentPart xmlns:r="http://schemas.openxmlformats.org/officeDocument/2006/relationships" r:id="rId3">
          <xdr14:nvContentPartPr>
            <xdr14:cNvPr id="3" name="Ink 2"/>
            <xdr14:cNvContentPartPr/>
          </xdr14:nvContentPartPr>
          <xdr14:nvPr macro=""/>
          <xdr14:xfrm>
            <a:off x="4744085" y="2403475"/>
            <a:ext cx="0" cy="0"/>
          </xdr14:xfrm>
        </xdr:contentPart>
      </mc:Choice>
      <mc:Fallback>
        <xdr:pic>
          <xdr:nvPicPr>
            <xdr:cNvPr id="3" name="Ink 2"/>
            <xdr:cNvPicPr/>
          </xdr:nvPicPr>
          <xdr:blipFill>
            <a:blip xmlns:r="http://schemas.openxmlformats.org/officeDocument/2006/relationships" r:embed="rId2"/>
            <a:stretch>
              <a:fillRect/>
            </a:stretch>
          </xdr:blipFill>
          <xdr:spPr>
            <a:xfrm>
              <a:off x="4744085" y="2403475"/>
              <a:ext cx="0" cy="0"/>
            </a:xfrm>
            <a:prstGeom prst="rect">
              <a:avLst/>
            </a:prstGeom>
          </xdr:spPr>
        </xdr:pic>
      </mc:Fallback>
    </mc:AlternateContent>
    <xdr:clientData/>
  </xdr:twoCellAnchor>
  <xdr:twoCellAnchor>
    <xdr:from>
      <xdr:col>6</xdr:col>
      <xdr:colOff>464061</xdr:colOff>
      <xdr:row>23</xdr:row>
      <xdr:rowOff>132605</xdr:rowOff>
    </xdr:from>
    <xdr:to>
      <xdr:col>6</xdr:col>
      <xdr:colOff>464061</xdr:colOff>
      <xdr:row>23</xdr:row>
      <xdr:rowOff>132605</xdr:rowOff>
    </xdr:to>
    <mc:AlternateContent xmlns:mc="http://schemas.openxmlformats.org/markup-compatibility/2006">
      <mc:Choice xmlns:xdr14="http://schemas.microsoft.com/office/excel/2010/spreadsheetDrawing" Requires="xdr14">
        <xdr:contentPart xmlns:r="http://schemas.openxmlformats.org/officeDocument/2006/relationships" r:id="rId4">
          <xdr14:nvContentPartPr>
            <xdr14:cNvPr id="4" name="Ink 3"/>
            <xdr14:cNvContentPartPr/>
          </xdr14:nvContentPartPr>
          <xdr14:nvPr macro=""/>
          <xdr14:xfrm>
            <a:off x="4789170" y="2403475"/>
            <a:ext cx="0" cy="0"/>
          </xdr14:xfrm>
        </xdr:contentPart>
      </mc:Choice>
      <mc:Fallback>
        <xdr:pic>
          <xdr:nvPicPr>
            <xdr:cNvPr id="4" name="Ink 3"/>
            <xdr:cNvPicPr/>
          </xdr:nvPicPr>
          <xdr:blipFill>
            <a:blip xmlns:r="http://schemas.openxmlformats.org/officeDocument/2006/relationships" r:embed="rId2"/>
            <a:stretch>
              <a:fillRect/>
            </a:stretch>
          </xdr:blipFill>
          <xdr:spPr>
            <a:xfrm>
              <a:off x="4789170" y="2403475"/>
              <a:ext cx="0" cy="0"/>
            </a:xfrm>
            <a:prstGeom prst="rect">
              <a:avLst/>
            </a:prstGeom>
          </xdr:spPr>
        </xdr:pic>
      </mc:Fallback>
    </mc:AlternateContent>
    <xdr:clientData/>
  </xdr:twoCellAnchor>
</xdr:wsDr>
</file>

<file path=xl/drawings/drawing2.xml><?xml version="1.0" encoding="utf-8"?>
<xdr:wsDr xmlns:xdr="http://schemas.openxmlformats.org/drawingml/2006/spreadsheetDrawing" xmlns:a="http://schemas.openxmlformats.org/drawingml/2006/main">
  <xdr:twoCellAnchor>
    <xdr:from>
      <xdr:col>5</xdr:col>
      <xdr:colOff>418637</xdr:colOff>
      <xdr:row>32</xdr:row>
      <xdr:rowOff>81036</xdr:rowOff>
    </xdr:from>
    <xdr:to>
      <xdr:col>5</xdr:col>
      <xdr:colOff>418637</xdr:colOff>
      <xdr:row>32</xdr:row>
      <xdr:rowOff>81036</xdr:rowOff>
    </xdr:to>
    <mc:AlternateContent xmlns:mc="http://schemas.openxmlformats.org/markup-compatibility/2006">
      <mc:Choice xmlns:xdr14="http://schemas.microsoft.com/office/excel/2010/spreadsheetDrawing" Requires="xdr14">
        <xdr:contentPart xmlns:r="http://schemas.openxmlformats.org/officeDocument/2006/relationships" r:id="rId1">
          <xdr14:nvContentPartPr>
            <xdr14:cNvPr id="2" name="Ink 1"/>
            <xdr14:cNvContentPartPr/>
          </xdr14:nvContentPartPr>
          <xdr14:nvPr macro=""/>
          <xdr14:xfrm>
            <a:off x="4124960" y="67292220"/>
            <a:ext cx="0" cy="0"/>
          </xdr14:xfrm>
        </xdr:contentPart>
      </mc:Choice>
      <mc:Fallback>
        <xdr:pic>
          <xdr:nvPicPr>
            <xdr:cNvPr id="2" name="Ink 1"/>
            <xdr:cNvPicPr/>
          </xdr:nvPicPr>
          <xdr:blipFill>
            <a:blip xmlns:r="http://schemas.openxmlformats.org/officeDocument/2006/relationships" r:embed="rId2"/>
            <a:stretch>
              <a:fillRect/>
            </a:stretch>
          </xdr:blipFill>
          <xdr:spPr>
            <a:xfrm>
              <a:off x="4124960" y="67292220"/>
              <a:ext cx="0" cy="0"/>
            </a:xfrm>
            <a:prstGeom prst="rect">
              <a:avLst/>
            </a:prstGeom>
          </xdr:spPr>
        </xdr:pic>
      </mc:Fallback>
    </mc:AlternateContent>
    <xdr:clientData/>
  </xdr:twoCellAnchor>
  <xdr:twoCellAnchor>
    <xdr:from>
      <xdr:col>5</xdr:col>
      <xdr:colOff>418637</xdr:colOff>
      <xdr:row>32</xdr:row>
      <xdr:rowOff>107156</xdr:rowOff>
    </xdr:from>
    <xdr:to>
      <xdr:col>5</xdr:col>
      <xdr:colOff>418637</xdr:colOff>
      <xdr:row>32</xdr:row>
      <xdr:rowOff>107156</xdr:rowOff>
    </xdr:to>
    <mc:AlternateContent xmlns:mc="http://schemas.openxmlformats.org/markup-compatibility/2006">
      <mc:Choice xmlns:xdr14="http://schemas.microsoft.com/office/excel/2010/spreadsheetDrawing" Requires="xdr14">
        <xdr:contentPart xmlns:r="http://schemas.openxmlformats.org/officeDocument/2006/relationships" r:id="rId3">
          <xdr14:nvContentPartPr>
            <xdr14:cNvPr id="3" name="Ink 2"/>
            <xdr14:cNvContentPartPr/>
          </xdr14:nvContentPartPr>
          <xdr14:nvPr macro=""/>
          <xdr14:xfrm>
            <a:off x="4124960" y="67318255"/>
            <a:ext cx="0" cy="0"/>
          </xdr14:xfrm>
        </xdr:contentPart>
      </mc:Choice>
      <mc:Fallback>
        <xdr:pic>
          <xdr:nvPicPr>
            <xdr:cNvPr id="3" name="Ink 2"/>
            <xdr:cNvPicPr/>
          </xdr:nvPicPr>
          <xdr:blipFill>
            <a:blip xmlns:r="http://schemas.openxmlformats.org/officeDocument/2006/relationships" r:embed="rId2"/>
            <a:stretch>
              <a:fillRect/>
            </a:stretch>
          </xdr:blipFill>
          <xdr:spPr>
            <a:xfrm>
              <a:off x="4124960" y="67318255"/>
              <a:ext cx="0" cy="0"/>
            </a:xfrm>
            <a:prstGeom prst="rect">
              <a:avLst/>
            </a:prstGeom>
          </xdr:spPr>
        </xdr:pic>
      </mc:Fallback>
    </mc:AlternateContent>
    <xdr:clientData/>
  </xdr:twoCellAnchor>
  <xdr:twoCellAnchor>
    <xdr:from>
      <xdr:col>5</xdr:col>
      <xdr:colOff>464061</xdr:colOff>
      <xdr:row>32</xdr:row>
      <xdr:rowOff>132605</xdr:rowOff>
    </xdr:from>
    <xdr:to>
      <xdr:col>5</xdr:col>
      <xdr:colOff>464061</xdr:colOff>
      <xdr:row>32</xdr:row>
      <xdr:rowOff>132605</xdr:rowOff>
    </xdr:to>
    <mc:AlternateContent xmlns:mc="http://schemas.openxmlformats.org/markup-compatibility/2006">
      <mc:Choice xmlns:xdr14="http://schemas.microsoft.com/office/excel/2010/spreadsheetDrawing" Requires="xdr14">
        <xdr:contentPart xmlns:r="http://schemas.openxmlformats.org/officeDocument/2006/relationships" r:id="rId4">
          <xdr14:nvContentPartPr>
            <xdr14:cNvPr id="4" name="Ink 3"/>
            <xdr14:cNvContentPartPr/>
          </xdr14:nvContentPartPr>
          <xdr14:nvPr macro=""/>
          <xdr14:xfrm>
            <a:off x="4170045" y="67343655"/>
            <a:ext cx="0" cy="0"/>
          </xdr14:xfrm>
        </xdr:contentPart>
      </mc:Choice>
      <mc:Fallback>
        <xdr:pic>
          <xdr:nvPicPr>
            <xdr:cNvPr id="4" name="Ink 3"/>
            <xdr:cNvPicPr/>
          </xdr:nvPicPr>
          <xdr:blipFill>
            <a:blip xmlns:r="http://schemas.openxmlformats.org/officeDocument/2006/relationships" r:embed="rId2"/>
            <a:stretch>
              <a:fillRect/>
            </a:stretch>
          </xdr:blipFill>
          <xdr:spPr>
            <a:xfrm>
              <a:off x="4170045" y="67343655"/>
              <a:ext cx="0" cy="0"/>
            </a:xfrm>
            <a:prstGeom prst="rect">
              <a:avLst/>
            </a:prstGeom>
          </xdr:spPr>
        </xdr:pic>
      </mc:Fallback>
    </mc:AlternateContent>
    <xdr:clientData/>
  </xdr:twoCellAnchor>
</xdr:wsDr>
</file>

<file path=xl/drawings/drawing3.xml><?xml version="1.0" encoding="utf-8"?>
<xdr:wsDr xmlns:xdr="http://schemas.openxmlformats.org/drawingml/2006/spreadsheetDrawing" xmlns:a="http://schemas.openxmlformats.org/drawingml/2006/main">
  <xdr:twoCellAnchor>
    <xdr:from>
      <xdr:col>5</xdr:col>
      <xdr:colOff>418637</xdr:colOff>
      <xdr:row>179</xdr:row>
      <xdr:rowOff>81036</xdr:rowOff>
    </xdr:from>
    <xdr:to>
      <xdr:col>5</xdr:col>
      <xdr:colOff>418637</xdr:colOff>
      <xdr:row>179</xdr:row>
      <xdr:rowOff>81036</xdr:rowOff>
    </xdr:to>
    <mc:AlternateContent xmlns:mc="http://schemas.openxmlformats.org/markup-compatibility/2006">
      <mc:Choice xmlns:xdr14="http://schemas.microsoft.com/office/excel/2010/spreadsheetDrawing" Requires="xdr14">
        <xdr:contentPart xmlns:r="http://schemas.openxmlformats.org/officeDocument/2006/relationships" r:id="rId1">
          <xdr14:nvContentPartPr>
            <xdr14:cNvPr id="2" name="Ink 1"/>
            <xdr14:cNvContentPartPr/>
          </xdr14:nvContentPartPr>
          <xdr14:nvPr macro=""/>
          <xdr14:xfrm>
            <a:off x="3587750" y="393993370"/>
            <a:ext cx="0" cy="0"/>
          </xdr14:xfrm>
        </xdr:contentPart>
      </mc:Choice>
      <mc:Fallback>
        <xdr:pic>
          <xdr:nvPicPr>
            <xdr:cNvPr id="2" name="Ink 1"/>
            <xdr:cNvPicPr/>
          </xdr:nvPicPr>
          <xdr:blipFill>
            <a:blip xmlns:r="http://schemas.openxmlformats.org/officeDocument/2006/relationships" r:embed="rId2"/>
            <a:stretch>
              <a:fillRect/>
            </a:stretch>
          </xdr:blipFill>
          <xdr:spPr>
            <a:xfrm>
              <a:off x="3587750" y="393993370"/>
              <a:ext cx="0" cy="0"/>
            </a:xfrm>
            <a:prstGeom prst="rect">
              <a:avLst/>
            </a:prstGeom>
          </xdr:spPr>
        </xdr:pic>
      </mc:Fallback>
    </mc:AlternateContent>
    <xdr:clientData/>
  </xdr:twoCellAnchor>
  <xdr:twoCellAnchor>
    <xdr:from>
      <xdr:col>5</xdr:col>
      <xdr:colOff>418637</xdr:colOff>
      <xdr:row>179</xdr:row>
      <xdr:rowOff>107156</xdr:rowOff>
    </xdr:from>
    <xdr:to>
      <xdr:col>5</xdr:col>
      <xdr:colOff>418637</xdr:colOff>
      <xdr:row>179</xdr:row>
      <xdr:rowOff>107156</xdr:rowOff>
    </xdr:to>
    <mc:AlternateContent xmlns:mc="http://schemas.openxmlformats.org/markup-compatibility/2006">
      <mc:Choice xmlns:xdr14="http://schemas.microsoft.com/office/excel/2010/spreadsheetDrawing" Requires="xdr14">
        <xdr:contentPart xmlns:r="http://schemas.openxmlformats.org/officeDocument/2006/relationships" r:id="rId3">
          <xdr14:nvContentPartPr>
            <xdr14:cNvPr id="3" name="Ink 2"/>
            <xdr14:cNvContentPartPr/>
          </xdr14:nvContentPartPr>
          <xdr14:nvPr macro=""/>
          <xdr14:xfrm>
            <a:off x="3587750" y="394019405"/>
            <a:ext cx="0" cy="0"/>
          </xdr14:xfrm>
        </xdr:contentPart>
      </mc:Choice>
      <mc:Fallback>
        <xdr:pic>
          <xdr:nvPicPr>
            <xdr:cNvPr id="3" name="Ink 2"/>
            <xdr:cNvPicPr/>
          </xdr:nvPicPr>
          <xdr:blipFill>
            <a:blip xmlns:r="http://schemas.openxmlformats.org/officeDocument/2006/relationships" r:embed="rId2"/>
            <a:stretch>
              <a:fillRect/>
            </a:stretch>
          </xdr:blipFill>
          <xdr:spPr>
            <a:xfrm>
              <a:off x="3587750" y="394019405"/>
              <a:ext cx="0" cy="0"/>
            </a:xfrm>
            <a:prstGeom prst="rect">
              <a:avLst/>
            </a:prstGeom>
          </xdr:spPr>
        </xdr:pic>
      </mc:Fallback>
    </mc:AlternateContent>
    <xdr:clientData/>
  </xdr:twoCellAnchor>
  <xdr:twoCellAnchor>
    <xdr:from>
      <xdr:col>5</xdr:col>
      <xdr:colOff>464061</xdr:colOff>
      <xdr:row>179</xdr:row>
      <xdr:rowOff>132605</xdr:rowOff>
    </xdr:from>
    <xdr:to>
      <xdr:col>5</xdr:col>
      <xdr:colOff>464061</xdr:colOff>
      <xdr:row>179</xdr:row>
      <xdr:rowOff>132605</xdr:rowOff>
    </xdr:to>
    <mc:AlternateContent xmlns:mc="http://schemas.openxmlformats.org/markup-compatibility/2006">
      <mc:Choice xmlns:xdr14="http://schemas.microsoft.com/office/excel/2010/spreadsheetDrawing" Requires="xdr14">
        <xdr:contentPart xmlns:r="http://schemas.openxmlformats.org/officeDocument/2006/relationships" r:id="rId4">
          <xdr14:nvContentPartPr>
            <xdr14:cNvPr id="4" name="Ink 3"/>
            <xdr14:cNvContentPartPr/>
          </xdr14:nvContentPartPr>
          <xdr14:nvPr macro=""/>
          <xdr14:xfrm>
            <a:off x="3632835" y="394044805"/>
            <a:ext cx="0" cy="0"/>
          </xdr14:xfrm>
        </xdr:contentPart>
      </mc:Choice>
      <mc:Fallback>
        <xdr:pic>
          <xdr:nvPicPr>
            <xdr:cNvPr id="4" name="Ink 3"/>
            <xdr:cNvPicPr/>
          </xdr:nvPicPr>
          <xdr:blipFill>
            <a:blip xmlns:r="http://schemas.openxmlformats.org/officeDocument/2006/relationships" r:embed="rId2"/>
            <a:stretch>
              <a:fillRect/>
            </a:stretch>
          </xdr:blipFill>
          <xdr:spPr>
            <a:xfrm>
              <a:off x="3632835" y="394044805"/>
              <a:ext cx="0" cy="0"/>
            </a:xfrm>
            <a:prstGeom prst="rect">
              <a:avLst/>
            </a:prstGeom>
          </xdr:spPr>
        </xdr:pic>
      </mc:Fallback>
    </mc:AlternateContent>
    <xdr:clientData/>
  </xdr:twoCellAnchor>
</xdr:wsDr>
</file>

<file path=xl/drawings/drawing4.xml><?xml version="1.0" encoding="utf-8"?>
<xdr:wsDr xmlns:xdr="http://schemas.openxmlformats.org/drawingml/2006/spreadsheetDrawing" xmlns:a="http://schemas.openxmlformats.org/drawingml/2006/main">
  <xdr:twoCellAnchor>
    <xdr:from>
      <xdr:col>5</xdr:col>
      <xdr:colOff>418637</xdr:colOff>
      <xdr:row>92</xdr:row>
      <xdr:rowOff>81036</xdr:rowOff>
    </xdr:from>
    <xdr:to>
      <xdr:col>5</xdr:col>
      <xdr:colOff>418637</xdr:colOff>
      <xdr:row>92</xdr:row>
      <xdr:rowOff>81036</xdr:rowOff>
    </xdr:to>
    <mc:AlternateContent xmlns:mc="http://schemas.openxmlformats.org/markup-compatibility/2006">
      <mc:Choice xmlns:xdr14="http://schemas.microsoft.com/office/excel/2010/spreadsheetDrawing" Requires="xdr14">
        <xdr:contentPart xmlns:r="http://schemas.openxmlformats.org/officeDocument/2006/relationships" r:id="rId1">
          <xdr14:nvContentPartPr>
            <xdr14:cNvPr id="2" name="Ink 1"/>
            <xdr14:cNvContentPartPr/>
          </xdr14:nvContentPartPr>
          <xdr14:nvPr macro=""/>
          <xdr14:xfrm>
            <a:off x="3550920" y="182455820"/>
            <a:ext cx="0" cy="0"/>
          </xdr14:xfrm>
        </xdr:contentPart>
      </mc:Choice>
      <mc:Fallback>
        <xdr:pic>
          <xdr:nvPicPr>
            <xdr:cNvPr id="2" name="Ink 1"/>
            <xdr:cNvPicPr/>
          </xdr:nvPicPr>
          <xdr:blipFill>
            <a:blip xmlns:r="http://schemas.openxmlformats.org/officeDocument/2006/relationships" r:embed="rId2"/>
            <a:stretch>
              <a:fillRect/>
            </a:stretch>
          </xdr:blipFill>
          <xdr:spPr>
            <a:xfrm>
              <a:off x="3550920" y="182455820"/>
              <a:ext cx="0" cy="0"/>
            </a:xfrm>
            <a:prstGeom prst="rect">
              <a:avLst/>
            </a:prstGeom>
          </xdr:spPr>
        </xdr:pic>
      </mc:Fallback>
    </mc:AlternateContent>
    <xdr:clientData/>
  </xdr:twoCellAnchor>
  <xdr:twoCellAnchor>
    <xdr:from>
      <xdr:col>5</xdr:col>
      <xdr:colOff>418637</xdr:colOff>
      <xdr:row>92</xdr:row>
      <xdr:rowOff>107156</xdr:rowOff>
    </xdr:from>
    <xdr:to>
      <xdr:col>5</xdr:col>
      <xdr:colOff>418637</xdr:colOff>
      <xdr:row>92</xdr:row>
      <xdr:rowOff>107156</xdr:rowOff>
    </xdr:to>
    <mc:AlternateContent xmlns:mc="http://schemas.openxmlformats.org/markup-compatibility/2006">
      <mc:Choice xmlns:xdr14="http://schemas.microsoft.com/office/excel/2010/spreadsheetDrawing" Requires="xdr14">
        <xdr:contentPart xmlns:r="http://schemas.openxmlformats.org/officeDocument/2006/relationships" r:id="rId3">
          <xdr14:nvContentPartPr>
            <xdr14:cNvPr id="3" name="Ink 2"/>
            <xdr14:cNvContentPartPr/>
          </xdr14:nvContentPartPr>
          <xdr14:nvPr macro=""/>
          <xdr14:xfrm>
            <a:off x="3550920" y="182481855"/>
            <a:ext cx="0" cy="0"/>
          </xdr14:xfrm>
        </xdr:contentPart>
      </mc:Choice>
      <mc:Fallback>
        <xdr:pic>
          <xdr:nvPicPr>
            <xdr:cNvPr id="3" name="Ink 2"/>
            <xdr:cNvPicPr/>
          </xdr:nvPicPr>
          <xdr:blipFill>
            <a:blip xmlns:r="http://schemas.openxmlformats.org/officeDocument/2006/relationships" r:embed="rId2"/>
            <a:stretch>
              <a:fillRect/>
            </a:stretch>
          </xdr:blipFill>
          <xdr:spPr>
            <a:xfrm>
              <a:off x="3550920" y="182481855"/>
              <a:ext cx="0" cy="0"/>
            </a:xfrm>
            <a:prstGeom prst="rect">
              <a:avLst/>
            </a:prstGeom>
          </xdr:spPr>
        </xdr:pic>
      </mc:Fallback>
    </mc:AlternateContent>
    <xdr:clientData/>
  </xdr:twoCellAnchor>
  <xdr:twoCellAnchor>
    <xdr:from>
      <xdr:col>5</xdr:col>
      <xdr:colOff>464061</xdr:colOff>
      <xdr:row>92</xdr:row>
      <xdr:rowOff>132605</xdr:rowOff>
    </xdr:from>
    <xdr:to>
      <xdr:col>5</xdr:col>
      <xdr:colOff>464061</xdr:colOff>
      <xdr:row>92</xdr:row>
      <xdr:rowOff>132605</xdr:rowOff>
    </xdr:to>
    <mc:AlternateContent xmlns:mc="http://schemas.openxmlformats.org/markup-compatibility/2006">
      <mc:Choice xmlns:xdr14="http://schemas.microsoft.com/office/excel/2010/spreadsheetDrawing" Requires="xdr14">
        <xdr:contentPart xmlns:r="http://schemas.openxmlformats.org/officeDocument/2006/relationships" r:id="rId4">
          <xdr14:nvContentPartPr>
            <xdr14:cNvPr id="4" name="Ink 3"/>
            <xdr14:cNvContentPartPr/>
          </xdr14:nvContentPartPr>
          <xdr14:nvPr macro=""/>
          <xdr14:xfrm>
            <a:off x="3596005" y="182507255"/>
            <a:ext cx="0" cy="0"/>
          </xdr14:xfrm>
        </xdr:contentPart>
      </mc:Choice>
      <mc:Fallback>
        <xdr:pic>
          <xdr:nvPicPr>
            <xdr:cNvPr id="4" name="Ink 3"/>
            <xdr:cNvPicPr/>
          </xdr:nvPicPr>
          <xdr:blipFill>
            <a:blip xmlns:r="http://schemas.openxmlformats.org/officeDocument/2006/relationships" r:embed="rId2"/>
            <a:stretch>
              <a:fillRect/>
            </a:stretch>
          </xdr:blipFill>
          <xdr:spPr>
            <a:xfrm>
              <a:off x="3596005" y="182507255"/>
              <a:ext cx="0" cy="0"/>
            </a:xfrm>
            <a:prstGeom prst="rect">
              <a:avLst/>
            </a:prstGeom>
          </xdr:spPr>
        </xdr:pic>
      </mc:Fallback>
    </mc:AlternateContent>
    <xdr:clientData/>
  </xdr:twoCellAnchor>
</xdr:wsDr>
</file>

<file path=xl/ink/ink1.xml><?xml version="1.0" encoding="utf-8"?>
<inkml:ink xmlns:inkml="http://www.w3.org/2003/InkML">
  <inkml:definitions>
    <inkml:context xml:id="ctx0">
      <inkml:inkSource xml:id="inkSrc0">
        <inkml:traceFormat>
          <inkml:channel name="X" type="integer" units="cm"/>
          <inkml:channel name="Y" type="integer" units="cm"/>
          <inkml:channel name="F" type="integer" max="1023" units="cm"/>
        </inkml:traceFormat>
        <inkml:channelProperties>
          <inkml:channelProperty channel="X" name="resolution" value="28.36041" units="1/cm"/>
          <inkml:channelProperty channel="Y" name="resolution" value="28.36041" units="1/cm"/>
          <inkml:channelProperty channel="F" name="resolution" value="2.84167" units="1/cm"/>
        </inkml:channelProperties>
      </inkml:inkSource>
      <inkml:timestamp xml:id="ts0" timeString="2025-10-11T15:44:28"/>
    </inkml:context>
    <inkml:brush xml:id="br0">
      <inkml:brushProperty name="width" value="0.01984" units="cm"/>
      <inkml:brushProperty name="height" value="0.01984" units="cm"/>
      <inkml:brushProperty name="fitToCurve" value="1"/>
    </inkml:brush>
  </inkml:definitions>
  <inkml:trace contextRef="#ctx0" brushRef="#br0">11074 5914 533</inkml:trace>
</inkml:ink>
</file>

<file path=xl/ink/ink2.xml><?xml version="1.0" encoding="utf-8"?>
<inkml:ink xmlns:inkml="http://www.w3.org/2003/InkML">
  <inkml:definitions>
    <inkml:context xml:id="ctx0">
      <inkml:inkSource xml:id="inkSrc0">
        <inkml:traceFormat>
          <inkml:channel name="X" type="integer" units="cm"/>
          <inkml:channel name="Y" type="integer" units="cm"/>
          <inkml:channel name="F" type="integer" max="1023" units="cm"/>
        </inkml:traceFormat>
        <inkml:channelProperties>
          <inkml:channelProperty channel="X" name="resolution" value="28.36041" units="1/cm"/>
          <inkml:channelProperty channel="Y" name="resolution" value="28.36041" units="1/cm"/>
          <inkml:channelProperty channel="F" name="resolution" value="2.84167" units="1/cm"/>
        </inkml:channelProperties>
      </inkml:inkSource>
      <inkml:timestamp xml:id="ts0" timeString="2025-10-11T15:44:28"/>
    </inkml:context>
    <inkml:brush xml:id="br0">
      <inkml:brushProperty name="width" value="0.01984" units="cm"/>
      <inkml:brushProperty name="height" value="0.01984" units="cm"/>
      <inkml:brushProperty name="fitToCurve" value="1"/>
    </inkml:brush>
  </inkml:definitions>
  <inkml:trace contextRef="#ctx0" brushRef="#br0">11072 5968 533</inkml:trace>
</inkml:ink>
</file>

<file path=xl/ink/ink3.xml><?xml version="1.0" encoding="utf-8"?>
<inkml:ink xmlns:inkml="http://www.w3.org/2003/InkML">
  <inkml:definitions>
    <inkml:context xml:id="ctx0">
      <inkml:inkSource xml:id="inkSrc0">
        <inkml:traceFormat>
          <inkml:channel name="X" type="integer" units="cm"/>
          <inkml:channel name="Y" type="integer" units="cm"/>
          <inkml:channel name="F" type="integer" max="1023" units="cm"/>
        </inkml:traceFormat>
        <inkml:channelProperties>
          <inkml:channelProperty channel="X" name="resolution" value="28.36041" units="1/cm"/>
          <inkml:channelProperty channel="Y" name="resolution" value="28.36041" units="1/cm"/>
          <inkml:channelProperty channel="F" name="resolution" value="2.84167" units="1/cm"/>
        </inkml:channelProperties>
      </inkml:inkSource>
      <inkml:timestamp xml:id="ts0" timeString="2025-10-11T15:44:28"/>
    </inkml:context>
    <inkml:brush xml:id="br0">
      <inkml:brushProperty name="width" value="0.01984" units="cm"/>
      <inkml:brushProperty name="height" value="0.01984" units="cm"/>
      <inkml:brushProperty name="fitToCurve" value="1"/>
    </inkml:brush>
  </inkml:definitions>
  <inkml:trace contextRef="#ctx0" brushRef="#br0">11166 6020 533</inkml:trace>
</inkml:ink>
</file>

<file path=xl/ink/ink4.xml><?xml version="1.0" encoding="utf-8"?>
<inkml:ink xmlns:inkml="http://www.w3.org/2003/InkML">
  <inkml:definitions>
    <inkml:context xml:id="ctx0">
      <inkml:inkSource xml:id="inkSrc0">
        <inkml:traceFormat>
          <inkml:channel name="X" type="integer" units="cm"/>
          <inkml:channel name="Y" type="integer" units="cm"/>
          <inkml:channel name="F" type="integer" max="1023" units="cm"/>
        </inkml:traceFormat>
        <inkml:channelProperties>
          <inkml:channelProperty channel="X" name="resolution" value="28.36041" units="1/cm"/>
          <inkml:channelProperty channel="Y" name="resolution" value="28.36041" units="1/cm"/>
          <inkml:channelProperty channel="F" name="resolution" value="2.84167" units="1/cm"/>
        </inkml:channelProperties>
      </inkml:inkSource>
      <inkml:timestamp xml:id="ts0" timeString="2025-10-11T15:44:28"/>
    </inkml:context>
    <inkml:brush xml:id="br0">
      <inkml:brushProperty name="width" value="0.01984" units="cm"/>
      <inkml:brushProperty name="height" value="0.01984" units="cm"/>
      <inkml:brushProperty name="fitToCurve" value="1"/>
    </inkml:brush>
  </inkml:definitions>
  <inkml:trace contextRef="#ctx0" brushRef="#br0">11074 5914 533</inkml:trace>
</inkml:ink>
</file>

<file path=xl/ink/ink5.xml><?xml version="1.0" encoding="utf-8"?>
<inkml:ink xmlns:inkml="http://www.w3.org/2003/InkML">
  <inkml:definitions>
    <inkml:context xml:id="ctx0">
      <inkml:inkSource xml:id="inkSrc0">
        <inkml:traceFormat>
          <inkml:channel name="X" type="integer" units="cm"/>
          <inkml:channel name="Y" type="integer" units="cm"/>
          <inkml:channel name="F" type="integer" max="1023" units="cm"/>
        </inkml:traceFormat>
        <inkml:channelProperties>
          <inkml:channelProperty channel="X" name="resolution" value="28.36041" units="1/cm"/>
          <inkml:channelProperty channel="Y" name="resolution" value="28.36041" units="1/cm"/>
          <inkml:channelProperty channel="F" name="resolution" value="2.84167" units="1/cm"/>
        </inkml:channelProperties>
      </inkml:inkSource>
      <inkml:timestamp xml:id="ts0" timeString="2025-10-11T15:44:28"/>
    </inkml:context>
    <inkml:brush xml:id="br0">
      <inkml:brushProperty name="width" value="0.01984" units="cm"/>
      <inkml:brushProperty name="height" value="0.01984" units="cm"/>
      <inkml:brushProperty name="fitToCurve" value="1"/>
    </inkml:brush>
  </inkml:definitions>
  <inkml:trace contextRef="#ctx0" brushRef="#br0">11072 5968 533</inkml:trace>
</inkml:ink>
</file>

<file path=xl/ink/ink6.xml><?xml version="1.0" encoding="utf-8"?>
<inkml:ink xmlns:inkml="http://www.w3.org/2003/InkML">
  <inkml:definitions>
    <inkml:context xml:id="ctx0">
      <inkml:inkSource xml:id="inkSrc0">
        <inkml:traceFormat>
          <inkml:channel name="X" type="integer" units="cm"/>
          <inkml:channel name="Y" type="integer" units="cm"/>
          <inkml:channel name="F" type="integer" max="1023" units="cm"/>
        </inkml:traceFormat>
        <inkml:channelProperties>
          <inkml:channelProperty channel="X" name="resolution" value="28.36041" units="1/cm"/>
          <inkml:channelProperty channel="Y" name="resolution" value="28.36041" units="1/cm"/>
          <inkml:channelProperty channel="F" name="resolution" value="2.84167" units="1/cm"/>
        </inkml:channelProperties>
      </inkml:inkSource>
      <inkml:timestamp xml:id="ts0" timeString="2025-10-11T15:44:28"/>
    </inkml:context>
    <inkml:brush xml:id="br0">
      <inkml:brushProperty name="width" value="0.01984" units="cm"/>
      <inkml:brushProperty name="height" value="0.01984" units="cm"/>
      <inkml:brushProperty name="fitToCurve" value="1"/>
    </inkml:brush>
  </inkml:definitions>
  <inkml:trace contextRef="#ctx0" brushRef="#br0">11166 6020 533</inkml:trace>
</inkml:ink>
</file>

<file path=xl/ink/ink7.xml><?xml version="1.0" encoding="utf-8"?>
<inkml:ink xmlns:inkml="http://www.w3.org/2003/InkML">
  <inkml:definitions>
    <inkml:context xml:id="ctx0">
      <inkml:inkSource xml:id="inkSrc0">
        <inkml:traceFormat>
          <inkml:channel name="X" type="integer" units="cm"/>
          <inkml:channel name="Y" type="integer" units="cm"/>
          <inkml:channel name="F" type="integer" max="1023" units="cm"/>
        </inkml:traceFormat>
        <inkml:channelProperties>
          <inkml:channelProperty channel="X" name="resolution" value="28.36041" units="1/cm"/>
          <inkml:channelProperty channel="Y" name="resolution" value="28.36041" units="1/cm"/>
          <inkml:channelProperty channel="F" name="resolution" value="2.84167" units="1/cm"/>
        </inkml:channelProperties>
      </inkml:inkSource>
      <inkml:timestamp xml:id="ts0" timeString="2025-10-11T15:44:28"/>
    </inkml:context>
    <inkml:brush xml:id="br0">
      <inkml:brushProperty name="width" value="0.01984" units="cm"/>
      <inkml:brushProperty name="height" value="0.01984" units="cm"/>
      <inkml:brushProperty name="fitToCurve" value="1"/>
    </inkml:brush>
  </inkml:definitions>
  <inkml:trace contextRef="#ctx0" brushRef="#br0">11074 5914 533</inkml:trace>
</inkml:ink>
</file>

<file path=xl/ink/ink8.xml><?xml version="1.0" encoding="utf-8"?>
<inkml:ink xmlns:inkml="http://www.w3.org/2003/InkML">
  <inkml:definitions>
    <inkml:context xml:id="ctx0">
      <inkml:inkSource xml:id="inkSrc0">
        <inkml:traceFormat>
          <inkml:channel name="X" type="integer" units="cm"/>
          <inkml:channel name="Y" type="integer" units="cm"/>
          <inkml:channel name="F" type="integer" max="1023" units="cm"/>
        </inkml:traceFormat>
        <inkml:channelProperties>
          <inkml:channelProperty channel="X" name="resolution" value="28.36041" units="1/cm"/>
          <inkml:channelProperty channel="Y" name="resolution" value="28.36041" units="1/cm"/>
          <inkml:channelProperty channel="F" name="resolution" value="2.84167" units="1/cm"/>
        </inkml:channelProperties>
      </inkml:inkSource>
      <inkml:timestamp xml:id="ts0" timeString="2025-10-11T15:44:28"/>
    </inkml:context>
    <inkml:brush xml:id="br0">
      <inkml:brushProperty name="width" value="0.01984" units="cm"/>
      <inkml:brushProperty name="height" value="0.01984" units="cm"/>
      <inkml:brushProperty name="fitToCurve" value="1"/>
    </inkml:brush>
  </inkml:definitions>
  <inkml:trace contextRef="#ctx0" brushRef="#br0">11072 5968 533</inkml:trace>
</inkml:ink>
</file>

<file path=xl/ink/ink9.xml><?xml version="1.0" encoding="utf-8"?>
<inkml:ink xmlns:inkml="http://www.w3.org/2003/InkML">
  <inkml:definitions>
    <inkml:context xml:id="ctx0">
      <inkml:inkSource xml:id="inkSrc0">
        <inkml:traceFormat>
          <inkml:channel name="X" type="integer" units="cm"/>
          <inkml:channel name="Y" type="integer" units="cm"/>
          <inkml:channel name="F" type="integer" max="1023" units="cm"/>
        </inkml:traceFormat>
        <inkml:channelProperties>
          <inkml:channelProperty channel="X" name="resolution" value="28.36041" units="1/cm"/>
          <inkml:channelProperty channel="Y" name="resolution" value="28.36041" units="1/cm"/>
          <inkml:channelProperty channel="F" name="resolution" value="2.84167" units="1/cm"/>
        </inkml:channelProperties>
      </inkml:inkSource>
      <inkml:timestamp xml:id="ts0" timeString="2025-10-11T15:44:28"/>
    </inkml:context>
    <inkml:brush xml:id="br0">
      <inkml:brushProperty name="width" value="0.01984" units="cm"/>
      <inkml:brushProperty name="height" value="0.01984" units="cm"/>
      <inkml:brushProperty name="fitToCurve" value="1"/>
    </inkml:brush>
  </inkml:definitions>
  <inkml:trace contextRef="#ctx0" brushRef="#br0">11166 6020 533</inkml:trace>
</inkml:ink>
</file>

<file path=xl/ink/ink10.xml><?xml version="1.0" encoding="utf-8"?>
<inkml:ink xmlns:inkml="http://www.w3.org/2003/InkML">
  <inkml:definitions>
    <inkml:context xml:id="ctx0">
      <inkml:inkSource xml:id="inkSrc0">
        <inkml:traceFormat>
          <inkml:channel name="X" type="integer" units="cm"/>
          <inkml:channel name="Y" type="integer" units="cm"/>
          <inkml:channel name="F" type="integer" max="1023" units="cm"/>
        </inkml:traceFormat>
        <inkml:channelProperties>
          <inkml:channelProperty channel="X" name="resolution" value="28.36041" units="1/cm"/>
          <inkml:channelProperty channel="Y" name="resolution" value="28.36041" units="1/cm"/>
          <inkml:channelProperty channel="F" name="resolution" value="2.84167" units="1/cm"/>
        </inkml:channelProperties>
      </inkml:inkSource>
      <inkml:timestamp xml:id="ts0" timeString="2025-10-11T15:44:28"/>
    </inkml:context>
    <inkml:brush xml:id="br0">
      <inkml:brushProperty name="width" value="0.01984" units="cm"/>
      <inkml:brushProperty name="height" value="0.01984" units="cm"/>
      <inkml:brushProperty name="fitToCurve" value="1"/>
    </inkml:brush>
  </inkml:definitions>
  <inkml:trace contextRef="#ctx0" brushRef="#br0">11074 5914 533</inkml:trace>
</inkml:ink>
</file>

<file path=xl/ink/ink11.xml><?xml version="1.0" encoding="utf-8"?>
<inkml:ink xmlns:inkml="http://www.w3.org/2003/InkML">
  <inkml:definitions>
    <inkml:context xml:id="ctx0">
      <inkml:inkSource xml:id="inkSrc0">
        <inkml:traceFormat>
          <inkml:channel name="X" type="integer" units="cm"/>
          <inkml:channel name="Y" type="integer" units="cm"/>
          <inkml:channel name="F" type="integer" max="1023" units="cm"/>
        </inkml:traceFormat>
        <inkml:channelProperties>
          <inkml:channelProperty channel="X" name="resolution" value="28.36041" units="1/cm"/>
          <inkml:channelProperty channel="Y" name="resolution" value="28.36041" units="1/cm"/>
          <inkml:channelProperty channel="F" name="resolution" value="2.84167" units="1/cm"/>
        </inkml:channelProperties>
      </inkml:inkSource>
      <inkml:timestamp xml:id="ts0" timeString="2025-10-11T15:44:28"/>
    </inkml:context>
    <inkml:brush xml:id="br0">
      <inkml:brushProperty name="width" value="0.01984" units="cm"/>
      <inkml:brushProperty name="height" value="0.01984" units="cm"/>
      <inkml:brushProperty name="fitToCurve" value="1"/>
    </inkml:brush>
  </inkml:definitions>
  <inkml:trace contextRef="#ctx0" brushRef="#br0">11072 5968 533</inkml:trace>
</inkml:ink>
</file>

<file path=xl/ink/ink12.xml><?xml version="1.0" encoding="utf-8"?>
<inkml:ink xmlns:inkml="http://www.w3.org/2003/InkML">
  <inkml:definitions>
    <inkml:context xml:id="ctx0">
      <inkml:inkSource xml:id="inkSrc0">
        <inkml:traceFormat>
          <inkml:channel name="X" type="integer" units="cm"/>
          <inkml:channel name="Y" type="integer" units="cm"/>
          <inkml:channel name="F" type="integer" max="1023" units="cm"/>
        </inkml:traceFormat>
        <inkml:channelProperties>
          <inkml:channelProperty channel="X" name="resolution" value="28.36041" units="1/cm"/>
          <inkml:channelProperty channel="Y" name="resolution" value="28.36041" units="1/cm"/>
          <inkml:channelProperty channel="F" name="resolution" value="2.84167" units="1/cm"/>
        </inkml:channelProperties>
      </inkml:inkSource>
      <inkml:timestamp xml:id="ts0" timeString="2025-10-11T15:44:28"/>
    </inkml:context>
    <inkml:brush xml:id="br0">
      <inkml:brushProperty name="width" value="0.01984" units="cm"/>
      <inkml:brushProperty name="height" value="0.01984" units="cm"/>
      <inkml:brushProperty name="fitToCurve" value="1"/>
    </inkml:brush>
  </inkml:definitions>
  <inkml:trace contextRef="#ctx0" brushRef="#br0">11166 6020 533</inkml:trace>
</inkml:ink>
</file>

<file path=xl/theme/theme1.xml><?xml version="1.0" encoding="utf-8"?>
<a:theme xmlns:a="http://schemas.openxmlformats.org/drawingml/2006/main" name="WPS">
  <a:themeElements>
    <a:clrScheme name="WPS">
      <a:dk1>
        <a:sysClr val="windowText" lastClr="000000"/>
      </a:dk1>
      <a:lt1>
        <a:sysClr val="window" lastClr="C7EDCC"/>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filterMode="1"/>
  <dimension ref="A1:U117"/>
  <sheetViews>
    <sheetView topLeftCell="E100" zoomScale="70" zoomScaleNormal="70" workbookViewId="0">
      <selection activeCell="B105" sqref="B105:U106"/>
    </sheetView>
  </sheetViews>
  <sheetFormatPr defaultColWidth="9" defaultRowHeight="14.4"/>
  <cols>
    <col min="1" max="1" width="5.5546875" style="3" customWidth="1"/>
    <col min="2" max="2" width="10.77734375" customWidth="1"/>
    <col min="3" max="3" width="7.77734375" customWidth="1"/>
    <col min="4" max="4" width="9" style="4"/>
    <col min="6" max="6" width="14.5546875" style="4" customWidth="1"/>
    <col min="7" max="7" width="10" customWidth="1"/>
    <col min="8" max="8" width="8.33203125" style="3" customWidth="1"/>
    <col min="9" max="9" width="15" style="3" customWidth="1"/>
    <col min="10" max="11" width="11.109375" style="3" customWidth="1"/>
    <col min="12" max="12" width="9.6640625" style="3" customWidth="1"/>
    <col min="13" max="13" width="9.109375" style="3" customWidth="1"/>
    <col min="14" max="15" width="9" style="3"/>
    <col min="16" max="16" width="53.77734375" customWidth="1"/>
    <col min="17" max="17" width="52.6640625" customWidth="1"/>
    <col min="18" max="18" width="55.88671875" customWidth="1"/>
    <col min="19" max="19" width="12" style="3" customWidth="1"/>
    <col min="20" max="20" width="9.21875" style="3" customWidth="1"/>
    <col min="21" max="21" width="9" style="4"/>
  </cols>
  <sheetData>
    <row r="1" spans="1:21" ht="52.05" customHeight="1">
      <c r="B1" s="647" t="s">
        <v>0</v>
      </c>
      <c r="C1" s="647"/>
      <c r="D1" s="648"/>
      <c r="E1" s="647"/>
      <c r="F1" s="648"/>
      <c r="G1" s="647"/>
      <c r="H1" s="647"/>
      <c r="I1" s="647"/>
      <c r="J1" s="647"/>
      <c r="K1" s="647"/>
      <c r="L1" s="647"/>
      <c r="M1" s="647"/>
      <c r="N1" s="647"/>
      <c r="O1" s="647"/>
      <c r="P1" s="647"/>
      <c r="Q1" s="647"/>
      <c r="R1" s="647"/>
      <c r="S1" s="647"/>
      <c r="T1" s="647"/>
    </row>
    <row r="2" spans="1:21" ht="15.6">
      <c r="A2" s="653" t="s">
        <v>1</v>
      </c>
      <c r="B2" s="653" t="s">
        <v>2</v>
      </c>
      <c r="C2" s="653" t="s">
        <v>3</v>
      </c>
      <c r="D2" s="653" t="s">
        <v>4</v>
      </c>
      <c r="E2" s="653" t="s">
        <v>5</v>
      </c>
      <c r="F2" s="653" t="s">
        <v>6</v>
      </c>
      <c r="G2" s="653" t="s">
        <v>7</v>
      </c>
      <c r="H2" s="653" t="s">
        <v>8</v>
      </c>
      <c r="I2" s="654" t="s">
        <v>9</v>
      </c>
      <c r="J2" s="653" t="s">
        <v>10</v>
      </c>
      <c r="K2" s="653" t="s">
        <v>11</v>
      </c>
      <c r="L2" s="649" t="s">
        <v>12</v>
      </c>
      <c r="M2" s="649"/>
      <c r="N2" s="649"/>
      <c r="O2" s="649"/>
      <c r="P2" s="653" t="s">
        <v>13</v>
      </c>
      <c r="Q2" s="653" t="s">
        <v>14</v>
      </c>
      <c r="R2" s="653" t="s">
        <v>15</v>
      </c>
      <c r="S2" s="653" t="s">
        <v>16</v>
      </c>
      <c r="T2" s="653" t="s">
        <v>17</v>
      </c>
    </row>
    <row r="3" spans="1:21" ht="123" customHeight="1">
      <c r="A3" s="653"/>
      <c r="B3" s="653"/>
      <c r="C3" s="653"/>
      <c r="D3" s="653"/>
      <c r="E3" s="653"/>
      <c r="F3" s="653"/>
      <c r="G3" s="653"/>
      <c r="H3" s="653"/>
      <c r="I3" s="654"/>
      <c r="J3" s="653"/>
      <c r="K3" s="653"/>
      <c r="L3" s="496" t="s">
        <v>18</v>
      </c>
      <c r="M3" s="496" t="s">
        <v>19</v>
      </c>
      <c r="N3" s="496" t="s">
        <v>20</v>
      </c>
      <c r="O3" s="496" t="s">
        <v>21</v>
      </c>
      <c r="P3" s="653"/>
      <c r="Q3" s="653"/>
      <c r="R3" s="653"/>
      <c r="S3" s="653"/>
      <c r="T3" s="653"/>
    </row>
    <row r="4" spans="1:21" ht="199.05" hidden="1" customHeight="1">
      <c r="A4" s="283">
        <v>8</v>
      </c>
      <c r="B4" s="523" t="s">
        <v>22</v>
      </c>
      <c r="C4" s="523" t="s">
        <v>23</v>
      </c>
      <c r="D4" s="523" t="s">
        <v>24</v>
      </c>
      <c r="E4" s="557"/>
      <c r="F4" s="70" t="s">
        <v>25</v>
      </c>
      <c r="G4" s="523" t="s">
        <v>26</v>
      </c>
      <c r="H4" s="283"/>
      <c r="I4" s="283"/>
      <c r="J4" s="283"/>
      <c r="K4" s="283"/>
      <c r="L4" s="523" t="s">
        <v>27</v>
      </c>
      <c r="M4" s="283"/>
      <c r="N4" s="283"/>
      <c r="O4" s="283"/>
      <c r="P4" s="574" t="s">
        <v>28</v>
      </c>
      <c r="Q4" s="574" t="s">
        <v>29</v>
      </c>
      <c r="R4" s="574" t="s">
        <v>30</v>
      </c>
      <c r="S4" s="283"/>
      <c r="T4" s="283"/>
      <c r="U4" s="459" t="s">
        <v>31</v>
      </c>
    </row>
    <row r="5" spans="1:21" s="519" customFormat="1" ht="140.4" hidden="1">
      <c r="A5" s="524">
        <v>2</v>
      </c>
      <c r="B5" s="525" t="s">
        <v>32</v>
      </c>
      <c r="C5" s="526" t="s">
        <v>33</v>
      </c>
      <c r="D5" s="525" t="s">
        <v>34</v>
      </c>
      <c r="E5" s="558"/>
      <c r="F5" s="526" t="s">
        <v>25</v>
      </c>
      <c r="G5" s="525" t="s">
        <v>35</v>
      </c>
      <c r="H5" s="524"/>
      <c r="I5" s="524"/>
      <c r="J5" s="524"/>
      <c r="K5" s="524"/>
      <c r="L5" s="525">
        <v>220000</v>
      </c>
      <c r="M5" s="524"/>
      <c r="N5" s="524"/>
      <c r="O5" s="524"/>
      <c r="P5" s="575" t="s">
        <v>36</v>
      </c>
      <c r="Q5" s="589">
        <v>46539</v>
      </c>
      <c r="R5" s="575" t="s">
        <v>37</v>
      </c>
      <c r="S5" s="524"/>
      <c r="T5" s="524"/>
      <c r="U5" s="597"/>
    </row>
    <row r="6" spans="1:21" s="520" customFormat="1" ht="296.39999999999998" hidden="1">
      <c r="A6" s="527"/>
      <c r="B6" s="375" t="s">
        <v>38</v>
      </c>
      <c r="C6" s="528" t="s">
        <v>33</v>
      </c>
      <c r="D6" s="375" t="s">
        <v>39</v>
      </c>
      <c r="E6" s="557"/>
      <c r="F6" s="176" t="s">
        <v>25</v>
      </c>
      <c r="G6" s="531" t="s">
        <v>40</v>
      </c>
      <c r="H6" s="283"/>
      <c r="I6" s="283"/>
      <c r="J6" s="283"/>
      <c r="K6" s="283"/>
      <c r="L6" s="564">
        <v>165539</v>
      </c>
      <c r="M6" s="283"/>
      <c r="N6" s="283"/>
      <c r="O6" s="283"/>
      <c r="P6" s="576" t="s">
        <v>41</v>
      </c>
      <c r="Q6" s="578" t="s">
        <v>42</v>
      </c>
      <c r="R6" s="576" t="s">
        <v>43</v>
      </c>
      <c r="S6" s="283"/>
      <c r="T6" s="283"/>
      <c r="U6" s="598"/>
    </row>
    <row r="7" spans="1:21" ht="225" hidden="1" customHeight="1">
      <c r="A7" s="283">
        <v>1</v>
      </c>
      <c r="B7" s="529" t="s">
        <v>44</v>
      </c>
      <c r="C7" s="176" t="s">
        <v>45</v>
      </c>
      <c r="D7" s="530" t="s">
        <v>46</v>
      </c>
      <c r="E7" s="557"/>
      <c r="F7" s="530" t="s">
        <v>25</v>
      </c>
      <c r="G7" s="530"/>
      <c r="H7" s="283"/>
      <c r="I7" s="283"/>
      <c r="J7" s="283"/>
      <c r="K7" s="283"/>
      <c r="L7" s="530">
        <v>90000</v>
      </c>
      <c r="M7" s="283"/>
      <c r="N7" s="283"/>
      <c r="O7" s="283"/>
      <c r="P7" s="577" t="s">
        <v>47</v>
      </c>
      <c r="Q7" s="577" t="s">
        <v>48</v>
      </c>
      <c r="R7" s="577" t="s">
        <v>49</v>
      </c>
      <c r="S7" s="283"/>
      <c r="T7" s="283"/>
      <c r="U7" s="598"/>
    </row>
    <row r="8" spans="1:21" s="40" customFormat="1" ht="358.8" hidden="1">
      <c r="A8" s="283">
        <v>10</v>
      </c>
      <c r="B8" s="531" t="s">
        <v>50</v>
      </c>
      <c r="C8" s="532" t="s">
        <v>51</v>
      </c>
      <c r="D8" s="531" t="s">
        <v>52</v>
      </c>
      <c r="E8" s="557"/>
      <c r="F8" s="176" t="s">
        <v>25</v>
      </c>
      <c r="G8" s="531" t="s">
        <v>53</v>
      </c>
      <c r="H8" s="283"/>
      <c r="I8" s="283"/>
      <c r="J8" s="283"/>
      <c r="K8" s="283"/>
      <c r="L8" s="532">
        <v>30000</v>
      </c>
      <c r="M8" s="283"/>
      <c r="N8" s="283"/>
      <c r="O8" s="283"/>
      <c r="P8" s="578" t="s">
        <v>54</v>
      </c>
      <c r="Q8" s="578" t="s">
        <v>55</v>
      </c>
      <c r="R8" s="578"/>
      <c r="S8" s="283"/>
      <c r="T8" s="283"/>
      <c r="U8" s="598"/>
    </row>
    <row r="9" spans="1:21" ht="409.6" hidden="1">
      <c r="A9" s="283">
        <v>18</v>
      </c>
      <c r="B9" s="375" t="s">
        <v>56</v>
      </c>
      <c r="C9" s="375" t="s">
        <v>51</v>
      </c>
      <c r="D9" s="375" t="s">
        <v>57</v>
      </c>
      <c r="E9" s="557"/>
      <c r="F9" s="176" t="s">
        <v>25</v>
      </c>
      <c r="G9" s="531" t="s">
        <v>58</v>
      </c>
      <c r="H9" s="283"/>
      <c r="I9" s="283"/>
      <c r="J9" s="283"/>
      <c r="K9" s="283"/>
      <c r="L9" s="375">
        <v>30000</v>
      </c>
      <c r="M9" s="283"/>
      <c r="N9" s="283"/>
      <c r="O9" s="283"/>
      <c r="P9" s="576" t="s">
        <v>59</v>
      </c>
      <c r="Q9" s="578" t="s">
        <v>60</v>
      </c>
      <c r="R9" s="576" t="s">
        <v>61</v>
      </c>
      <c r="S9" s="283"/>
      <c r="T9" s="283"/>
      <c r="U9" s="599"/>
    </row>
    <row r="10" spans="1:21" ht="124.8" hidden="1">
      <c r="A10" s="283">
        <v>23</v>
      </c>
      <c r="B10" s="375" t="s">
        <v>62</v>
      </c>
      <c r="C10" s="528" t="s">
        <v>63</v>
      </c>
      <c r="D10" s="375" t="s">
        <v>64</v>
      </c>
      <c r="E10" s="557"/>
      <c r="F10" s="176" t="s">
        <v>25</v>
      </c>
      <c r="G10" s="375"/>
      <c r="H10" s="283"/>
      <c r="I10" s="283"/>
      <c r="J10" s="283"/>
      <c r="K10" s="283"/>
      <c r="L10" s="375">
        <v>12000</v>
      </c>
      <c r="M10" s="283"/>
      <c r="N10" s="283"/>
      <c r="O10" s="283"/>
      <c r="P10" s="578" t="s">
        <v>65</v>
      </c>
      <c r="Q10" s="578" t="s">
        <v>66</v>
      </c>
      <c r="R10" s="576" t="s">
        <v>67</v>
      </c>
      <c r="S10" s="283"/>
      <c r="T10" s="283"/>
      <c r="U10" s="599"/>
    </row>
    <row r="11" spans="1:21" ht="62.4" hidden="1">
      <c r="A11" s="533">
        <v>4</v>
      </c>
      <c r="B11" s="534" t="s">
        <v>68</v>
      </c>
      <c r="C11" s="535" t="s">
        <v>69</v>
      </c>
      <c r="D11" s="534" t="s">
        <v>70</v>
      </c>
      <c r="E11" s="546"/>
      <c r="F11" s="70" t="s">
        <v>25</v>
      </c>
      <c r="G11" s="534" t="s">
        <v>71</v>
      </c>
      <c r="H11" s="533"/>
      <c r="I11" s="533"/>
      <c r="J11" s="533"/>
      <c r="K11" s="533"/>
      <c r="L11" s="534">
        <v>10000</v>
      </c>
      <c r="M11" s="533"/>
      <c r="N11" s="533"/>
      <c r="O11" s="533"/>
      <c r="P11" s="579" t="s">
        <v>72</v>
      </c>
      <c r="Q11" s="590">
        <v>50525</v>
      </c>
      <c r="R11" s="579" t="s">
        <v>73</v>
      </c>
      <c r="S11" s="533"/>
      <c r="T11" s="533"/>
      <c r="U11" s="459" t="s">
        <v>74</v>
      </c>
    </row>
    <row r="12" spans="1:21" ht="374.4" hidden="1">
      <c r="A12" s="283"/>
      <c r="B12" s="536" t="s">
        <v>75</v>
      </c>
      <c r="C12" s="537" t="s">
        <v>76</v>
      </c>
      <c r="D12" s="536" t="s">
        <v>77</v>
      </c>
      <c r="E12" s="558"/>
      <c r="F12" s="536" t="s">
        <v>25</v>
      </c>
      <c r="G12" s="536" t="s">
        <v>78</v>
      </c>
      <c r="H12" s="524"/>
      <c r="I12" s="524"/>
      <c r="J12" s="524"/>
      <c r="K12" s="524"/>
      <c r="L12" s="536">
        <v>10000</v>
      </c>
      <c r="M12" s="524"/>
      <c r="N12" s="524"/>
      <c r="O12" s="524"/>
      <c r="P12" s="580" t="s">
        <v>79</v>
      </c>
      <c r="Q12" s="580" t="s">
        <v>80</v>
      </c>
      <c r="R12" s="580" t="s">
        <v>81</v>
      </c>
      <c r="S12" s="524"/>
      <c r="T12" s="524"/>
      <c r="U12" s="599"/>
    </row>
    <row r="13" spans="1:21" ht="171.6" hidden="1">
      <c r="A13" s="283"/>
      <c r="B13" s="375" t="s">
        <v>82</v>
      </c>
      <c r="C13" s="528" t="s">
        <v>76</v>
      </c>
      <c r="D13" s="375" t="s">
        <v>83</v>
      </c>
      <c r="E13" s="557"/>
      <c r="F13" s="375" t="s">
        <v>25</v>
      </c>
      <c r="G13" s="375" t="s">
        <v>84</v>
      </c>
      <c r="H13" s="283"/>
      <c r="I13" s="283"/>
      <c r="J13" s="283"/>
      <c r="K13" s="283"/>
      <c r="L13" s="528">
        <v>10000</v>
      </c>
      <c r="M13" s="283"/>
      <c r="N13" s="283"/>
      <c r="O13" s="283"/>
      <c r="P13" s="576" t="s">
        <v>85</v>
      </c>
      <c r="Q13" s="576" t="s">
        <v>86</v>
      </c>
      <c r="R13" s="576" t="s">
        <v>87</v>
      </c>
      <c r="S13" s="283"/>
      <c r="T13" s="283"/>
      <c r="U13" s="600"/>
    </row>
    <row r="14" spans="1:21" ht="218.4" hidden="1">
      <c r="A14" s="283">
        <v>15</v>
      </c>
      <c r="B14" s="375" t="s">
        <v>88</v>
      </c>
      <c r="C14" s="375" t="s">
        <v>45</v>
      </c>
      <c r="D14" s="531" t="s">
        <v>89</v>
      </c>
      <c r="E14" s="557"/>
      <c r="F14" s="176" t="s">
        <v>25</v>
      </c>
      <c r="G14" s="531" t="s">
        <v>90</v>
      </c>
      <c r="H14" s="283"/>
      <c r="I14" s="283"/>
      <c r="J14" s="283"/>
      <c r="K14" s="283"/>
      <c r="L14" s="375">
        <v>9000</v>
      </c>
      <c r="M14" s="283"/>
      <c r="N14" s="283"/>
      <c r="O14" s="283"/>
      <c r="P14" s="578" t="s">
        <v>91</v>
      </c>
      <c r="Q14" s="578" t="s">
        <v>92</v>
      </c>
      <c r="R14" s="576"/>
      <c r="S14" s="283"/>
      <c r="T14" s="283"/>
      <c r="U14" s="598"/>
    </row>
    <row r="15" spans="1:21" ht="156" hidden="1">
      <c r="A15" s="283">
        <v>20</v>
      </c>
      <c r="B15" s="375" t="s">
        <v>93</v>
      </c>
      <c r="C15" s="375" t="s">
        <v>76</v>
      </c>
      <c r="D15" s="375" t="s">
        <v>94</v>
      </c>
      <c r="E15" s="557"/>
      <c r="F15" s="176" t="s">
        <v>25</v>
      </c>
      <c r="G15" s="531" t="s">
        <v>95</v>
      </c>
      <c r="H15" s="283"/>
      <c r="I15" s="283"/>
      <c r="J15" s="283"/>
      <c r="K15" s="283"/>
      <c r="L15" s="375">
        <v>6000</v>
      </c>
      <c r="M15" s="283"/>
      <c r="N15" s="283"/>
      <c r="O15" s="283"/>
      <c r="P15" s="576" t="s">
        <v>96</v>
      </c>
      <c r="Q15" s="578" t="s">
        <v>97</v>
      </c>
      <c r="R15" s="576" t="s">
        <v>98</v>
      </c>
      <c r="S15" s="283"/>
      <c r="T15" s="283"/>
      <c r="U15" s="599"/>
    </row>
    <row r="16" spans="1:21" ht="156" hidden="1">
      <c r="A16" s="283">
        <v>5</v>
      </c>
      <c r="B16" s="538" t="s">
        <v>99</v>
      </c>
      <c r="C16" s="535" t="s">
        <v>100</v>
      </c>
      <c r="D16" s="70"/>
      <c r="E16" s="557"/>
      <c r="F16" s="70" t="s">
        <v>25</v>
      </c>
      <c r="G16" s="70"/>
      <c r="H16" s="283"/>
      <c r="I16" s="283"/>
      <c r="J16" s="283"/>
      <c r="K16" s="283"/>
      <c r="L16" s="70">
        <v>5000</v>
      </c>
      <c r="M16" s="283"/>
      <c r="N16" s="283"/>
      <c r="O16" s="283"/>
      <c r="P16" s="140" t="s">
        <v>101</v>
      </c>
      <c r="Q16" s="579" t="s">
        <v>102</v>
      </c>
      <c r="R16" s="579" t="s">
        <v>103</v>
      </c>
      <c r="S16" s="283"/>
      <c r="T16" s="283"/>
      <c r="U16" s="459" t="s">
        <v>104</v>
      </c>
    </row>
    <row r="17" spans="1:21" ht="218.4" hidden="1">
      <c r="A17" s="283">
        <v>12</v>
      </c>
      <c r="B17" s="531" t="s">
        <v>105</v>
      </c>
      <c r="C17" s="532" t="s">
        <v>51</v>
      </c>
      <c r="D17" s="531" t="s">
        <v>106</v>
      </c>
      <c r="E17" s="557"/>
      <c r="F17" s="176" t="s">
        <v>25</v>
      </c>
      <c r="G17" s="531" t="s">
        <v>107</v>
      </c>
      <c r="H17" s="283"/>
      <c r="I17" s="283"/>
      <c r="J17" s="283"/>
      <c r="K17" s="283"/>
      <c r="L17" s="531">
        <v>3000</v>
      </c>
      <c r="M17" s="283"/>
      <c r="N17" s="283"/>
      <c r="O17" s="283"/>
      <c r="P17" s="578" t="s">
        <v>108</v>
      </c>
      <c r="Q17" s="578" t="s">
        <v>109</v>
      </c>
      <c r="R17" s="578" t="s">
        <v>110</v>
      </c>
      <c r="S17" s="283"/>
      <c r="T17" s="283"/>
      <c r="U17" s="598"/>
    </row>
    <row r="18" spans="1:21" s="519" customFormat="1" ht="247.05" hidden="1" customHeight="1">
      <c r="A18" s="283"/>
      <c r="B18" s="539" t="s">
        <v>111</v>
      </c>
      <c r="C18" s="539" t="s">
        <v>112</v>
      </c>
      <c r="D18" s="539" t="s">
        <v>113</v>
      </c>
      <c r="E18" s="539" t="s">
        <v>114</v>
      </c>
      <c r="F18" s="539" t="s">
        <v>25</v>
      </c>
      <c r="G18" s="539" t="s">
        <v>115</v>
      </c>
      <c r="H18" s="539" t="s">
        <v>116</v>
      </c>
      <c r="I18" s="285">
        <v>2025.3</v>
      </c>
      <c r="J18" s="285">
        <v>2026.12</v>
      </c>
      <c r="K18" s="539" t="s">
        <v>117</v>
      </c>
      <c r="L18" s="539">
        <v>3000</v>
      </c>
      <c r="M18" s="539" t="s">
        <v>118</v>
      </c>
      <c r="N18" s="539" t="s">
        <v>119</v>
      </c>
      <c r="O18" s="539" t="s">
        <v>120</v>
      </c>
      <c r="P18" s="539" t="s">
        <v>121</v>
      </c>
      <c r="Q18" s="539" t="s">
        <v>122</v>
      </c>
      <c r="R18" s="539" t="s">
        <v>123</v>
      </c>
      <c r="S18" s="539" t="s">
        <v>124</v>
      </c>
      <c r="T18" s="539" t="s">
        <v>125</v>
      </c>
      <c r="U18" s="600"/>
    </row>
    <row r="19" spans="1:21" ht="249.6" hidden="1">
      <c r="A19" s="283">
        <v>16</v>
      </c>
      <c r="B19" s="176" t="s">
        <v>126</v>
      </c>
      <c r="C19" s="176" t="s">
        <v>33</v>
      </c>
      <c r="D19" s="176" t="s">
        <v>127</v>
      </c>
      <c r="E19" s="557"/>
      <c r="F19" s="176" t="s">
        <v>25</v>
      </c>
      <c r="G19" s="531" t="s">
        <v>128</v>
      </c>
      <c r="H19" s="283"/>
      <c r="I19" s="283"/>
      <c r="J19" s="283"/>
      <c r="K19" s="283"/>
      <c r="L19" s="13">
        <v>2000</v>
      </c>
      <c r="M19" s="283"/>
      <c r="N19" s="283"/>
      <c r="O19" s="283"/>
      <c r="P19" s="581" t="s">
        <v>129</v>
      </c>
      <c r="Q19" s="578"/>
      <c r="R19" s="581"/>
      <c r="S19" s="283"/>
      <c r="T19" s="283"/>
      <c r="U19" s="598"/>
    </row>
    <row r="20" spans="1:21" ht="109.2" hidden="1">
      <c r="A20" s="283">
        <v>21</v>
      </c>
      <c r="B20" s="375" t="s">
        <v>130</v>
      </c>
      <c r="C20" s="528" t="s">
        <v>33</v>
      </c>
      <c r="D20" s="375" t="s">
        <v>112</v>
      </c>
      <c r="E20" s="557"/>
      <c r="F20" s="176" t="s">
        <v>25</v>
      </c>
      <c r="G20" s="531" t="s">
        <v>131</v>
      </c>
      <c r="H20" s="283"/>
      <c r="I20" s="283"/>
      <c r="J20" s="283"/>
      <c r="K20" s="283"/>
      <c r="L20" s="528">
        <v>2000</v>
      </c>
      <c r="M20" s="283"/>
      <c r="N20" s="283"/>
      <c r="O20" s="283"/>
      <c r="P20" s="576" t="s">
        <v>132</v>
      </c>
      <c r="Q20" s="578" t="s">
        <v>133</v>
      </c>
      <c r="R20" s="576" t="s">
        <v>134</v>
      </c>
      <c r="S20" s="283"/>
      <c r="T20" s="283"/>
      <c r="U20" s="599"/>
    </row>
    <row r="21" spans="1:21" ht="115.2" hidden="1">
      <c r="A21" s="283"/>
      <c r="B21" s="540" t="s">
        <v>135</v>
      </c>
      <c r="C21" s="541" t="s">
        <v>45</v>
      </c>
      <c r="D21" s="541" t="s">
        <v>136</v>
      </c>
      <c r="E21" s="541"/>
      <c r="F21" s="541" t="s">
        <v>25</v>
      </c>
      <c r="G21" s="541" t="s">
        <v>137</v>
      </c>
      <c r="H21" s="559">
        <v>2000</v>
      </c>
      <c r="I21" s="565">
        <v>45931</v>
      </c>
      <c r="J21" s="565">
        <v>46023</v>
      </c>
      <c r="K21" s="559" t="s">
        <v>138</v>
      </c>
      <c r="L21" s="559">
        <v>2000</v>
      </c>
      <c r="M21" s="559" t="s">
        <v>139</v>
      </c>
      <c r="N21" s="559">
        <v>2000</v>
      </c>
      <c r="O21" s="559">
        <v>2500</v>
      </c>
      <c r="P21" s="541" t="s">
        <v>140</v>
      </c>
      <c r="Q21" s="541" t="s">
        <v>141</v>
      </c>
      <c r="R21" s="541" t="s">
        <v>138</v>
      </c>
      <c r="S21" s="559" t="s">
        <v>124</v>
      </c>
      <c r="T21" s="559"/>
      <c r="U21" s="599"/>
    </row>
    <row r="22" spans="1:21" ht="283.95" hidden="1" customHeight="1">
      <c r="A22" s="283">
        <v>22</v>
      </c>
      <c r="B22" s="531" t="s">
        <v>142</v>
      </c>
      <c r="C22" s="531" t="s">
        <v>76</v>
      </c>
      <c r="D22" s="531" t="s">
        <v>143</v>
      </c>
      <c r="E22" s="557"/>
      <c r="F22" s="176" t="s">
        <v>25</v>
      </c>
      <c r="G22" s="531" t="s">
        <v>144</v>
      </c>
      <c r="H22" s="283"/>
      <c r="I22" s="283"/>
      <c r="J22" s="283"/>
      <c r="K22" s="283"/>
      <c r="L22" s="531">
        <v>1170</v>
      </c>
      <c r="M22" s="283"/>
      <c r="N22" s="283"/>
      <c r="O22" s="283"/>
      <c r="P22" s="578" t="s">
        <v>145</v>
      </c>
      <c r="Q22" s="578" t="s">
        <v>146</v>
      </c>
      <c r="R22" s="578" t="s">
        <v>147</v>
      </c>
      <c r="S22" s="283"/>
      <c r="T22" s="283"/>
      <c r="U22" s="599"/>
    </row>
    <row r="23" spans="1:21" ht="111" hidden="1" customHeight="1">
      <c r="A23" s="524">
        <v>14</v>
      </c>
      <c r="B23" s="536" t="s">
        <v>148</v>
      </c>
      <c r="C23" s="536" t="s">
        <v>149</v>
      </c>
      <c r="D23" s="542" t="s">
        <v>150</v>
      </c>
      <c r="E23" s="558"/>
      <c r="F23" s="526" t="s">
        <v>25</v>
      </c>
      <c r="G23" s="542" t="s">
        <v>151</v>
      </c>
      <c r="H23" s="524"/>
      <c r="I23" s="524"/>
      <c r="J23" s="524"/>
      <c r="K23" s="524"/>
      <c r="L23" s="536">
        <v>1040</v>
      </c>
      <c r="M23" s="524"/>
      <c r="N23" s="524"/>
      <c r="O23" s="524"/>
      <c r="P23" s="580" t="s">
        <v>152</v>
      </c>
      <c r="Q23" s="580" t="s">
        <v>153</v>
      </c>
      <c r="R23" s="580" t="s">
        <v>154</v>
      </c>
      <c r="S23" s="524"/>
      <c r="T23" s="524"/>
      <c r="U23" s="597"/>
    </row>
    <row r="24" spans="1:21" ht="100.8" hidden="1">
      <c r="A24" s="283"/>
      <c r="B24" s="277" t="s">
        <v>155</v>
      </c>
      <c r="C24" s="543" t="s">
        <v>45</v>
      </c>
      <c r="D24" s="543" t="s">
        <v>136</v>
      </c>
      <c r="E24" s="543"/>
      <c r="F24" s="543" t="s">
        <v>25</v>
      </c>
      <c r="G24" s="543" t="s">
        <v>137</v>
      </c>
      <c r="H24" s="560">
        <v>500</v>
      </c>
      <c r="I24" s="566">
        <v>45931</v>
      </c>
      <c r="J24" s="566">
        <v>46174</v>
      </c>
      <c r="K24" s="560" t="s">
        <v>156</v>
      </c>
      <c r="L24" s="560">
        <v>1000</v>
      </c>
      <c r="M24" s="560" t="s">
        <v>139</v>
      </c>
      <c r="N24" s="560">
        <v>1000</v>
      </c>
      <c r="O24" s="560">
        <v>1000</v>
      </c>
      <c r="P24" s="543" t="s">
        <v>157</v>
      </c>
      <c r="Q24" s="543" t="s">
        <v>158</v>
      </c>
      <c r="R24" s="543" t="s">
        <v>159</v>
      </c>
      <c r="S24" s="560" t="s">
        <v>124</v>
      </c>
      <c r="T24" s="283"/>
      <c r="U24" s="600"/>
    </row>
    <row r="25" spans="1:21" ht="218.4" hidden="1">
      <c r="A25" s="283">
        <v>6</v>
      </c>
      <c r="B25" s="538" t="s">
        <v>160</v>
      </c>
      <c r="C25" s="535" t="s">
        <v>100</v>
      </c>
      <c r="D25" s="70"/>
      <c r="E25" s="557"/>
      <c r="F25" s="70" t="s">
        <v>25</v>
      </c>
      <c r="G25" s="70"/>
      <c r="H25" s="283"/>
      <c r="I25" s="283"/>
      <c r="J25" s="283"/>
      <c r="K25" s="283"/>
      <c r="L25" s="70">
        <v>700</v>
      </c>
      <c r="M25" s="283"/>
      <c r="N25" s="283"/>
      <c r="O25" s="283"/>
      <c r="P25" s="140" t="s">
        <v>161</v>
      </c>
      <c r="Q25" s="579" t="s">
        <v>102</v>
      </c>
      <c r="R25" s="579" t="s">
        <v>162</v>
      </c>
      <c r="S25" s="283"/>
      <c r="T25" s="283"/>
      <c r="U25" s="459" t="s">
        <v>163</v>
      </c>
    </row>
    <row r="26" spans="1:21" ht="187.8" hidden="1">
      <c r="A26" s="283">
        <v>11</v>
      </c>
      <c r="B26" s="531" t="s">
        <v>164</v>
      </c>
      <c r="C26" s="532" t="s">
        <v>51</v>
      </c>
      <c r="D26" s="531" t="s">
        <v>52</v>
      </c>
      <c r="E26" s="557"/>
      <c r="F26" s="176" t="s">
        <v>25</v>
      </c>
      <c r="G26" s="531" t="s">
        <v>165</v>
      </c>
      <c r="H26" s="283"/>
      <c r="I26" s="283"/>
      <c r="J26" s="283"/>
      <c r="K26" s="283"/>
      <c r="L26" s="532">
        <v>500</v>
      </c>
      <c r="M26" s="283"/>
      <c r="N26" s="283"/>
      <c r="O26" s="283"/>
      <c r="P26" s="249" t="s">
        <v>166</v>
      </c>
      <c r="Q26" s="578" t="s">
        <v>167</v>
      </c>
      <c r="R26" s="578" t="s">
        <v>168</v>
      </c>
      <c r="S26" s="283"/>
      <c r="T26" s="283"/>
      <c r="U26" s="598"/>
    </row>
    <row r="27" spans="1:21" ht="234" hidden="1">
      <c r="A27" s="283">
        <v>13</v>
      </c>
      <c r="B27" s="531" t="s">
        <v>169</v>
      </c>
      <c r="C27" s="532" t="s">
        <v>33</v>
      </c>
      <c r="D27" s="531" t="s">
        <v>170</v>
      </c>
      <c r="E27" s="557"/>
      <c r="F27" s="176" t="s">
        <v>25</v>
      </c>
      <c r="G27" s="531" t="s">
        <v>171</v>
      </c>
      <c r="H27" s="283"/>
      <c r="I27" s="283"/>
      <c r="J27" s="283"/>
      <c r="K27" s="283"/>
      <c r="L27" s="531">
        <v>500</v>
      </c>
      <c r="M27" s="283"/>
      <c r="N27" s="283"/>
      <c r="O27" s="283"/>
      <c r="P27" s="578" t="s">
        <v>172</v>
      </c>
      <c r="Q27" s="578" t="s">
        <v>173</v>
      </c>
      <c r="R27" s="578" t="s">
        <v>174</v>
      </c>
      <c r="S27" s="283"/>
      <c r="T27" s="283"/>
      <c r="U27" s="598"/>
    </row>
    <row r="28" spans="1:21" ht="280.8" hidden="1">
      <c r="A28" s="283">
        <v>19</v>
      </c>
      <c r="B28" s="386" t="s">
        <v>175</v>
      </c>
      <c r="C28" s="414" t="s">
        <v>76</v>
      </c>
      <c r="D28" s="386" t="s">
        <v>176</v>
      </c>
      <c r="E28" s="557"/>
      <c r="F28" s="70" t="s">
        <v>25</v>
      </c>
      <c r="G28" s="70" t="s">
        <v>177</v>
      </c>
      <c r="H28" s="283"/>
      <c r="I28" s="283"/>
      <c r="J28" s="283"/>
      <c r="K28" s="283"/>
      <c r="L28" s="414">
        <v>500</v>
      </c>
      <c r="M28" s="283"/>
      <c r="N28" s="283"/>
      <c r="O28" s="283"/>
      <c r="P28" s="423" t="s">
        <v>178</v>
      </c>
      <c r="Q28" s="140" t="s">
        <v>179</v>
      </c>
      <c r="R28" s="423" t="s">
        <v>180</v>
      </c>
      <c r="S28" s="283"/>
      <c r="T28" s="283"/>
      <c r="U28" s="600" t="s">
        <v>181</v>
      </c>
    </row>
    <row r="29" spans="1:21" ht="140.4" hidden="1">
      <c r="A29" s="283">
        <v>3</v>
      </c>
      <c r="B29" s="529" t="s">
        <v>182</v>
      </c>
      <c r="C29" s="544" t="s">
        <v>69</v>
      </c>
      <c r="D29" s="529" t="s">
        <v>183</v>
      </c>
      <c r="E29" s="557"/>
      <c r="F29" s="176" t="s">
        <v>25</v>
      </c>
      <c r="G29" s="529" t="s">
        <v>184</v>
      </c>
      <c r="H29" s="283"/>
      <c r="I29" s="283"/>
      <c r="J29" s="283"/>
      <c r="K29" s="283"/>
      <c r="L29" s="529">
        <v>246.1</v>
      </c>
      <c r="M29" s="283"/>
      <c r="N29" s="283"/>
      <c r="O29" s="283"/>
      <c r="P29" s="582" t="s">
        <v>185</v>
      </c>
      <c r="Q29" s="582" t="s">
        <v>186</v>
      </c>
      <c r="R29" s="582" t="s">
        <v>187</v>
      </c>
      <c r="S29" s="283"/>
      <c r="T29" s="283"/>
      <c r="U29" s="598"/>
    </row>
    <row r="30" spans="1:21" ht="156" hidden="1">
      <c r="A30" s="283">
        <v>9</v>
      </c>
      <c r="B30" s="545" t="s">
        <v>188</v>
      </c>
      <c r="C30" s="532" t="s">
        <v>51</v>
      </c>
      <c r="D30" s="531" t="s">
        <v>189</v>
      </c>
      <c r="E30" s="557"/>
      <c r="F30" s="176" t="s">
        <v>25</v>
      </c>
      <c r="G30" s="545" t="s">
        <v>190</v>
      </c>
      <c r="H30" s="283"/>
      <c r="I30" s="283"/>
      <c r="J30" s="283"/>
      <c r="K30" s="283"/>
      <c r="L30" s="532">
        <v>100</v>
      </c>
      <c r="M30" s="283"/>
      <c r="N30" s="283"/>
      <c r="O30" s="283"/>
      <c r="P30" s="583" t="s">
        <v>191</v>
      </c>
      <c r="Q30" s="578" t="s">
        <v>192</v>
      </c>
      <c r="R30" s="578" t="s">
        <v>193</v>
      </c>
      <c r="S30" s="283"/>
      <c r="T30" s="283"/>
      <c r="U30" s="598"/>
    </row>
    <row r="31" spans="1:21" ht="62.4" hidden="1">
      <c r="A31" s="283"/>
      <c r="B31" s="386" t="s">
        <v>194</v>
      </c>
      <c r="C31" s="546" t="s">
        <v>63</v>
      </c>
      <c r="D31" s="547" t="s">
        <v>194</v>
      </c>
      <c r="E31" s="546"/>
      <c r="F31" s="547" t="s">
        <v>25</v>
      </c>
      <c r="G31" s="386" t="s">
        <v>195</v>
      </c>
      <c r="H31" s="533"/>
      <c r="I31" s="567">
        <v>46722</v>
      </c>
      <c r="J31" s="533"/>
      <c r="K31" s="533"/>
      <c r="L31" s="533">
        <v>100</v>
      </c>
      <c r="M31" s="533"/>
      <c r="N31" s="533"/>
      <c r="O31" s="533"/>
      <c r="P31" s="423" t="s">
        <v>196</v>
      </c>
      <c r="Q31" s="546"/>
      <c r="R31" s="423" t="s">
        <v>197</v>
      </c>
      <c r="S31" s="533"/>
      <c r="T31" s="533"/>
      <c r="U31" s="522" t="s">
        <v>198</v>
      </c>
    </row>
    <row r="32" spans="1:21" ht="109.2" hidden="1">
      <c r="A32" s="283">
        <v>7</v>
      </c>
      <c r="B32" s="545" t="s">
        <v>199</v>
      </c>
      <c r="C32" s="545" t="s">
        <v>200</v>
      </c>
      <c r="D32" s="545" t="s">
        <v>201</v>
      </c>
      <c r="E32" s="557"/>
      <c r="F32" s="176" t="s">
        <v>25</v>
      </c>
      <c r="G32" s="545" t="s">
        <v>202</v>
      </c>
      <c r="H32" s="283"/>
      <c r="I32" s="283"/>
      <c r="J32" s="283"/>
      <c r="K32" s="283"/>
      <c r="L32" s="545">
        <v>26</v>
      </c>
      <c r="M32" s="283"/>
      <c r="N32" s="283"/>
      <c r="O32" s="283"/>
      <c r="P32" s="583" t="s">
        <v>203</v>
      </c>
      <c r="Q32" s="583" t="s">
        <v>204</v>
      </c>
      <c r="R32" s="583" t="s">
        <v>205</v>
      </c>
      <c r="S32" s="283"/>
      <c r="T32" s="283"/>
      <c r="U32" s="598"/>
    </row>
    <row r="33" spans="1:21" ht="230.4" hidden="1">
      <c r="A33" s="283"/>
      <c r="B33" s="527" t="s">
        <v>206</v>
      </c>
      <c r="C33" s="548" t="s">
        <v>23</v>
      </c>
      <c r="D33" s="548" t="s">
        <v>207</v>
      </c>
      <c r="E33" s="548" t="s">
        <v>208</v>
      </c>
      <c r="F33" s="561" t="s">
        <v>25</v>
      </c>
      <c r="G33" s="561" t="s">
        <v>209</v>
      </c>
      <c r="H33" s="527">
        <v>177500</v>
      </c>
      <c r="I33" s="568">
        <v>45839</v>
      </c>
      <c r="J33" s="568">
        <v>45839</v>
      </c>
      <c r="K33" s="527"/>
      <c r="L33" s="527"/>
      <c r="M33" s="527"/>
      <c r="N33" s="527"/>
      <c r="O33" s="527"/>
      <c r="P33" s="561" t="s">
        <v>210</v>
      </c>
      <c r="Q33" s="548"/>
      <c r="R33" s="548"/>
      <c r="S33" s="527" t="s">
        <v>125</v>
      </c>
      <c r="T33" s="283"/>
      <c r="U33" s="599"/>
    </row>
    <row r="34" spans="1:21" ht="202.8" hidden="1">
      <c r="A34" s="283">
        <v>63</v>
      </c>
      <c r="B34" s="70" t="s">
        <v>211</v>
      </c>
      <c r="C34" s="535" t="s">
        <v>100</v>
      </c>
      <c r="D34" s="70"/>
      <c r="E34" s="557"/>
      <c r="F34" s="554" t="s">
        <v>212</v>
      </c>
      <c r="G34" s="70"/>
      <c r="H34" s="283"/>
      <c r="I34" s="283"/>
      <c r="J34" s="283"/>
      <c r="K34" s="283"/>
      <c r="L34" s="70" t="s">
        <v>213</v>
      </c>
      <c r="M34" s="283"/>
      <c r="N34" s="283"/>
      <c r="O34" s="283"/>
      <c r="P34" s="140" t="s">
        <v>214</v>
      </c>
      <c r="Q34" s="579" t="s">
        <v>215</v>
      </c>
      <c r="R34" s="579" t="s">
        <v>216</v>
      </c>
      <c r="S34" s="283"/>
      <c r="T34" s="283"/>
      <c r="U34" s="459" t="s">
        <v>217</v>
      </c>
    </row>
    <row r="35" spans="1:21" ht="62.4" hidden="1">
      <c r="A35" s="283">
        <v>62</v>
      </c>
      <c r="B35" s="549" t="s">
        <v>218</v>
      </c>
      <c r="C35" s="544" t="s">
        <v>69</v>
      </c>
      <c r="D35" s="549" t="s">
        <v>183</v>
      </c>
      <c r="E35" s="557"/>
      <c r="F35" s="554" t="s">
        <v>212</v>
      </c>
      <c r="G35" s="549" t="s">
        <v>219</v>
      </c>
      <c r="H35" s="283"/>
      <c r="I35" s="283"/>
      <c r="J35" s="283"/>
      <c r="K35" s="283"/>
      <c r="L35" s="549" t="s">
        <v>220</v>
      </c>
      <c r="M35" s="283"/>
      <c r="N35" s="283"/>
      <c r="O35" s="283"/>
      <c r="P35" s="584" t="s">
        <v>221</v>
      </c>
      <c r="Q35" s="584" t="s">
        <v>222</v>
      </c>
      <c r="R35" s="584" t="s">
        <v>223</v>
      </c>
      <c r="S35" s="283"/>
      <c r="T35" s="283"/>
      <c r="U35" s="598"/>
    </row>
    <row r="36" spans="1:21" ht="156" hidden="1">
      <c r="A36" s="283">
        <v>42</v>
      </c>
      <c r="B36" s="550" t="s">
        <v>224</v>
      </c>
      <c r="C36" s="176" t="s">
        <v>33</v>
      </c>
      <c r="D36" s="550" t="s">
        <v>225</v>
      </c>
      <c r="E36" s="557"/>
      <c r="F36" s="554" t="s">
        <v>212</v>
      </c>
      <c r="G36" s="550" t="s">
        <v>226</v>
      </c>
      <c r="H36" s="283"/>
      <c r="I36" s="283"/>
      <c r="J36" s="283"/>
      <c r="K36" s="283"/>
      <c r="L36" s="550" t="s">
        <v>226</v>
      </c>
      <c r="M36" s="283"/>
      <c r="N36" s="283"/>
      <c r="O36" s="283"/>
      <c r="P36" s="585" t="s">
        <v>227</v>
      </c>
      <c r="Q36" s="591">
        <v>47818</v>
      </c>
      <c r="R36" s="585" t="s">
        <v>228</v>
      </c>
      <c r="S36" s="283"/>
      <c r="T36" s="283"/>
      <c r="U36" s="598"/>
    </row>
    <row r="37" spans="1:21" ht="62.4" hidden="1">
      <c r="A37" s="283">
        <v>64</v>
      </c>
      <c r="B37" s="551" t="s">
        <v>229</v>
      </c>
      <c r="C37" s="535" t="s">
        <v>230</v>
      </c>
      <c r="D37" s="551" t="s">
        <v>231</v>
      </c>
      <c r="E37" s="557"/>
      <c r="F37" s="551" t="s">
        <v>232</v>
      </c>
      <c r="G37" s="551" t="s">
        <v>233</v>
      </c>
      <c r="H37" s="283"/>
      <c r="I37" s="283"/>
      <c r="J37" s="283"/>
      <c r="K37" s="283"/>
      <c r="L37" s="551" t="s">
        <v>226</v>
      </c>
      <c r="M37" s="283"/>
      <c r="N37" s="283"/>
      <c r="O37" s="283"/>
      <c r="P37" s="586" t="s">
        <v>234</v>
      </c>
      <c r="Q37" s="586" t="s">
        <v>226</v>
      </c>
      <c r="R37" s="586" t="s">
        <v>235</v>
      </c>
      <c r="S37" s="283"/>
      <c r="T37" s="283"/>
      <c r="U37" s="459" t="s">
        <v>198</v>
      </c>
    </row>
    <row r="38" spans="1:21" ht="78" hidden="1">
      <c r="A38" s="283">
        <v>65</v>
      </c>
      <c r="B38" s="551" t="s">
        <v>236</v>
      </c>
      <c r="C38" s="535" t="s">
        <v>230</v>
      </c>
      <c r="D38" s="551" t="s">
        <v>231</v>
      </c>
      <c r="E38" s="557"/>
      <c r="F38" s="551" t="s">
        <v>232</v>
      </c>
      <c r="G38" s="551" t="s">
        <v>233</v>
      </c>
      <c r="H38" s="283"/>
      <c r="I38" s="283"/>
      <c r="J38" s="283"/>
      <c r="K38" s="283"/>
      <c r="L38" s="551" t="s">
        <v>226</v>
      </c>
      <c r="M38" s="283"/>
      <c r="N38" s="283"/>
      <c r="O38" s="283"/>
      <c r="P38" s="586" t="s">
        <v>237</v>
      </c>
      <c r="Q38" s="586" t="s">
        <v>226</v>
      </c>
      <c r="R38" s="586" t="s">
        <v>238</v>
      </c>
      <c r="S38" s="283"/>
      <c r="T38" s="283"/>
      <c r="U38" s="459" t="s">
        <v>239</v>
      </c>
    </row>
    <row r="39" spans="1:21" ht="62.4" hidden="1">
      <c r="A39" s="283">
        <v>60</v>
      </c>
      <c r="B39" s="534" t="s">
        <v>240</v>
      </c>
      <c r="C39" s="535" t="s">
        <v>69</v>
      </c>
      <c r="D39" s="534" t="s">
        <v>241</v>
      </c>
      <c r="E39" s="557"/>
      <c r="F39" s="554" t="s">
        <v>212</v>
      </c>
      <c r="G39" s="534" t="s">
        <v>242</v>
      </c>
      <c r="H39" s="283"/>
      <c r="I39" s="283"/>
      <c r="J39" s="283"/>
      <c r="K39" s="283"/>
      <c r="L39" s="534" t="s">
        <v>243</v>
      </c>
      <c r="M39" s="283"/>
      <c r="N39" s="283"/>
      <c r="O39" s="283"/>
      <c r="P39" s="579" t="s">
        <v>244</v>
      </c>
      <c r="Q39" s="579" t="s">
        <v>245</v>
      </c>
      <c r="R39" s="579" t="s">
        <v>246</v>
      </c>
      <c r="S39" s="283"/>
      <c r="T39" s="283"/>
      <c r="U39" s="459" t="s">
        <v>198</v>
      </c>
    </row>
    <row r="40" spans="1:21" ht="202.8" hidden="1">
      <c r="A40" s="283">
        <v>24</v>
      </c>
      <c r="B40" s="70" t="s">
        <v>247</v>
      </c>
      <c r="C40" s="535" t="s">
        <v>231</v>
      </c>
      <c r="D40" s="70" t="s">
        <v>248</v>
      </c>
      <c r="E40" s="557"/>
      <c r="F40" s="554" t="s">
        <v>212</v>
      </c>
      <c r="G40" s="70" t="s">
        <v>249</v>
      </c>
      <c r="H40" s="283"/>
      <c r="I40" s="283"/>
      <c r="J40" s="283"/>
      <c r="K40" s="283"/>
      <c r="L40" s="70" t="s">
        <v>250</v>
      </c>
      <c r="M40" s="283"/>
      <c r="N40" s="283"/>
      <c r="O40" s="283"/>
      <c r="P40" s="140" t="s">
        <v>251</v>
      </c>
      <c r="Q40" s="140" t="s">
        <v>252</v>
      </c>
      <c r="R40" s="140" t="s">
        <v>253</v>
      </c>
      <c r="S40" s="283"/>
      <c r="T40" s="283"/>
      <c r="U40" s="600" t="s">
        <v>254</v>
      </c>
    </row>
    <row r="41" spans="1:21" ht="218.4" hidden="1">
      <c r="A41" s="283">
        <v>32</v>
      </c>
      <c r="B41" s="176" t="s">
        <v>255</v>
      </c>
      <c r="C41" s="544" t="s">
        <v>51</v>
      </c>
      <c r="D41" s="176" t="s">
        <v>256</v>
      </c>
      <c r="E41" s="557"/>
      <c r="F41" s="554" t="s">
        <v>212</v>
      </c>
      <c r="G41" s="176" t="s">
        <v>257</v>
      </c>
      <c r="H41" s="283"/>
      <c r="I41" s="283"/>
      <c r="J41" s="283"/>
      <c r="K41" s="283"/>
      <c r="L41" s="176">
        <v>400000</v>
      </c>
      <c r="M41" s="283"/>
      <c r="N41" s="283"/>
      <c r="O41" s="283"/>
      <c r="P41" s="235" t="s">
        <v>258</v>
      </c>
      <c r="Q41" s="235" t="s">
        <v>259</v>
      </c>
      <c r="R41" s="235" t="s">
        <v>260</v>
      </c>
      <c r="S41" s="283"/>
      <c r="T41" s="283"/>
      <c r="U41" s="598"/>
    </row>
    <row r="42" spans="1:21" ht="93.6" hidden="1">
      <c r="A42" s="524">
        <v>41</v>
      </c>
      <c r="B42" s="525" t="s">
        <v>261</v>
      </c>
      <c r="C42" s="526" t="s">
        <v>33</v>
      </c>
      <c r="D42" s="525" t="s">
        <v>262</v>
      </c>
      <c r="E42" s="558"/>
      <c r="F42" s="554" t="s">
        <v>212</v>
      </c>
      <c r="G42" s="525" t="s">
        <v>263</v>
      </c>
      <c r="H42" s="524"/>
      <c r="I42" s="524"/>
      <c r="J42" s="524"/>
      <c r="K42" s="524"/>
      <c r="L42" s="525">
        <v>299330</v>
      </c>
      <c r="M42" s="524"/>
      <c r="N42" s="524"/>
      <c r="O42" s="524"/>
      <c r="P42" s="575" t="s">
        <v>264</v>
      </c>
      <c r="Q42" s="589">
        <v>46143</v>
      </c>
      <c r="R42" s="575" t="s">
        <v>265</v>
      </c>
      <c r="S42" s="524"/>
      <c r="T42" s="524"/>
      <c r="U42" s="597"/>
    </row>
    <row r="43" spans="1:21" ht="124.8" hidden="1">
      <c r="A43" s="283">
        <v>46</v>
      </c>
      <c r="B43" s="529" t="s">
        <v>266</v>
      </c>
      <c r="C43" s="176" t="s">
        <v>33</v>
      </c>
      <c r="D43" s="529" t="s">
        <v>267</v>
      </c>
      <c r="E43" s="557"/>
      <c r="F43" s="554" t="s">
        <v>212</v>
      </c>
      <c r="G43" s="529" t="s">
        <v>268</v>
      </c>
      <c r="H43" s="283"/>
      <c r="I43" s="283"/>
      <c r="J43" s="283"/>
      <c r="K43" s="283"/>
      <c r="L43" s="569">
        <v>90000</v>
      </c>
      <c r="M43" s="283"/>
      <c r="N43" s="283"/>
      <c r="O43" s="283"/>
      <c r="P43" s="582" t="s">
        <v>269</v>
      </c>
      <c r="Q43" s="592">
        <v>46722</v>
      </c>
      <c r="R43" s="582" t="s">
        <v>270</v>
      </c>
      <c r="S43" s="283"/>
      <c r="T43" s="283"/>
      <c r="U43" s="598"/>
    </row>
    <row r="44" spans="1:21" ht="109.2" hidden="1">
      <c r="A44" s="283">
        <v>35</v>
      </c>
      <c r="B44" s="13" t="s">
        <v>271</v>
      </c>
      <c r="C44" s="14" t="s">
        <v>272</v>
      </c>
      <c r="D44" s="13" t="s">
        <v>273</v>
      </c>
      <c r="E44" s="562"/>
      <c r="F44" s="164" t="s">
        <v>212</v>
      </c>
      <c r="G44" s="13" t="s">
        <v>274</v>
      </c>
      <c r="H44" s="563"/>
      <c r="I44" s="563"/>
      <c r="J44" s="563"/>
      <c r="K44" s="563"/>
      <c r="L44" s="13">
        <v>85000</v>
      </c>
      <c r="M44" s="563"/>
      <c r="N44" s="563"/>
      <c r="O44" s="563"/>
      <c r="P44" s="31" t="s">
        <v>275</v>
      </c>
      <c r="Q44" s="31" t="s">
        <v>276</v>
      </c>
      <c r="R44" s="31" t="s">
        <v>277</v>
      </c>
      <c r="S44" s="563"/>
      <c r="T44" s="563"/>
      <c r="U44" s="459"/>
    </row>
    <row r="45" spans="1:21" ht="109.2" hidden="1">
      <c r="A45" s="283">
        <v>25</v>
      </c>
      <c r="B45" s="70" t="s">
        <v>278</v>
      </c>
      <c r="C45" s="414" t="s">
        <v>279</v>
      </c>
      <c r="D45" s="70" t="s">
        <v>280</v>
      </c>
      <c r="E45" s="557"/>
      <c r="F45" s="554" t="s">
        <v>212</v>
      </c>
      <c r="G45" s="70" t="s">
        <v>281</v>
      </c>
      <c r="H45" s="283"/>
      <c r="I45" s="283"/>
      <c r="J45" s="283"/>
      <c r="K45" s="283"/>
      <c r="L45" s="70">
        <v>60000</v>
      </c>
      <c r="M45" s="283"/>
      <c r="N45" s="283"/>
      <c r="O45" s="283"/>
      <c r="P45" s="140" t="s">
        <v>282</v>
      </c>
      <c r="Q45" s="140" t="s">
        <v>283</v>
      </c>
      <c r="R45" s="140" t="s">
        <v>284</v>
      </c>
      <c r="S45" s="283"/>
      <c r="T45" s="283"/>
      <c r="U45" s="459" t="s">
        <v>285</v>
      </c>
    </row>
    <row r="46" spans="1:21" ht="140.4" hidden="1">
      <c r="A46" s="283">
        <v>44</v>
      </c>
      <c r="B46" s="529" t="s">
        <v>286</v>
      </c>
      <c r="C46" s="176" t="s">
        <v>33</v>
      </c>
      <c r="D46" s="529" t="s">
        <v>287</v>
      </c>
      <c r="E46" s="557"/>
      <c r="F46" s="554" t="s">
        <v>212</v>
      </c>
      <c r="G46" s="529" t="s">
        <v>288</v>
      </c>
      <c r="H46" s="283"/>
      <c r="I46" s="283"/>
      <c r="J46" s="283"/>
      <c r="K46" s="283"/>
      <c r="L46" s="569">
        <v>60000</v>
      </c>
      <c r="M46" s="283"/>
      <c r="N46" s="283"/>
      <c r="O46" s="283"/>
      <c r="P46" s="582" t="s">
        <v>289</v>
      </c>
      <c r="Q46" s="592">
        <v>46722</v>
      </c>
      <c r="R46" s="582" t="s">
        <v>290</v>
      </c>
      <c r="S46" s="283"/>
      <c r="T46" s="283"/>
      <c r="U46" s="598"/>
    </row>
    <row r="47" spans="1:21" ht="62.4" hidden="1">
      <c r="A47" s="283">
        <v>49</v>
      </c>
      <c r="B47" s="534" t="s">
        <v>291</v>
      </c>
      <c r="C47" s="70" t="s">
        <v>33</v>
      </c>
      <c r="D47" s="534"/>
      <c r="E47" s="557"/>
      <c r="F47" s="554" t="s">
        <v>212</v>
      </c>
      <c r="G47" s="534" t="s">
        <v>292</v>
      </c>
      <c r="H47" s="283"/>
      <c r="I47" s="283"/>
      <c r="J47" s="283"/>
      <c r="K47" s="283"/>
      <c r="L47" s="570">
        <v>50000</v>
      </c>
      <c r="M47" s="283"/>
      <c r="N47" s="283"/>
      <c r="O47" s="283"/>
      <c r="P47" s="579" t="s">
        <v>293</v>
      </c>
      <c r="Q47" s="593">
        <v>46722</v>
      </c>
      <c r="R47" s="579" t="s">
        <v>294</v>
      </c>
      <c r="S47" s="283"/>
      <c r="T47" s="283"/>
      <c r="U47" s="459" t="s">
        <v>295</v>
      </c>
    </row>
    <row r="48" spans="1:21" ht="316.8" hidden="1">
      <c r="A48" s="552"/>
      <c r="B48" s="285" t="s">
        <v>296</v>
      </c>
      <c r="C48" s="276" t="s">
        <v>297</v>
      </c>
      <c r="D48" s="276" t="s">
        <v>298</v>
      </c>
      <c r="E48" s="276" t="s">
        <v>114</v>
      </c>
      <c r="F48" s="554" t="s">
        <v>212</v>
      </c>
      <c r="G48" s="276" t="s">
        <v>299</v>
      </c>
      <c r="H48" s="276">
        <v>573107</v>
      </c>
      <c r="I48" s="515">
        <v>44652</v>
      </c>
      <c r="J48" s="515">
        <v>46357</v>
      </c>
      <c r="K48" s="285" t="s">
        <v>300</v>
      </c>
      <c r="L48" s="276">
        <v>50000</v>
      </c>
      <c r="M48" s="276">
        <v>43000</v>
      </c>
      <c r="N48" s="276">
        <v>45000</v>
      </c>
      <c r="O48" s="276">
        <v>50000</v>
      </c>
      <c r="P48" s="539" t="s">
        <v>301</v>
      </c>
      <c r="Q48" s="539" t="s">
        <v>302</v>
      </c>
      <c r="R48" s="539" t="s">
        <v>303</v>
      </c>
      <c r="S48" s="276" t="s">
        <v>124</v>
      </c>
      <c r="T48" s="276" t="s">
        <v>124</v>
      </c>
      <c r="U48" s="598"/>
    </row>
    <row r="49" spans="1:21" ht="78" hidden="1">
      <c r="A49" s="283">
        <v>34</v>
      </c>
      <c r="B49" s="70" t="s">
        <v>304</v>
      </c>
      <c r="C49" s="535" t="s">
        <v>272</v>
      </c>
      <c r="D49" s="70" t="s">
        <v>305</v>
      </c>
      <c r="E49" s="557"/>
      <c r="F49" s="554" t="s">
        <v>212</v>
      </c>
      <c r="G49" s="70" t="s">
        <v>306</v>
      </c>
      <c r="H49" s="283"/>
      <c r="I49" s="283"/>
      <c r="J49" s="283"/>
      <c r="K49" s="283"/>
      <c r="L49" s="70">
        <v>44872</v>
      </c>
      <c r="M49" s="283"/>
      <c r="N49" s="283"/>
      <c r="O49" s="283"/>
      <c r="P49" s="140" t="s">
        <v>307</v>
      </c>
      <c r="Q49" s="140" t="s">
        <v>308</v>
      </c>
      <c r="R49" s="140" t="s">
        <v>309</v>
      </c>
      <c r="S49" s="283"/>
      <c r="T49" s="283"/>
      <c r="U49" s="459" t="s">
        <v>285</v>
      </c>
    </row>
    <row r="50" spans="1:21" ht="93.6" hidden="1">
      <c r="A50" s="283">
        <v>28</v>
      </c>
      <c r="B50" s="70" t="s">
        <v>310</v>
      </c>
      <c r="C50" s="535" t="s">
        <v>51</v>
      </c>
      <c r="D50" s="70" t="s">
        <v>311</v>
      </c>
      <c r="E50" s="557"/>
      <c r="F50" s="554" t="s">
        <v>212</v>
      </c>
      <c r="G50" s="70" t="s">
        <v>312</v>
      </c>
      <c r="H50" s="283"/>
      <c r="I50" s="283"/>
      <c r="J50" s="283"/>
      <c r="K50" s="283"/>
      <c r="L50" s="70">
        <v>43000</v>
      </c>
      <c r="M50" s="283"/>
      <c r="N50" s="283"/>
      <c r="O50" s="283"/>
      <c r="P50" s="140" t="s">
        <v>313</v>
      </c>
      <c r="Q50" s="140" t="s">
        <v>314</v>
      </c>
      <c r="R50" s="140" t="s">
        <v>315</v>
      </c>
      <c r="S50" s="283"/>
      <c r="T50" s="283"/>
      <c r="U50" s="600" t="s">
        <v>316</v>
      </c>
    </row>
    <row r="51" spans="1:21" ht="171.6" hidden="1">
      <c r="A51" s="283">
        <v>51</v>
      </c>
      <c r="B51" s="553" t="s">
        <v>317</v>
      </c>
      <c r="C51" s="70" t="s">
        <v>33</v>
      </c>
      <c r="D51" s="553" t="s">
        <v>318</v>
      </c>
      <c r="E51" s="557"/>
      <c r="F51" s="554" t="s">
        <v>212</v>
      </c>
      <c r="G51" s="553" t="s">
        <v>319</v>
      </c>
      <c r="H51" s="283"/>
      <c r="I51" s="283"/>
      <c r="J51" s="283"/>
      <c r="K51" s="283"/>
      <c r="L51" s="553">
        <v>37100</v>
      </c>
      <c r="M51" s="283"/>
      <c r="N51" s="283"/>
      <c r="O51" s="283"/>
      <c r="P51" s="587" t="s">
        <v>320</v>
      </c>
      <c r="Q51" s="594">
        <v>46722</v>
      </c>
      <c r="R51" s="595" t="s">
        <v>321</v>
      </c>
      <c r="S51" s="283"/>
      <c r="T51" s="283"/>
      <c r="U51" s="459" t="s">
        <v>295</v>
      </c>
    </row>
    <row r="52" spans="1:21" ht="202.8" hidden="1">
      <c r="A52" s="283">
        <v>39</v>
      </c>
      <c r="B52" s="553" t="s">
        <v>322</v>
      </c>
      <c r="C52" s="70" t="s">
        <v>45</v>
      </c>
      <c r="D52" s="553" t="s">
        <v>323</v>
      </c>
      <c r="E52" s="557"/>
      <c r="F52" s="554" t="s">
        <v>212</v>
      </c>
      <c r="G52" s="551"/>
      <c r="H52" s="283"/>
      <c r="I52" s="283"/>
      <c r="J52" s="283"/>
      <c r="K52" s="283"/>
      <c r="L52" s="553">
        <v>35332.01</v>
      </c>
      <c r="M52" s="283"/>
      <c r="N52" s="283"/>
      <c r="O52" s="283"/>
      <c r="P52" s="587" t="s">
        <v>324</v>
      </c>
      <c r="Q52" s="586" t="s">
        <v>325</v>
      </c>
      <c r="R52" s="587" t="s">
        <v>326</v>
      </c>
      <c r="S52" s="283"/>
      <c r="T52" s="283"/>
      <c r="U52" s="459" t="s">
        <v>327</v>
      </c>
    </row>
    <row r="53" spans="1:21" ht="78" hidden="1">
      <c r="A53" s="283">
        <v>36</v>
      </c>
      <c r="B53" s="176" t="s">
        <v>328</v>
      </c>
      <c r="C53" s="544" t="s">
        <v>272</v>
      </c>
      <c r="D53" s="176" t="s">
        <v>329</v>
      </c>
      <c r="E53" s="557"/>
      <c r="F53" s="554" t="s">
        <v>212</v>
      </c>
      <c r="G53" s="176" t="s">
        <v>330</v>
      </c>
      <c r="H53" s="283"/>
      <c r="I53" s="283"/>
      <c r="J53" s="283"/>
      <c r="K53" s="283"/>
      <c r="L53" s="176">
        <v>29219</v>
      </c>
      <c r="M53" s="283"/>
      <c r="N53" s="283"/>
      <c r="O53" s="283"/>
      <c r="P53" s="235" t="s">
        <v>331</v>
      </c>
      <c r="Q53" s="235" t="s">
        <v>332</v>
      </c>
      <c r="R53" s="235" t="s">
        <v>333</v>
      </c>
      <c r="S53" s="283"/>
      <c r="T53" s="283"/>
      <c r="U53" s="598"/>
    </row>
    <row r="54" spans="1:21" s="519" customFormat="1" ht="230.4" hidden="1">
      <c r="A54" s="283"/>
      <c r="B54" s="164" t="s">
        <v>334</v>
      </c>
      <c r="C54" s="554" t="s">
        <v>45</v>
      </c>
      <c r="D54" s="554" t="s">
        <v>335</v>
      </c>
      <c r="E54" s="554" t="s">
        <v>114</v>
      </c>
      <c r="F54" s="554" t="s">
        <v>212</v>
      </c>
      <c r="G54" s="554" t="s">
        <v>336</v>
      </c>
      <c r="H54" s="554" t="s">
        <v>337</v>
      </c>
      <c r="I54" s="554" t="s">
        <v>338</v>
      </c>
      <c r="J54" s="554" t="s">
        <v>339</v>
      </c>
      <c r="K54" s="554" t="s">
        <v>340</v>
      </c>
      <c r="L54" s="571">
        <v>28800</v>
      </c>
      <c r="M54" s="571" t="s">
        <v>337</v>
      </c>
      <c r="N54" s="571" t="s">
        <v>341</v>
      </c>
      <c r="O54" s="571" t="s">
        <v>342</v>
      </c>
      <c r="P54" s="195" t="s">
        <v>343</v>
      </c>
      <c r="Q54" s="539" t="s">
        <v>344</v>
      </c>
      <c r="R54" s="554" t="s">
        <v>345</v>
      </c>
      <c r="S54" s="554" t="s">
        <v>124</v>
      </c>
      <c r="T54" s="554" t="s">
        <v>337</v>
      </c>
      <c r="U54" s="600"/>
    </row>
    <row r="55" spans="1:21" ht="93.6" hidden="1">
      <c r="A55" s="283">
        <v>50</v>
      </c>
      <c r="B55" s="534" t="s">
        <v>346</v>
      </c>
      <c r="C55" s="70" t="s">
        <v>33</v>
      </c>
      <c r="D55" s="534" t="s">
        <v>347</v>
      </c>
      <c r="E55" s="557"/>
      <c r="F55" s="554" t="s">
        <v>212</v>
      </c>
      <c r="G55" s="534" t="s">
        <v>348</v>
      </c>
      <c r="H55" s="283"/>
      <c r="I55" s="283"/>
      <c r="J55" s="283"/>
      <c r="K55" s="283"/>
      <c r="L55" s="570">
        <v>24900</v>
      </c>
      <c r="M55" s="283"/>
      <c r="N55" s="283"/>
      <c r="O55" s="283"/>
      <c r="P55" s="579" t="s">
        <v>349</v>
      </c>
      <c r="Q55" s="593">
        <v>46722</v>
      </c>
      <c r="R55" s="579" t="s">
        <v>350</v>
      </c>
      <c r="S55" s="283"/>
      <c r="T55" s="283"/>
      <c r="U55" s="459" t="s">
        <v>295</v>
      </c>
    </row>
    <row r="56" spans="1:21" ht="93.6" hidden="1">
      <c r="A56" s="283">
        <v>43</v>
      </c>
      <c r="B56" s="529" t="s">
        <v>351</v>
      </c>
      <c r="C56" s="176" t="s">
        <v>33</v>
      </c>
      <c r="D56" s="529" t="s">
        <v>352</v>
      </c>
      <c r="E56" s="557"/>
      <c r="F56" s="554" t="s">
        <v>212</v>
      </c>
      <c r="G56" s="529" t="s">
        <v>353</v>
      </c>
      <c r="H56" s="283"/>
      <c r="I56" s="283"/>
      <c r="J56" s="283"/>
      <c r="K56" s="283"/>
      <c r="L56" s="569">
        <v>21000</v>
      </c>
      <c r="M56" s="283"/>
      <c r="N56" s="283"/>
      <c r="O56" s="283"/>
      <c r="P56" s="582" t="s">
        <v>354</v>
      </c>
      <c r="Q56" s="592">
        <v>45992</v>
      </c>
      <c r="R56" s="582" t="s">
        <v>355</v>
      </c>
      <c r="S56" s="283"/>
      <c r="T56" s="283"/>
      <c r="U56" s="598"/>
    </row>
    <row r="57" spans="1:21" ht="78" hidden="1">
      <c r="A57" s="283">
        <v>48</v>
      </c>
      <c r="B57" s="529" t="s">
        <v>356</v>
      </c>
      <c r="C57" s="176" t="s">
        <v>33</v>
      </c>
      <c r="D57" s="529" t="s">
        <v>357</v>
      </c>
      <c r="E57" s="557"/>
      <c r="F57" s="554" t="s">
        <v>212</v>
      </c>
      <c r="G57" s="529" t="s">
        <v>358</v>
      </c>
      <c r="H57" s="283"/>
      <c r="I57" s="283"/>
      <c r="J57" s="283"/>
      <c r="K57" s="283"/>
      <c r="L57" s="569">
        <v>20000</v>
      </c>
      <c r="M57" s="283"/>
      <c r="N57" s="283"/>
      <c r="O57" s="283"/>
      <c r="P57" s="582" t="s">
        <v>359</v>
      </c>
      <c r="Q57" s="592">
        <v>46722</v>
      </c>
      <c r="R57" s="582" t="s">
        <v>360</v>
      </c>
      <c r="S57" s="283"/>
      <c r="T57" s="283"/>
      <c r="U57" s="598"/>
    </row>
    <row r="58" spans="1:21" ht="62.4" hidden="1">
      <c r="A58" s="283">
        <v>54</v>
      </c>
      <c r="B58" s="529" t="s">
        <v>361</v>
      </c>
      <c r="C58" s="544" t="s">
        <v>200</v>
      </c>
      <c r="D58" s="529" t="s">
        <v>362</v>
      </c>
      <c r="E58" s="557"/>
      <c r="F58" s="554" t="s">
        <v>212</v>
      </c>
      <c r="G58" s="529" t="s">
        <v>363</v>
      </c>
      <c r="H58" s="283"/>
      <c r="I58" s="283"/>
      <c r="J58" s="283"/>
      <c r="K58" s="283"/>
      <c r="L58" s="529">
        <v>20000</v>
      </c>
      <c r="M58" s="283"/>
      <c r="N58" s="283"/>
      <c r="O58" s="283"/>
      <c r="P58" s="582" t="s">
        <v>364</v>
      </c>
      <c r="Q58" s="582" t="s">
        <v>365</v>
      </c>
      <c r="R58" s="582" t="s">
        <v>366</v>
      </c>
      <c r="S58" s="283"/>
      <c r="T58" s="283"/>
      <c r="U58" s="598"/>
    </row>
    <row r="59" spans="1:21" ht="93.6" hidden="1">
      <c r="A59" s="283">
        <v>26</v>
      </c>
      <c r="B59" s="70" t="s">
        <v>367</v>
      </c>
      <c r="C59" s="535" t="s">
        <v>51</v>
      </c>
      <c r="D59" s="70" t="s">
        <v>368</v>
      </c>
      <c r="E59" s="557"/>
      <c r="F59" s="554" t="s">
        <v>212</v>
      </c>
      <c r="G59" s="70" t="s">
        <v>369</v>
      </c>
      <c r="H59" s="283"/>
      <c r="I59" s="283"/>
      <c r="J59" s="283"/>
      <c r="K59" s="283"/>
      <c r="L59" s="70">
        <v>15000</v>
      </c>
      <c r="M59" s="283"/>
      <c r="N59" s="283"/>
      <c r="O59" s="283"/>
      <c r="P59" s="140" t="s">
        <v>370</v>
      </c>
      <c r="Q59" s="140" t="s">
        <v>371</v>
      </c>
      <c r="R59" s="140" t="s">
        <v>372</v>
      </c>
      <c r="S59" s="283"/>
      <c r="T59" s="283"/>
      <c r="U59" s="459" t="s">
        <v>285</v>
      </c>
    </row>
    <row r="60" spans="1:21" ht="115.2" hidden="1">
      <c r="A60" s="283"/>
      <c r="B60" s="512" t="s">
        <v>373</v>
      </c>
      <c r="C60" s="555" t="s">
        <v>149</v>
      </c>
      <c r="D60" s="555" t="s">
        <v>149</v>
      </c>
      <c r="E60" s="555" t="s">
        <v>208</v>
      </c>
      <c r="F60" s="554" t="s">
        <v>212</v>
      </c>
      <c r="G60" s="512" t="s">
        <v>374</v>
      </c>
      <c r="H60" s="555" t="s">
        <v>375</v>
      </c>
      <c r="I60" s="555" t="s">
        <v>376</v>
      </c>
      <c r="J60" s="555" t="s">
        <v>283</v>
      </c>
      <c r="K60" s="557"/>
      <c r="L60" s="555">
        <v>12000</v>
      </c>
      <c r="M60" s="555">
        <v>7000</v>
      </c>
      <c r="N60" s="555">
        <v>9000</v>
      </c>
      <c r="O60" s="555">
        <v>12000</v>
      </c>
      <c r="P60" s="512" t="s">
        <v>377</v>
      </c>
      <c r="Q60" s="277" t="s">
        <v>378</v>
      </c>
      <c r="R60" s="512" t="s">
        <v>379</v>
      </c>
      <c r="S60" s="555" t="s">
        <v>125</v>
      </c>
      <c r="T60" s="555" t="s">
        <v>125</v>
      </c>
      <c r="U60" s="600"/>
    </row>
    <row r="61" spans="1:21" ht="250.2" hidden="1">
      <c r="A61" s="283">
        <v>45</v>
      </c>
      <c r="B61" s="556" t="s">
        <v>380</v>
      </c>
      <c r="C61" s="13" t="s">
        <v>33</v>
      </c>
      <c r="D61" s="556" t="s">
        <v>381</v>
      </c>
      <c r="E61" s="557"/>
      <c r="F61" s="554" t="s">
        <v>212</v>
      </c>
      <c r="G61" s="556" t="s">
        <v>382</v>
      </c>
      <c r="H61" s="283"/>
      <c r="I61" s="283"/>
      <c r="J61" s="283"/>
      <c r="K61" s="283"/>
      <c r="L61" s="572">
        <v>12000</v>
      </c>
      <c r="M61" s="283"/>
      <c r="N61" s="283"/>
      <c r="O61" s="283"/>
      <c r="P61" s="588" t="s">
        <v>383</v>
      </c>
      <c r="Q61" s="596">
        <v>46722</v>
      </c>
      <c r="R61" s="588" t="s">
        <v>384</v>
      </c>
      <c r="S61" s="283"/>
      <c r="T61" s="283"/>
      <c r="U61" s="601"/>
    </row>
    <row r="62" spans="1:21" ht="409.6" hidden="1">
      <c r="A62" s="283">
        <v>37</v>
      </c>
      <c r="B62" s="176" t="s">
        <v>385</v>
      </c>
      <c r="C62" s="176" t="s">
        <v>45</v>
      </c>
      <c r="D62" s="176" t="s">
        <v>386</v>
      </c>
      <c r="E62" s="557"/>
      <c r="F62" s="554" t="s">
        <v>212</v>
      </c>
      <c r="G62" s="176"/>
      <c r="H62" s="283"/>
      <c r="I62" s="283"/>
      <c r="J62" s="283"/>
      <c r="K62" s="283"/>
      <c r="L62" s="176">
        <v>10000</v>
      </c>
      <c r="M62" s="283"/>
      <c r="N62" s="283"/>
      <c r="O62" s="283"/>
      <c r="P62" s="235" t="s">
        <v>387</v>
      </c>
      <c r="Q62" s="235" t="s">
        <v>388</v>
      </c>
      <c r="R62" s="235" t="s">
        <v>389</v>
      </c>
      <c r="S62" s="283"/>
      <c r="T62" s="283"/>
      <c r="U62" s="598"/>
    </row>
    <row r="63" spans="1:21" ht="124.8" hidden="1">
      <c r="A63" s="283">
        <v>59</v>
      </c>
      <c r="B63" s="529" t="s">
        <v>390</v>
      </c>
      <c r="C63" s="544" t="s">
        <v>69</v>
      </c>
      <c r="D63" s="529" t="s">
        <v>391</v>
      </c>
      <c r="E63" s="557"/>
      <c r="F63" s="554" t="s">
        <v>212</v>
      </c>
      <c r="G63" s="529" t="s">
        <v>392</v>
      </c>
      <c r="H63" s="283"/>
      <c r="I63" s="283"/>
      <c r="J63" s="283"/>
      <c r="K63" s="283"/>
      <c r="L63" s="529">
        <v>5000</v>
      </c>
      <c r="M63" s="283"/>
      <c r="N63" s="283"/>
      <c r="O63" s="283"/>
      <c r="P63" s="582" t="s">
        <v>393</v>
      </c>
      <c r="Q63" s="582" t="s">
        <v>394</v>
      </c>
      <c r="R63" s="582" t="s">
        <v>395</v>
      </c>
      <c r="S63" s="283"/>
      <c r="T63" s="283"/>
      <c r="U63" s="598"/>
    </row>
    <row r="64" spans="1:21" ht="265.8" hidden="1">
      <c r="A64" s="283">
        <v>33</v>
      </c>
      <c r="B64" s="70" t="s">
        <v>396</v>
      </c>
      <c r="C64" s="535" t="s">
        <v>272</v>
      </c>
      <c r="D64" s="70" t="s">
        <v>397</v>
      </c>
      <c r="E64" s="557"/>
      <c r="F64" s="554" t="s">
        <v>212</v>
      </c>
      <c r="G64" s="70"/>
      <c r="H64" s="283"/>
      <c r="I64" s="283"/>
      <c r="J64" s="283"/>
      <c r="K64" s="283"/>
      <c r="L64" s="573">
        <v>4000</v>
      </c>
      <c r="M64" s="283"/>
      <c r="N64" s="283"/>
      <c r="O64" s="283"/>
      <c r="P64" s="140" t="s">
        <v>398</v>
      </c>
      <c r="Q64" s="140" t="s">
        <v>399</v>
      </c>
      <c r="R64" s="140" t="s">
        <v>400</v>
      </c>
      <c r="S64" s="283"/>
      <c r="T64" s="283"/>
      <c r="U64" s="459" t="s">
        <v>401</v>
      </c>
    </row>
    <row r="65" spans="1:21" ht="124.8" hidden="1">
      <c r="A65" s="283">
        <v>40</v>
      </c>
      <c r="B65" s="529" t="s">
        <v>402</v>
      </c>
      <c r="C65" s="176" t="s">
        <v>45</v>
      </c>
      <c r="D65" s="550" t="s">
        <v>403</v>
      </c>
      <c r="E65" s="557"/>
      <c r="F65" s="554" t="s">
        <v>212</v>
      </c>
      <c r="G65" s="176"/>
      <c r="H65" s="283"/>
      <c r="I65" s="283"/>
      <c r="J65" s="283"/>
      <c r="K65" s="283"/>
      <c r="L65" s="176">
        <v>4000</v>
      </c>
      <c r="M65" s="283"/>
      <c r="N65" s="283"/>
      <c r="O65" s="283"/>
      <c r="P65" s="582" t="s">
        <v>404</v>
      </c>
      <c r="Q65" s="235" t="s">
        <v>405</v>
      </c>
      <c r="R65" s="577" t="s">
        <v>406</v>
      </c>
      <c r="S65" s="283"/>
      <c r="T65" s="283"/>
      <c r="U65" s="598"/>
    </row>
    <row r="66" spans="1:21" ht="156" hidden="1">
      <c r="A66" s="524">
        <v>55</v>
      </c>
      <c r="B66" s="525" t="s">
        <v>407</v>
      </c>
      <c r="C66" s="602" t="s">
        <v>69</v>
      </c>
      <c r="D66" s="525" t="s">
        <v>408</v>
      </c>
      <c r="E66" s="558"/>
      <c r="F66" s="554" t="s">
        <v>212</v>
      </c>
      <c r="G66" s="525" t="s">
        <v>409</v>
      </c>
      <c r="H66" s="524"/>
      <c r="I66" s="524"/>
      <c r="J66" s="524"/>
      <c r="K66" s="524"/>
      <c r="L66" s="525">
        <v>3000</v>
      </c>
      <c r="M66" s="524"/>
      <c r="N66" s="524"/>
      <c r="O66" s="524"/>
      <c r="P66" s="575" t="s">
        <v>410</v>
      </c>
      <c r="Q66" s="575" t="s">
        <v>411</v>
      </c>
      <c r="R66" s="575" t="s">
        <v>412</v>
      </c>
      <c r="S66" s="524"/>
      <c r="T66" s="524"/>
      <c r="U66" s="597"/>
    </row>
    <row r="67" spans="1:21" ht="189" hidden="1">
      <c r="A67" s="552">
        <v>66</v>
      </c>
      <c r="B67" s="603" t="s">
        <v>413</v>
      </c>
      <c r="C67" s="603" t="s">
        <v>69</v>
      </c>
      <c r="D67" s="603" t="s">
        <v>414</v>
      </c>
      <c r="E67" s="618"/>
      <c r="F67" s="554" t="s">
        <v>212</v>
      </c>
      <c r="G67" s="603" t="s">
        <v>415</v>
      </c>
      <c r="H67" s="552"/>
      <c r="I67" s="552"/>
      <c r="J67" s="552"/>
      <c r="K67" s="552"/>
      <c r="L67" s="625">
        <v>2659</v>
      </c>
      <c r="M67" s="552"/>
      <c r="N67" s="552"/>
      <c r="O67" s="552"/>
      <c r="P67" s="629" t="s">
        <v>416</v>
      </c>
      <c r="Q67" s="629" t="s">
        <v>417</v>
      </c>
      <c r="R67" s="639" t="s">
        <v>418</v>
      </c>
      <c r="S67" s="552"/>
      <c r="T67" s="552"/>
      <c r="U67" s="644"/>
    </row>
    <row r="68" spans="1:21" s="519" customFormat="1" ht="124.8" hidden="1">
      <c r="A68" s="283">
        <v>47</v>
      </c>
      <c r="B68" s="534" t="s">
        <v>419</v>
      </c>
      <c r="C68" s="70" t="s">
        <v>33</v>
      </c>
      <c r="D68" s="534" t="s">
        <v>420</v>
      </c>
      <c r="E68" s="557"/>
      <c r="F68" s="554" t="s">
        <v>212</v>
      </c>
      <c r="G68" s="534" t="s">
        <v>421</v>
      </c>
      <c r="H68" s="283"/>
      <c r="I68" s="283"/>
      <c r="J68" s="283"/>
      <c r="K68" s="283"/>
      <c r="L68" s="570">
        <v>2000</v>
      </c>
      <c r="M68" s="283"/>
      <c r="N68" s="283"/>
      <c r="O68" s="283"/>
      <c r="P68" s="579" t="s">
        <v>422</v>
      </c>
      <c r="Q68" s="593">
        <v>46722</v>
      </c>
      <c r="R68" s="579" t="s">
        <v>423</v>
      </c>
      <c r="S68" s="283"/>
      <c r="T68" s="283"/>
      <c r="U68" s="459" t="s">
        <v>295</v>
      </c>
    </row>
    <row r="69" spans="1:21" ht="187.2" hidden="1">
      <c r="A69" s="283">
        <v>38</v>
      </c>
      <c r="B69" s="529" t="s">
        <v>424</v>
      </c>
      <c r="C69" s="176" t="s">
        <v>45</v>
      </c>
      <c r="D69" s="529" t="s">
        <v>425</v>
      </c>
      <c r="E69" s="557"/>
      <c r="F69" s="554" t="s">
        <v>212</v>
      </c>
      <c r="G69" s="176"/>
      <c r="H69" s="283"/>
      <c r="I69" s="283"/>
      <c r="J69" s="283"/>
      <c r="K69" s="283"/>
      <c r="L69" s="529">
        <v>1602.29</v>
      </c>
      <c r="M69" s="283"/>
      <c r="N69" s="283"/>
      <c r="O69" s="283"/>
      <c r="P69" s="582" t="s">
        <v>426</v>
      </c>
      <c r="Q69" s="582" t="s">
        <v>427</v>
      </c>
      <c r="R69" s="582" t="s">
        <v>428</v>
      </c>
      <c r="S69" s="283"/>
      <c r="T69" s="283"/>
      <c r="U69" s="598"/>
    </row>
    <row r="70" spans="1:21" ht="244.8" hidden="1">
      <c r="A70" s="283"/>
      <c r="B70" s="554" t="s">
        <v>429</v>
      </c>
      <c r="C70" s="554" t="s">
        <v>69</v>
      </c>
      <c r="D70" s="554" t="s">
        <v>430</v>
      </c>
      <c r="E70" s="554" t="s">
        <v>114</v>
      </c>
      <c r="F70" s="554" t="s">
        <v>212</v>
      </c>
      <c r="G70" s="554" t="s">
        <v>431</v>
      </c>
      <c r="H70" s="554" t="s">
        <v>337</v>
      </c>
      <c r="I70" s="554" t="s">
        <v>432</v>
      </c>
      <c r="J70" s="554" t="s">
        <v>339</v>
      </c>
      <c r="K70" s="554" t="s">
        <v>433</v>
      </c>
      <c r="L70" s="571">
        <v>1500</v>
      </c>
      <c r="M70" s="630">
        <v>348</v>
      </c>
      <c r="N70" s="571">
        <v>850</v>
      </c>
      <c r="O70" s="571">
        <v>1500</v>
      </c>
      <c r="P70" s="539" t="s">
        <v>434</v>
      </c>
      <c r="Q70" s="539" t="s">
        <v>435</v>
      </c>
      <c r="R70" s="554" t="s">
        <v>436</v>
      </c>
      <c r="S70" s="554" t="s">
        <v>124</v>
      </c>
      <c r="T70" s="554" t="s">
        <v>337</v>
      </c>
      <c r="U70" s="600"/>
    </row>
    <row r="71" spans="1:21" ht="283.8" hidden="1">
      <c r="A71" s="283">
        <v>52</v>
      </c>
      <c r="B71" s="550" t="s">
        <v>437</v>
      </c>
      <c r="C71" s="176" t="s">
        <v>33</v>
      </c>
      <c r="D71" s="550" t="s">
        <v>438</v>
      </c>
      <c r="E71" s="557"/>
      <c r="F71" s="554" t="s">
        <v>212</v>
      </c>
      <c r="G71" s="550" t="s">
        <v>439</v>
      </c>
      <c r="H71" s="283"/>
      <c r="I71" s="283"/>
      <c r="J71" s="283"/>
      <c r="K71" s="283"/>
      <c r="L71" s="550">
        <v>1000</v>
      </c>
      <c r="M71" s="283"/>
      <c r="N71" s="283"/>
      <c r="O71" s="283"/>
      <c r="P71" s="585" t="s">
        <v>440</v>
      </c>
      <c r="Q71" s="585" t="s">
        <v>441</v>
      </c>
      <c r="R71" s="585" t="s">
        <v>442</v>
      </c>
      <c r="S71" s="283"/>
      <c r="T71" s="283"/>
      <c r="U71" s="598"/>
    </row>
    <row r="72" spans="1:21" ht="93.6" hidden="1">
      <c r="A72" s="283">
        <v>53</v>
      </c>
      <c r="B72" s="550" t="s">
        <v>443</v>
      </c>
      <c r="C72" s="176" t="s">
        <v>33</v>
      </c>
      <c r="D72" s="550" t="s">
        <v>444</v>
      </c>
      <c r="E72" s="557"/>
      <c r="F72" s="554" t="s">
        <v>212</v>
      </c>
      <c r="G72" s="550" t="s">
        <v>445</v>
      </c>
      <c r="H72" s="283"/>
      <c r="I72" s="283"/>
      <c r="J72" s="283"/>
      <c r="K72" s="283"/>
      <c r="L72" s="550">
        <v>1000</v>
      </c>
      <c r="M72" s="283"/>
      <c r="N72" s="283"/>
      <c r="O72" s="283"/>
      <c r="P72" s="585" t="s">
        <v>446</v>
      </c>
      <c r="Q72" s="585" t="s">
        <v>441</v>
      </c>
      <c r="R72" s="585" t="s">
        <v>447</v>
      </c>
      <c r="S72" s="283"/>
      <c r="T72" s="283"/>
      <c r="U72" s="598"/>
    </row>
    <row r="73" spans="1:21" ht="78" hidden="1">
      <c r="A73" s="283">
        <v>56</v>
      </c>
      <c r="B73" s="529" t="s">
        <v>448</v>
      </c>
      <c r="C73" s="544" t="s">
        <v>69</v>
      </c>
      <c r="D73" s="529" t="s">
        <v>449</v>
      </c>
      <c r="E73" s="557"/>
      <c r="F73" s="554" t="s">
        <v>212</v>
      </c>
      <c r="G73" s="529" t="s">
        <v>409</v>
      </c>
      <c r="H73" s="283"/>
      <c r="I73" s="283"/>
      <c r="J73" s="283"/>
      <c r="K73" s="283"/>
      <c r="L73" s="529">
        <v>1000</v>
      </c>
      <c r="M73" s="283"/>
      <c r="N73" s="283"/>
      <c r="O73" s="283"/>
      <c r="P73" s="582" t="s">
        <v>450</v>
      </c>
      <c r="Q73" s="582" t="s">
        <v>451</v>
      </c>
      <c r="R73" s="582" t="s">
        <v>452</v>
      </c>
      <c r="S73" s="283"/>
      <c r="T73" s="283"/>
      <c r="U73" s="598"/>
    </row>
    <row r="74" spans="1:21" ht="109.2" hidden="1">
      <c r="A74" s="283">
        <v>57</v>
      </c>
      <c r="B74" s="529" t="s">
        <v>453</v>
      </c>
      <c r="C74" s="544" t="s">
        <v>69</v>
      </c>
      <c r="D74" s="529" t="s">
        <v>454</v>
      </c>
      <c r="E74" s="557"/>
      <c r="F74" s="554" t="s">
        <v>212</v>
      </c>
      <c r="G74" s="529" t="s">
        <v>455</v>
      </c>
      <c r="H74" s="283"/>
      <c r="I74" s="283"/>
      <c r="J74" s="283"/>
      <c r="K74" s="283"/>
      <c r="L74" s="529">
        <v>757</v>
      </c>
      <c r="M74" s="283"/>
      <c r="N74" s="283"/>
      <c r="O74" s="283"/>
      <c r="P74" s="582" t="s">
        <v>456</v>
      </c>
      <c r="Q74" s="582" t="s">
        <v>457</v>
      </c>
      <c r="R74" s="582" t="s">
        <v>458</v>
      </c>
      <c r="S74" s="283"/>
      <c r="T74" s="283"/>
      <c r="U74" s="598"/>
    </row>
    <row r="75" spans="1:21" ht="62.4" hidden="1">
      <c r="A75" s="283">
        <v>61</v>
      </c>
      <c r="B75" s="534" t="s">
        <v>459</v>
      </c>
      <c r="C75" s="535" t="s">
        <v>69</v>
      </c>
      <c r="D75" s="534" t="s">
        <v>460</v>
      </c>
      <c r="E75" s="557"/>
      <c r="F75" s="554" t="s">
        <v>212</v>
      </c>
      <c r="G75" s="534" t="s">
        <v>461</v>
      </c>
      <c r="H75" s="283"/>
      <c r="I75" s="283"/>
      <c r="J75" s="283"/>
      <c r="K75" s="283"/>
      <c r="L75" s="534">
        <v>300</v>
      </c>
      <c r="M75" s="283"/>
      <c r="N75" s="283"/>
      <c r="O75" s="283"/>
      <c r="P75" s="579" t="s">
        <v>462</v>
      </c>
      <c r="Q75" s="579" t="s">
        <v>463</v>
      </c>
      <c r="R75" s="579" t="s">
        <v>464</v>
      </c>
      <c r="S75" s="283"/>
      <c r="T75" s="283"/>
      <c r="U75" s="459" t="s">
        <v>465</v>
      </c>
    </row>
    <row r="76" spans="1:21" ht="78" hidden="1">
      <c r="A76" s="283">
        <v>27</v>
      </c>
      <c r="B76" s="70" t="s">
        <v>466</v>
      </c>
      <c r="C76" s="535" t="s">
        <v>51</v>
      </c>
      <c r="D76" s="70" t="s">
        <v>467</v>
      </c>
      <c r="E76" s="557"/>
      <c r="F76" s="554" t="s">
        <v>212</v>
      </c>
      <c r="G76" s="70" t="s">
        <v>468</v>
      </c>
      <c r="H76" s="283"/>
      <c r="I76" s="283"/>
      <c r="J76" s="283"/>
      <c r="K76" s="283"/>
      <c r="L76" s="70">
        <v>202.3862</v>
      </c>
      <c r="M76" s="283"/>
      <c r="N76" s="283"/>
      <c r="O76" s="283"/>
      <c r="P76" s="140" t="s">
        <v>469</v>
      </c>
      <c r="Q76" s="140" t="s">
        <v>470</v>
      </c>
      <c r="R76" s="140" t="s">
        <v>471</v>
      </c>
      <c r="S76" s="283"/>
      <c r="T76" s="283"/>
      <c r="U76" s="459" t="s">
        <v>285</v>
      </c>
    </row>
    <row r="77" spans="1:21" ht="234" hidden="1">
      <c r="A77" s="283">
        <v>58</v>
      </c>
      <c r="B77" s="534" t="s">
        <v>472</v>
      </c>
      <c r="C77" s="535" t="s">
        <v>69</v>
      </c>
      <c r="D77" s="534" t="s">
        <v>473</v>
      </c>
      <c r="E77" s="557"/>
      <c r="F77" s="554" t="s">
        <v>212</v>
      </c>
      <c r="G77" s="534" t="s">
        <v>474</v>
      </c>
      <c r="H77" s="283"/>
      <c r="I77" s="283"/>
      <c r="J77" s="283"/>
      <c r="K77" s="283"/>
      <c r="L77" s="534">
        <v>200</v>
      </c>
      <c r="M77" s="283"/>
      <c r="N77" s="283"/>
      <c r="O77" s="283"/>
      <c r="P77" s="579" t="s">
        <v>475</v>
      </c>
      <c r="Q77" s="579" t="s">
        <v>476</v>
      </c>
      <c r="R77" s="579" t="s">
        <v>477</v>
      </c>
      <c r="S77" s="283"/>
      <c r="T77" s="283"/>
      <c r="U77" s="459" t="s">
        <v>295</v>
      </c>
    </row>
    <row r="78" spans="1:21" ht="62.4" hidden="1">
      <c r="A78" s="283">
        <v>68</v>
      </c>
      <c r="B78" s="386" t="s">
        <v>194</v>
      </c>
      <c r="C78" s="546" t="s">
        <v>63</v>
      </c>
      <c r="D78" s="547" t="s">
        <v>478</v>
      </c>
      <c r="E78" s="546"/>
      <c r="F78" s="554" t="s">
        <v>212</v>
      </c>
      <c r="G78" s="386" t="s">
        <v>195</v>
      </c>
      <c r="H78" s="533"/>
      <c r="I78" s="567">
        <v>46174</v>
      </c>
      <c r="J78" s="533"/>
      <c r="K78" s="533"/>
      <c r="L78" s="533">
        <v>200</v>
      </c>
      <c r="M78" s="533"/>
      <c r="N78" s="533"/>
      <c r="O78" s="533"/>
      <c r="P78" s="423" t="s">
        <v>479</v>
      </c>
      <c r="Q78" s="546"/>
      <c r="R78" s="423" t="s">
        <v>480</v>
      </c>
      <c r="S78" s="533"/>
      <c r="T78" s="533"/>
      <c r="U78" s="522" t="s">
        <v>198</v>
      </c>
    </row>
    <row r="79" spans="1:21" s="521" customFormat="1" ht="124.8" hidden="1">
      <c r="A79" s="283">
        <v>29</v>
      </c>
      <c r="B79" s="70" t="s">
        <v>481</v>
      </c>
      <c r="C79" s="535" t="s">
        <v>51</v>
      </c>
      <c r="D79" s="551" t="s">
        <v>482</v>
      </c>
      <c r="E79" s="557"/>
      <c r="F79" s="554" t="s">
        <v>212</v>
      </c>
      <c r="G79" s="551" t="s">
        <v>483</v>
      </c>
      <c r="H79" s="283"/>
      <c r="I79" s="283"/>
      <c r="J79" s="283"/>
      <c r="K79" s="283"/>
      <c r="L79" s="551">
        <v>50</v>
      </c>
      <c r="M79" s="283"/>
      <c r="N79" s="283"/>
      <c r="O79" s="283"/>
      <c r="P79" s="586" t="s">
        <v>484</v>
      </c>
      <c r="Q79" s="586" t="s">
        <v>485</v>
      </c>
      <c r="R79" s="586"/>
      <c r="S79" s="283"/>
      <c r="T79" s="283"/>
      <c r="U79" s="459" t="s">
        <v>285</v>
      </c>
    </row>
    <row r="80" spans="1:21" s="521" customFormat="1" ht="124.8" hidden="1">
      <c r="A80" s="283">
        <v>30</v>
      </c>
      <c r="B80" s="70" t="s">
        <v>481</v>
      </c>
      <c r="C80" s="535" t="s">
        <v>51</v>
      </c>
      <c r="D80" s="551" t="s">
        <v>482</v>
      </c>
      <c r="E80" s="557"/>
      <c r="F80" s="554" t="s">
        <v>212</v>
      </c>
      <c r="G80" s="551" t="s">
        <v>483</v>
      </c>
      <c r="H80" s="283"/>
      <c r="I80" s="283"/>
      <c r="J80" s="283"/>
      <c r="K80" s="283"/>
      <c r="L80" s="551">
        <v>50</v>
      </c>
      <c r="M80" s="283"/>
      <c r="N80" s="283"/>
      <c r="O80" s="283"/>
      <c r="P80" s="586" t="s">
        <v>486</v>
      </c>
      <c r="Q80" s="586" t="s">
        <v>485</v>
      </c>
      <c r="R80" s="586"/>
      <c r="S80" s="283"/>
      <c r="T80" s="283"/>
      <c r="U80" s="459" t="s">
        <v>285</v>
      </c>
    </row>
    <row r="81" spans="1:21" ht="124.8" hidden="1">
      <c r="A81" s="283">
        <v>31</v>
      </c>
      <c r="B81" s="70" t="s">
        <v>481</v>
      </c>
      <c r="C81" s="535" t="s">
        <v>51</v>
      </c>
      <c r="D81" s="551" t="s">
        <v>482</v>
      </c>
      <c r="E81" s="557"/>
      <c r="F81" s="554" t="s">
        <v>212</v>
      </c>
      <c r="G81" s="551" t="s">
        <v>483</v>
      </c>
      <c r="H81" s="283"/>
      <c r="I81" s="283"/>
      <c r="J81" s="283"/>
      <c r="K81" s="283"/>
      <c r="L81" s="551">
        <v>50</v>
      </c>
      <c r="M81" s="283"/>
      <c r="N81" s="283"/>
      <c r="O81" s="283"/>
      <c r="P81" s="586" t="s">
        <v>487</v>
      </c>
      <c r="Q81" s="586" t="s">
        <v>485</v>
      </c>
      <c r="R81" s="586"/>
      <c r="S81" s="283"/>
      <c r="T81" s="283"/>
      <c r="U81" s="459" t="s">
        <v>285</v>
      </c>
    </row>
    <row r="82" spans="1:21" ht="93.6">
      <c r="A82" s="524">
        <v>74</v>
      </c>
      <c r="B82" s="525" t="s">
        <v>488</v>
      </c>
      <c r="C82" s="602" t="s">
        <v>200</v>
      </c>
      <c r="D82" s="525" t="s">
        <v>489</v>
      </c>
      <c r="E82" s="558"/>
      <c r="F82" s="526" t="s">
        <v>490</v>
      </c>
      <c r="G82" s="525" t="s">
        <v>226</v>
      </c>
      <c r="H82" s="524"/>
      <c r="I82" s="524"/>
      <c r="J82" s="524"/>
      <c r="K82" s="524"/>
      <c r="L82" s="525" t="s">
        <v>226</v>
      </c>
      <c r="M82" s="524"/>
      <c r="N82" s="524"/>
      <c r="O82" s="524"/>
      <c r="P82" s="575" t="s">
        <v>491</v>
      </c>
      <c r="Q82" s="575" t="s">
        <v>283</v>
      </c>
      <c r="R82" s="575" t="s">
        <v>492</v>
      </c>
      <c r="S82" s="524"/>
      <c r="T82" s="524"/>
      <c r="U82" s="597"/>
    </row>
    <row r="83" spans="1:21" s="519" customFormat="1" ht="93.6">
      <c r="A83" s="283">
        <v>85</v>
      </c>
      <c r="B83" s="523" t="s">
        <v>493</v>
      </c>
      <c r="C83" s="523" t="s">
        <v>23</v>
      </c>
      <c r="D83" s="70" t="s">
        <v>494</v>
      </c>
      <c r="E83" s="557"/>
      <c r="F83" s="70" t="s">
        <v>490</v>
      </c>
      <c r="G83" s="523" t="s">
        <v>495</v>
      </c>
      <c r="H83" s="283"/>
      <c r="I83" s="283"/>
      <c r="J83" s="283"/>
      <c r="K83" s="283"/>
      <c r="L83" s="523" t="s">
        <v>496</v>
      </c>
      <c r="M83" s="283"/>
      <c r="N83" s="283"/>
      <c r="O83" s="283"/>
      <c r="P83" s="574" t="s">
        <v>497</v>
      </c>
      <c r="Q83" s="574" t="s">
        <v>498</v>
      </c>
      <c r="R83" s="140" t="s">
        <v>499</v>
      </c>
      <c r="S83" s="283"/>
      <c r="T83" s="283"/>
      <c r="U83" s="459" t="s">
        <v>500</v>
      </c>
    </row>
    <row r="84" spans="1:21" ht="140.4">
      <c r="A84" s="283">
        <v>75</v>
      </c>
      <c r="B84" s="534" t="s">
        <v>501</v>
      </c>
      <c r="C84" s="535" t="s">
        <v>200</v>
      </c>
      <c r="D84" s="534" t="s">
        <v>502</v>
      </c>
      <c r="E84" s="557"/>
      <c r="F84" s="70" t="s">
        <v>490</v>
      </c>
      <c r="G84" s="534" t="s">
        <v>503</v>
      </c>
      <c r="H84" s="283"/>
      <c r="I84" s="283"/>
      <c r="J84" s="283"/>
      <c r="K84" s="283"/>
      <c r="L84" s="534" t="s">
        <v>504</v>
      </c>
      <c r="M84" s="283"/>
      <c r="N84" s="283"/>
      <c r="O84" s="283"/>
      <c r="P84" s="579" t="s">
        <v>505</v>
      </c>
      <c r="Q84" s="579" t="s">
        <v>283</v>
      </c>
      <c r="R84" s="579" t="s">
        <v>506</v>
      </c>
      <c r="S84" s="283"/>
      <c r="T84" s="283"/>
      <c r="U84" s="459" t="s">
        <v>285</v>
      </c>
    </row>
    <row r="85" spans="1:21" s="519" customFormat="1" ht="271.95" customHeight="1">
      <c r="A85" s="283">
        <v>73</v>
      </c>
      <c r="B85" s="68" t="s">
        <v>507</v>
      </c>
      <c r="C85" s="14" t="s">
        <v>200</v>
      </c>
      <c r="D85" s="68" t="s">
        <v>508</v>
      </c>
      <c r="E85" s="557"/>
      <c r="F85" s="13" t="s">
        <v>490</v>
      </c>
      <c r="G85" s="68" t="s">
        <v>226</v>
      </c>
      <c r="H85" s="283"/>
      <c r="I85" s="283"/>
      <c r="J85" s="283"/>
      <c r="K85" s="283"/>
      <c r="L85" s="68" t="s">
        <v>509</v>
      </c>
      <c r="M85" s="283"/>
      <c r="N85" s="283"/>
      <c r="O85" s="283"/>
      <c r="P85" s="125" t="s">
        <v>510</v>
      </c>
      <c r="Q85" s="125" t="s">
        <v>511</v>
      </c>
      <c r="R85" s="125" t="s">
        <v>512</v>
      </c>
      <c r="S85" s="283"/>
      <c r="T85" s="283"/>
      <c r="U85" s="601"/>
    </row>
    <row r="86" spans="1:21" ht="62.4">
      <c r="A86" s="533">
        <v>76</v>
      </c>
      <c r="B86" s="534" t="s">
        <v>513</v>
      </c>
      <c r="C86" s="535" t="s">
        <v>69</v>
      </c>
      <c r="D86" s="534" t="s">
        <v>514</v>
      </c>
      <c r="E86" s="546"/>
      <c r="F86" s="70" t="s">
        <v>490</v>
      </c>
      <c r="G86" s="534" t="s">
        <v>515</v>
      </c>
      <c r="H86" s="533"/>
      <c r="I86" s="533"/>
      <c r="J86" s="533"/>
      <c r="K86" s="533"/>
      <c r="L86" s="534" t="s">
        <v>337</v>
      </c>
      <c r="M86" s="533"/>
      <c r="N86" s="533"/>
      <c r="O86" s="533"/>
      <c r="P86" s="579" t="s">
        <v>516</v>
      </c>
      <c r="Q86" s="579" t="s">
        <v>517</v>
      </c>
      <c r="R86" s="579" t="s">
        <v>518</v>
      </c>
      <c r="S86" s="533"/>
      <c r="T86" s="533"/>
      <c r="U86" s="459" t="s">
        <v>198</v>
      </c>
    </row>
    <row r="87" spans="1:21" s="519" customFormat="1" ht="409.6">
      <c r="A87" s="524">
        <v>72</v>
      </c>
      <c r="B87" s="541" t="s">
        <v>519</v>
      </c>
      <c r="C87" s="541" t="s">
        <v>33</v>
      </c>
      <c r="D87" s="541" t="s">
        <v>520</v>
      </c>
      <c r="E87" s="541" t="s">
        <v>114</v>
      </c>
      <c r="F87" s="526" t="s">
        <v>490</v>
      </c>
      <c r="G87" s="541" t="s">
        <v>521</v>
      </c>
      <c r="H87" s="541">
        <v>51240</v>
      </c>
      <c r="I87" s="626">
        <v>44562</v>
      </c>
      <c r="J87" s="626" t="s">
        <v>376</v>
      </c>
      <c r="K87" s="541" t="s">
        <v>522</v>
      </c>
      <c r="L87" s="627">
        <v>15880.41</v>
      </c>
      <c r="M87" s="541">
        <v>12054.12</v>
      </c>
      <c r="N87" s="541"/>
      <c r="O87" s="541"/>
      <c r="P87" s="631" t="s">
        <v>523</v>
      </c>
      <c r="Q87" s="541" t="s">
        <v>524</v>
      </c>
      <c r="R87" s="541" t="s">
        <v>525</v>
      </c>
      <c r="S87" s="541" t="s">
        <v>526</v>
      </c>
      <c r="T87" s="541" t="s">
        <v>527</v>
      </c>
      <c r="U87" s="597"/>
    </row>
    <row r="88" spans="1:21" ht="162" customHeight="1">
      <c r="A88" s="283">
        <v>78</v>
      </c>
      <c r="B88" s="534" t="s">
        <v>528</v>
      </c>
      <c r="C88" s="535" t="s">
        <v>63</v>
      </c>
      <c r="D88" s="70"/>
      <c r="E88" s="557"/>
      <c r="F88" s="70" t="s">
        <v>490</v>
      </c>
      <c r="G88" s="70" t="s">
        <v>529</v>
      </c>
      <c r="H88" s="283"/>
      <c r="I88" s="283"/>
      <c r="J88" s="283"/>
      <c r="K88" s="283"/>
      <c r="L88" s="535">
        <v>5500</v>
      </c>
      <c r="M88" s="283"/>
      <c r="N88" s="283"/>
      <c r="O88" s="283"/>
      <c r="P88" s="579" t="s">
        <v>530</v>
      </c>
      <c r="Q88" s="579" t="s">
        <v>102</v>
      </c>
      <c r="R88" s="140" t="s">
        <v>531</v>
      </c>
      <c r="S88" s="283"/>
      <c r="T88" s="283"/>
      <c r="U88" s="459" t="s">
        <v>532</v>
      </c>
    </row>
    <row r="89" spans="1:21" ht="252.6">
      <c r="A89" s="524">
        <v>70</v>
      </c>
      <c r="B89" s="604" t="s">
        <v>533</v>
      </c>
      <c r="C89" s="526" t="s">
        <v>33</v>
      </c>
      <c r="D89" s="604" t="s">
        <v>534</v>
      </c>
      <c r="E89" s="558"/>
      <c r="F89" s="526" t="s">
        <v>490</v>
      </c>
      <c r="G89" s="604" t="s">
        <v>535</v>
      </c>
      <c r="H89" s="524"/>
      <c r="I89" s="524"/>
      <c r="J89" s="524"/>
      <c r="K89" s="524"/>
      <c r="L89" s="604">
        <v>5000</v>
      </c>
      <c r="M89" s="524"/>
      <c r="N89" s="524"/>
      <c r="O89" s="524"/>
      <c r="P89" s="632" t="s">
        <v>536</v>
      </c>
      <c r="Q89" s="632" t="s">
        <v>441</v>
      </c>
      <c r="R89" s="632" t="s">
        <v>537</v>
      </c>
      <c r="S89" s="524"/>
      <c r="T89" s="524"/>
      <c r="U89" s="597"/>
    </row>
    <row r="90" spans="1:21" s="521" customFormat="1" ht="218.4">
      <c r="A90" s="283">
        <v>90</v>
      </c>
      <c r="B90" s="375" t="s">
        <v>538</v>
      </c>
      <c r="C90" s="528"/>
      <c r="D90" s="375" t="s">
        <v>539</v>
      </c>
      <c r="E90" s="557"/>
      <c r="F90" s="375" t="s">
        <v>490</v>
      </c>
      <c r="G90" s="375" t="s">
        <v>540</v>
      </c>
      <c r="H90" s="283"/>
      <c r="I90" s="283"/>
      <c r="J90" s="283"/>
      <c r="K90" s="283"/>
      <c r="L90" s="528">
        <v>5000</v>
      </c>
      <c r="M90" s="283"/>
      <c r="N90" s="633">
        <v>3000</v>
      </c>
      <c r="O90" s="633">
        <v>5000</v>
      </c>
      <c r="P90" s="576" t="s">
        <v>541</v>
      </c>
      <c r="Q90" s="576" t="s">
        <v>542</v>
      </c>
      <c r="R90" s="576" t="s">
        <v>543</v>
      </c>
      <c r="S90" s="283"/>
      <c r="T90" s="283"/>
      <c r="U90" s="598"/>
    </row>
    <row r="91" spans="1:21" ht="249.6">
      <c r="A91" s="283">
        <v>80</v>
      </c>
      <c r="B91" s="375" t="s">
        <v>544</v>
      </c>
      <c r="C91" s="375" t="s">
        <v>23</v>
      </c>
      <c r="D91" s="375" t="s">
        <v>545</v>
      </c>
      <c r="E91" s="557"/>
      <c r="F91" s="176" t="s">
        <v>490</v>
      </c>
      <c r="G91" s="375" t="s">
        <v>546</v>
      </c>
      <c r="H91" s="283"/>
      <c r="I91" s="283"/>
      <c r="J91" s="283"/>
      <c r="K91" s="283"/>
      <c r="L91" s="375">
        <v>2000</v>
      </c>
      <c r="M91" s="283"/>
      <c r="N91" s="283"/>
      <c r="O91" s="283"/>
      <c r="P91" s="576" t="s">
        <v>547</v>
      </c>
      <c r="Q91" s="576" t="s">
        <v>548</v>
      </c>
      <c r="R91" s="576" t="s">
        <v>549</v>
      </c>
      <c r="S91" s="283"/>
      <c r="T91" s="283"/>
      <c r="U91" s="598"/>
    </row>
    <row r="92" spans="1:21" ht="409.6">
      <c r="A92" s="283">
        <v>94</v>
      </c>
      <c r="B92" s="605" t="s">
        <v>550</v>
      </c>
      <c r="C92" s="605" t="s">
        <v>551</v>
      </c>
      <c r="D92" s="605" t="s">
        <v>552</v>
      </c>
      <c r="E92" s="605"/>
      <c r="F92" s="605" t="s">
        <v>553</v>
      </c>
      <c r="G92" s="605" t="s">
        <v>554</v>
      </c>
      <c r="H92" s="619"/>
      <c r="I92" s="605" t="s">
        <v>555</v>
      </c>
      <c r="J92" s="605" t="s">
        <v>556</v>
      </c>
      <c r="K92" s="605"/>
      <c r="L92" s="605">
        <v>1500</v>
      </c>
      <c r="M92" s="605">
        <v>300</v>
      </c>
      <c r="N92" s="605">
        <v>450</v>
      </c>
      <c r="O92" s="605">
        <v>1500</v>
      </c>
      <c r="P92" s="634" t="s">
        <v>557</v>
      </c>
      <c r="Q92" s="634" t="s">
        <v>558</v>
      </c>
      <c r="R92" s="634" t="s">
        <v>559</v>
      </c>
      <c r="S92" s="605"/>
      <c r="T92" s="605"/>
    </row>
    <row r="93" spans="1:21" ht="172.8">
      <c r="A93" s="283">
        <v>98</v>
      </c>
      <c r="B93" s="606" t="s">
        <v>560</v>
      </c>
      <c r="C93" s="607" t="s">
        <v>149</v>
      </c>
      <c r="D93" s="517" t="s">
        <v>561</v>
      </c>
      <c r="E93" s="609" t="s">
        <v>114</v>
      </c>
      <c r="F93" s="517" t="s">
        <v>490</v>
      </c>
      <c r="G93" s="517" t="s">
        <v>562</v>
      </c>
      <c r="H93" s="609"/>
      <c r="I93" s="628" t="s">
        <v>563</v>
      </c>
      <c r="J93" s="628" t="s">
        <v>564</v>
      </c>
      <c r="K93" s="517" t="s">
        <v>565</v>
      </c>
      <c r="L93" s="609">
        <v>1320</v>
      </c>
      <c r="M93" s="609" t="s">
        <v>566</v>
      </c>
      <c r="N93" s="609">
        <v>567</v>
      </c>
      <c r="O93" s="609">
        <v>1320</v>
      </c>
      <c r="P93" s="517" t="s">
        <v>567</v>
      </c>
      <c r="Q93" s="517" t="s">
        <v>568</v>
      </c>
      <c r="R93" s="609" t="s">
        <v>569</v>
      </c>
      <c r="S93" s="609" t="s">
        <v>124</v>
      </c>
      <c r="T93" s="609" t="s">
        <v>125</v>
      </c>
    </row>
    <row r="94" spans="1:21" ht="251.4">
      <c r="A94" s="283">
        <v>71</v>
      </c>
      <c r="B94" s="550" t="s">
        <v>570</v>
      </c>
      <c r="C94" s="176" t="s">
        <v>33</v>
      </c>
      <c r="D94" s="550" t="s">
        <v>571</v>
      </c>
      <c r="E94" s="557"/>
      <c r="F94" s="176" t="s">
        <v>490</v>
      </c>
      <c r="G94" s="550" t="s">
        <v>572</v>
      </c>
      <c r="H94" s="283"/>
      <c r="I94" s="283"/>
      <c r="J94" s="283"/>
      <c r="K94" s="283"/>
      <c r="L94" s="550">
        <v>1000</v>
      </c>
      <c r="M94" s="283"/>
      <c r="N94" s="283"/>
      <c r="O94" s="283"/>
      <c r="P94" s="585" t="s">
        <v>573</v>
      </c>
      <c r="Q94" s="585" t="s">
        <v>441</v>
      </c>
      <c r="R94" s="585" t="s">
        <v>574</v>
      </c>
      <c r="S94" s="283"/>
      <c r="T94" s="283"/>
      <c r="U94" s="598"/>
    </row>
    <row r="95" spans="1:21" ht="187.2">
      <c r="A95" s="283">
        <v>79</v>
      </c>
      <c r="B95" s="531" t="s">
        <v>575</v>
      </c>
      <c r="C95" s="531" t="s">
        <v>576</v>
      </c>
      <c r="D95" s="531" t="s">
        <v>577</v>
      </c>
      <c r="E95" s="557"/>
      <c r="F95" s="176" t="s">
        <v>490</v>
      </c>
      <c r="G95" s="531" t="s">
        <v>546</v>
      </c>
      <c r="H95" s="283"/>
      <c r="I95" s="283"/>
      <c r="J95" s="283"/>
      <c r="K95" s="283"/>
      <c r="L95" s="531">
        <v>1000</v>
      </c>
      <c r="M95" s="283"/>
      <c r="N95" s="283"/>
      <c r="O95" s="283"/>
      <c r="P95" s="578" t="s">
        <v>578</v>
      </c>
      <c r="Q95" s="578" t="s">
        <v>579</v>
      </c>
      <c r="R95" s="578" t="s">
        <v>580</v>
      </c>
      <c r="S95" s="283"/>
      <c r="T95" s="283"/>
      <c r="U95" s="598"/>
    </row>
    <row r="96" spans="1:21" ht="140.4">
      <c r="A96" s="283">
        <v>89</v>
      </c>
      <c r="B96" s="375" t="s">
        <v>581</v>
      </c>
      <c r="C96" s="608" t="s">
        <v>51</v>
      </c>
      <c r="D96" s="375" t="s">
        <v>582</v>
      </c>
      <c r="E96" s="557"/>
      <c r="F96" s="176" t="s">
        <v>490</v>
      </c>
      <c r="G96" s="375" t="s">
        <v>583</v>
      </c>
      <c r="H96" s="283"/>
      <c r="I96" s="283"/>
      <c r="J96" s="283"/>
      <c r="K96" s="283"/>
      <c r="L96" s="375">
        <v>1000</v>
      </c>
      <c r="M96" s="283"/>
      <c r="N96" s="283"/>
      <c r="O96" s="283"/>
      <c r="P96" s="576" t="s">
        <v>584</v>
      </c>
      <c r="Q96" s="576" t="s">
        <v>585</v>
      </c>
      <c r="R96" s="576" t="s">
        <v>586</v>
      </c>
      <c r="S96" s="283"/>
      <c r="T96" s="283"/>
      <c r="U96" s="598"/>
    </row>
    <row r="97" spans="1:21" ht="316.8">
      <c r="A97" s="283">
        <v>99</v>
      </c>
      <c r="B97" s="517" t="s">
        <v>587</v>
      </c>
      <c r="C97" s="607" t="s">
        <v>149</v>
      </c>
      <c r="D97" s="609"/>
      <c r="E97" s="609" t="s">
        <v>588</v>
      </c>
      <c r="F97" s="517" t="s">
        <v>490</v>
      </c>
      <c r="G97" s="517" t="s">
        <v>562</v>
      </c>
      <c r="H97" s="609"/>
      <c r="I97" s="628" t="s">
        <v>563</v>
      </c>
      <c r="J97" s="628" t="s">
        <v>589</v>
      </c>
      <c r="K97" s="517" t="s">
        <v>590</v>
      </c>
      <c r="L97" s="609">
        <v>1000</v>
      </c>
      <c r="M97" s="609" t="s">
        <v>566</v>
      </c>
      <c r="N97" s="609">
        <v>368.4</v>
      </c>
      <c r="O97" s="609">
        <v>1000</v>
      </c>
      <c r="P97" s="517" t="s">
        <v>591</v>
      </c>
      <c r="Q97" s="517" t="s">
        <v>592</v>
      </c>
      <c r="R97" s="609" t="s">
        <v>593</v>
      </c>
      <c r="S97" s="609" t="s">
        <v>124</v>
      </c>
      <c r="T97" s="609" t="s">
        <v>125</v>
      </c>
    </row>
    <row r="98" spans="1:21" ht="327.60000000000002">
      <c r="A98" s="283">
        <v>87</v>
      </c>
      <c r="B98" s="610" t="s">
        <v>594</v>
      </c>
      <c r="C98" s="610" t="s">
        <v>51</v>
      </c>
      <c r="D98" s="610" t="s">
        <v>595</v>
      </c>
      <c r="E98" s="557"/>
      <c r="F98" s="620" t="s">
        <v>490</v>
      </c>
      <c r="G98" s="610" t="s">
        <v>596</v>
      </c>
      <c r="H98" s="283"/>
      <c r="I98" s="283"/>
      <c r="J98" s="283"/>
      <c r="K98" s="283"/>
      <c r="L98" s="610">
        <v>600</v>
      </c>
      <c r="M98" s="283"/>
      <c r="N98" s="283"/>
      <c r="O98" s="283"/>
      <c r="P98" s="635" t="s">
        <v>597</v>
      </c>
      <c r="Q98" s="640" t="s">
        <v>598</v>
      </c>
      <c r="R98" s="640" t="s">
        <v>599</v>
      </c>
      <c r="S98" s="283"/>
      <c r="T98" s="283"/>
      <c r="U98" s="598"/>
    </row>
    <row r="99" spans="1:21" ht="202.8">
      <c r="A99" s="552">
        <v>77</v>
      </c>
      <c r="B99" s="611" t="s">
        <v>600</v>
      </c>
      <c r="C99" s="612" t="s">
        <v>69</v>
      </c>
      <c r="D99" s="611" t="s">
        <v>473</v>
      </c>
      <c r="E99" s="618"/>
      <c r="F99" s="621" t="s">
        <v>490</v>
      </c>
      <c r="G99" s="611" t="s">
        <v>474</v>
      </c>
      <c r="H99" s="552"/>
      <c r="I99" s="552"/>
      <c r="J99" s="552"/>
      <c r="K99" s="552"/>
      <c r="L99" s="611">
        <v>430</v>
      </c>
      <c r="M99" s="552"/>
      <c r="N99" s="552"/>
      <c r="O99" s="552"/>
      <c r="P99" s="636" t="s">
        <v>601</v>
      </c>
      <c r="Q99" s="636" t="s">
        <v>602</v>
      </c>
      <c r="R99" s="636" t="s">
        <v>603</v>
      </c>
      <c r="S99" s="552"/>
      <c r="T99" s="552"/>
      <c r="U99" s="644"/>
    </row>
    <row r="100" spans="1:21" ht="140.4">
      <c r="A100" s="283">
        <v>84</v>
      </c>
      <c r="B100" s="545" t="s">
        <v>604</v>
      </c>
      <c r="C100" s="545" t="s">
        <v>23</v>
      </c>
      <c r="D100" s="531" t="s">
        <v>494</v>
      </c>
      <c r="E100" s="557"/>
      <c r="F100" s="176" t="s">
        <v>490</v>
      </c>
      <c r="G100" s="545" t="s">
        <v>495</v>
      </c>
      <c r="H100" s="283"/>
      <c r="I100" s="283"/>
      <c r="J100" s="283"/>
      <c r="K100" s="283"/>
      <c r="L100" s="545">
        <v>200</v>
      </c>
      <c r="M100" s="283"/>
      <c r="N100" s="283"/>
      <c r="O100" s="283"/>
      <c r="P100" s="583" t="s">
        <v>605</v>
      </c>
      <c r="Q100" s="583" t="s">
        <v>606</v>
      </c>
      <c r="R100" s="583" t="s">
        <v>607</v>
      </c>
      <c r="S100" s="283"/>
      <c r="T100" s="283"/>
      <c r="U100" s="598"/>
    </row>
    <row r="101" spans="1:21" ht="140.4">
      <c r="A101" s="283">
        <v>86</v>
      </c>
      <c r="B101" s="386" t="s">
        <v>608</v>
      </c>
      <c r="C101" s="386" t="s">
        <v>200</v>
      </c>
      <c r="D101" s="386" t="s">
        <v>609</v>
      </c>
      <c r="E101" s="557"/>
      <c r="F101" s="70" t="s">
        <v>490</v>
      </c>
      <c r="G101" s="386" t="s">
        <v>610</v>
      </c>
      <c r="H101" s="283"/>
      <c r="I101" s="283"/>
      <c r="J101" s="283"/>
      <c r="K101" s="283"/>
      <c r="L101" s="386">
        <v>125</v>
      </c>
      <c r="M101" s="283"/>
      <c r="N101" s="283"/>
      <c r="O101" s="283"/>
      <c r="P101" s="423" t="s">
        <v>611</v>
      </c>
      <c r="Q101" s="423" t="s">
        <v>612</v>
      </c>
      <c r="R101" s="423" t="s">
        <v>613</v>
      </c>
      <c r="S101" s="283"/>
      <c r="T101" s="283"/>
      <c r="U101" s="459" t="s">
        <v>500</v>
      </c>
    </row>
    <row r="102" spans="1:21" ht="234">
      <c r="A102" s="283">
        <v>88</v>
      </c>
      <c r="B102" s="375" t="s">
        <v>614</v>
      </c>
      <c r="C102" s="375" t="s">
        <v>231</v>
      </c>
      <c r="D102" s="375" t="s">
        <v>615</v>
      </c>
      <c r="E102" s="557"/>
      <c r="F102" s="176" t="s">
        <v>490</v>
      </c>
      <c r="G102" s="375" t="s">
        <v>616</v>
      </c>
      <c r="H102" s="283"/>
      <c r="I102" s="283"/>
      <c r="J102" s="283"/>
      <c r="K102" s="283"/>
      <c r="L102" s="528">
        <v>100</v>
      </c>
      <c r="M102" s="283"/>
      <c r="N102" s="283"/>
      <c r="O102" s="283"/>
      <c r="P102" s="576" t="s">
        <v>617</v>
      </c>
      <c r="Q102" s="576" t="s">
        <v>618</v>
      </c>
      <c r="R102" s="576" t="s">
        <v>619</v>
      </c>
      <c r="S102" s="283"/>
      <c r="T102" s="283"/>
      <c r="U102" s="598"/>
    </row>
    <row r="103" spans="1:21" ht="202.8">
      <c r="A103" s="283">
        <v>81</v>
      </c>
      <c r="B103" s="613" t="s">
        <v>620</v>
      </c>
      <c r="C103" s="613" t="s">
        <v>23</v>
      </c>
      <c r="D103" s="613" t="s">
        <v>621</v>
      </c>
      <c r="E103" s="557"/>
      <c r="F103" s="176" t="s">
        <v>490</v>
      </c>
      <c r="G103" s="375" t="s">
        <v>622</v>
      </c>
      <c r="H103" s="283"/>
      <c r="I103" s="283"/>
      <c r="J103" s="283"/>
      <c r="K103" s="283"/>
      <c r="L103" s="528">
        <v>86</v>
      </c>
      <c r="M103" s="283"/>
      <c r="N103" s="283"/>
      <c r="O103" s="283"/>
      <c r="P103" s="637" t="s">
        <v>623</v>
      </c>
      <c r="Q103" s="641" t="s">
        <v>624</v>
      </c>
      <c r="R103" s="637" t="s">
        <v>625</v>
      </c>
      <c r="S103" s="283"/>
      <c r="T103" s="283"/>
      <c r="U103" s="598"/>
    </row>
    <row r="104" spans="1:21" ht="394.05" customHeight="1">
      <c r="A104" s="283">
        <v>83</v>
      </c>
      <c r="B104" s="614" t="s">
        <v>626</v>
      </c>
      <c r="C104" s="615" t="s">
        <v>23</v>
      </c>
      <c r="D104" s="615" t="s">
        <v>627</v>
      </c>
      <c r="E104" s="622"/>
      <c r="F104" s="623" t="s">
        <v>490</v>
      </c>
      <c r="G104" s="615" t="s">
        <v>628</v>
      </c>
      <c r="H104" s="624"/>
      <c r="I104" s="624"/>
      <c r="J104" s="624"/>
      <c r="K104" s="624"/>
      <c r="L104" s="615">
        <v>60</v>
      </c>
      <c r="M104" s="624"/>
      <c r="N104" s="624"/>
      <c r="O104" s="624"/>
      <c r="P104" s="638" t="s">
        <v>629</v>
      </c>
      <c r="Q104" s="638" t="s">
        <v>630</v>
      </c>
      <c r="R104" s="638" t="s">
        <v>631</v>
      </c>
      <c r="S104" s="624"/>
      <c r="T104" s="624"/>
      <c r="U104" s="598"/>
    </row>
    <row r="105" spans="1:21" ht="202.8">
      <c r="A105" s="283">
        <v>82</v>
      </c>
      <c r="B105" s="616" t="s">
        <v>632</v>
      </c>
      <c r="C105" s="386" t="s">
        <v>23</v>
      </c>
      <c r="D105" s="70" t="s">
        <v>633</v>
      </c>
      <c r="E105" s="557"/>
      <c r="F105" s="70" t="s">
        <v>490</v>
      </c>
      <c r="G105" s="386" t="s">
        <v>634</v>
      </c>
      <c r="H105" s="283"/>
      <c r="I105" s="283"/>
      <c r="J105" s="283"/>
      <c r="K105" s="283"/>
      <c r="L105" s="70">
        <v>54.77</v>
      </c>
      <c r="M105" s="283"/>
      <c r="N105" s="283"/>
      <c r="O105" s="283"/>
      <c r="P105" s="423" t="s">
        <v>635</v>
      </c>
      <c r="Q105" s="642" t="s">
        <v>636</v>
      </c>
      <c r="R105" s="643" t="s">
        <v>637</v>
      </c>
      <c r="S105" s="283"/>
      <c r="T105" s="283"/>
      <c r="U105" s="459" t="s">
        <v>638</v>
      </c>
    </row>
    <row r="106" spans="1:21" ht="124.8">
      <c r="A106" s="283">
        <v>69</v>
      </c>
      <c r="B106" s="70" t="s">
        <v>481</v>
      </c>
      <c r="C106" s="535" t="s">
        <v>51</v>
      </c>
      <c r="D106" s="551" t="s">
        <v>482</v>
      </c>
      <c r="E106" s="557"/>
      <c r="F106" s="551" t="s">
        <v>490</v>
      </c>
      <c r="G106" s="551" t="s">
        <v>483</v>
      </c>
      <c r="H106" s="283"/>
      <c r="I106" s="283"/>
      <c r="J106" s="283"/>
      <c r="K106" s="283"/>
      <c r="L106" s="551">
        <v>50</v>
      </c>
      <c r="M106" s="283"/>
      <c r="N106" s="283"/>
      <c r="O106" s="283"/>
      <c r="P106" s="586" t="s">
        <v>639</v>
      </c>
      <c r="Q106" s="586" t="s">
        <v>485</v>
      </c>
      <c r="R106" s="586" t="s">
        <v>640</v>
      </c>
      <c r="S106" s="283"/>
      <c r="T106" s="283"/>
      <c r="U106" s="459" t="s">
        <v>198</v>
      </c>
    </row>
    <row r="107" spans="1:21" hidden="1">
      <c r="A107" s="283">
        <v>100</v>
      </c>
    </row>
    <row r="108" spans="1:21" s="522" customFormat="1" ht="115.2" hidden="1">
      <c r="A108" s="617"/>
      <c r="B108" s="547" t="s">
        <v>641</v>
      </c>
      <c r="C108" s="547"/>
      <c r="D108" s="547" t="s">
        <v>642</v>
      </c>
      <c r="E108" s="547"/>
      <c r="F108" s="547"/>
      <c r="G108" s="547" t="s">
        <v>643</v>
      </c>
      <c r="H108" s="617"/>
      <c r="I108" s="617" t="s">
        <v>644</v>
      </c>
      <c r="J108" s="617"/>
      <c r="K108" s="617"/>
      <c r="L108" s="617" t="s">
        <v>645</v>
      </c>
      <c r="M108" s="617"/>
      <c r="N108" s="617"/>
      <c r="O108" s="617"/>
      <c r="P108" s="547" t="s">
        <v>646</v>
      </c>
      <c r="Q108" s="547" t="s">
        <v>647</v>
      </c>
      <c r="R108" s="547" t="s">
        <v>648</v>
      </c>
      <c r="S108" s="617"/>
      <c r="T108" s="617"/>
    </row>
    <row r="109" spans="1:21">
      <c r="A109" s="283"/>
      <c r="B109" s="557"/>
      <c r="C109" s="557"/>
      <c r="D109" s="277"/>
      <c r="E109" s="557"/>
      <c r="F109" s="277"/>
      <c r="G109" s="557"/>
      <c r="H109" s="283"/>
      <c r="I109" s="283"/>
      <c r="J109" s="283"/>
      <c r="K109" s="283"/>
      <c r="L109" s="283"/>
      <c r="M109" s="283"/>
      <c r="N109" s="283"/>
      <c r="O109" s="283"/>
      <c r="P109" s="557"/>
      <c r="Q109" s="557"/>
      <c r="R109" s="557"/>
      <c r="S109" s="283"/>
      <c r="T109" s="283"/>
    </row>
    <row r="110" spans="1:21">
      <c r="A110" s="283"/>
      <c r="B110" s="557"/>
      <c r="C110" s="557"/>
      <c r="D110" s="277"/>
      <c r="E110" s="557"/>
      <c r="F110" s="277"/>
      <c r="G110" s="557"/>
      <c r="H110" s="283"/>
      <c r="I110" s="283"/>
      <c r="J110" s="283"/>
      <c r="K110" s="283"/>
      <c r="L110" s="283"/>
      <c r="M110" s="283"/>
      <c r="N110" s="283"/>
      <c r="O110" s="283"/>
      <c r="P110" s="557"/>
      <c r="Q110" s="557"/>
      <c r="R110" s="557"/>
      <c r="S110" s="283"/>
      <c r="T110" s="283"/>
    </row>
    <row r="111" spans="1:21">
      <c r="A111" s="283"/>
      <c r="B111" s="557"/>
      <c r="C111" s="557"/>
      <c r="D111" s="277"/>
      <c r="E111" s="557"/>
      <c r="F111" s="277"/>
      <c r="G111" s="557"/>
      <c r="H111" s="283"/>
      <c r="I111" s="283"/>
      <c r="J111" s="283"/>
      <c r="K111" s="283"/>
      <c r="L111" s="283"/>
      <c r="M111" s="283"/>
      <c r="N111" s="283"/>
      <c r="O111" s="283"/>
      <c r="P111" s="557"/>
      <c r="Q111" s="557"/>
      <c r="R111" s="557"/>
      <c r="S111" s="283"/>
      <c r="T111" s="283"/>
    </row>
    <row r="112" spans="1:21">
      <c r="A112" s="283"/>
      <c r="B112" s="557"/>
      <c r="C112" s="557"/>
      <c r="D112" s="277"/>
      <c r="E112" s="557"/>
      <c r="F112" s="277"/>
      <c r="G112" s="557"/>
      <c r="H112" s="283"/>
      <c r="I112" s="283"/>
      <c r="J112" s="283"/>
      <c r="K112" s="283"/>
      <c r="L112" s="283"/>
      <c r="M112" s="283"/>
      <c r="N112" s="283"/>
      <c r="O112" s="283"/>
      <c r="P112" s="557"/>
      <c r="Q112" s="557"/>
      <c r="R112" s="557"/>
      <c r="S112" s="283"/>
      <c r="T112" s="283"/>
    </row>
    <row r="113" spans="1:20">
      <c r="A113" s="283"/>
      <c r="B113" s="557"/>
      <c r="C113" s="557"/>
      <c r="D113" s="277"/>
      <c r="E113" s="557"/>
      <c r="F113" s="277"/>
      <c r="G113" s="557"/>
      <c r="H113" s="283"/>
      <c r="I113" s="283"/>
      <c r="J113" s="283"/>
      <c r="K113" s="283"/>
      <c r="L113" s="283"/>
      <c r="M113" s="283"/>
      <c r="N113" s="283"/>
      <c r="O113" s="283"/>
      <c r="P113" s="557"/>
      <c r="Q113" s="557"/>
      <c r="R113" s="557"/>
      <c r="S113" s="283"/>
      <c r="T113" s="283"/>
    </row>
    <row r="114" spans="1:20">
      <c r="A114" s="283"/>
      <c r="B114" s="557"/>
      <c r="C114" s="557"/>
      <c r="D114" s="277"/>
      <c r="E114" s="557"/>
      <c r="F114" s="277"/>
      <c r="G114" s="557"/>
      <c r="H114" s="283"/>
      <c r="I114" s="283"/>
      <c r="J114" s="283"/>
      <c r="K114" s="283"/>
      <c r="L114" s="283"/>
      <c r="M114" s="283"/>
      <c r="N114" s="283"/>
      <c r="O114" s="283"/>
      <c r="P114" s="557"/>
      <c r="Q114" s="557"/>
      <c r="R114" s="557"/>
      <c r="S114" s="283"/>
      <c r="T114" s="283"/>
    </row>
    <row r="115" spans="1:20">
      <c r="A115" s="283"/>
      <c r="B115" s="557"/>
      <c r="C115" s="557"/>
      <c r="D115" s="277"/>
      <c r="E115" s="557"/>
      <c r="F115" s="277"/>
      <c r="G115" s="557"/>
      <c r="H115" s="283"/>
      <c r="I115" s="283"/>
      <c r="J115" s="283"/>
      <c r="K115" s="283"/>
      <c r="L115" s="283"/>
      <c r="M115" s="283"/>
      <c r="N115" s="283"/>
      <c r="O115" s="283"/>
      <c r="P115" s="557"/>
      <c r="Q115" s="557"/>
      <c r="R115" s="557"/>
      <c r="S115" s="283"/>
      <c r="T115" s="283"/>
    </row>
    <row r="117" spans="1:20" ht="100.05" customHeight="1">
      <c r="A117" s="650" t="s">
        <v>649</v>
      </c>
      <c r="B117" s="651"/>
      <c r="C117" s="651"/>
      <c r="D117" s="651"/>
      <c r="E117" s="651"/>
      <c r="F117" s="651"/>
      <c r="G117" s="651"/>
      <c r="H117" s="650"/>
      <c r="I117" s="652"/>
      <c r="J117" s="650"/>
      <c r="K117" s="650"/>
      <c r="L117" s="650"/>
      <c r="M117" s="650"/>
      <c r="N117" s="650"/>
      <c r="O117" s="650"/>
      <c r="P117" s="651"/>
      <c r="Q117" s="651"/>
      <c r="R117" s="651"/>
      <c r="S117" s="650"/>
      <c r="T117" s="650"/>
    </row>
  </sheetData>
  <autoFilter ref="A3:U108">
    <filterColumn colId="5">
      <filters>
        <filter val="优质消费资源与IP跨界联名_x000a_"/>
        <filter val="优质消费资源与IP跨界联名"/>
      </filters>
    </filterColumn>
    <sortState ref="A4:U108">
      <sortCondition descending="1" ref="L3"/>
    </sortState>
  </autoFilter>
  <mergeCells count="19">
    <mergeCell ref="R2:R3"/>
    <mergeCell ref="S2:S3"/>
    <mergeCell ref="T2:T3"/>
    <mergeCell ref="B1:T1"/>
    <mergeCell ref="L2:O2"/>
    <mergeCell ref="A117:T117"/>
    <mergeCell ref="A2:A3"/>
    <mergeCell ref="B2:B3"/>
    <mergeCell ref="C2:C3"/>
    <mergeCell ref="D2:D3"/>
    <mergeCell ref="E2:E3"/>
    <mergeCell ref="F2:F3"/>
    <mergeCell ref="G2:G3"/>
    <mergeCell ref="H2:H3"/>
    <mergeCell ref="I2:I3"/>
    <mergeCell ref="J2:J3"/>
    <mergeCell ref="K2:K3"/>
    <mergeCell ref="P2:P3"/>
    <mergeCell ref="Q2:Q3"/>
  </mergeCells>
  <phoneticPr fontId="87" type="noConversion"/>
  <pageMargins left="0.75" right="0.75" top="1" bottom="1" header="0.5" footer="0.5"/>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Q167"/>
  <sheetViews>
    <sheetView zoomScale="80" zoomScaleNormal="80" workbookViewId="0">
      <selection activeCell="E25" sqref="E25"/>
    </sheetView>
  </sheetViews>
  <sheetFormatPr defaultColWidth="9" defaultRowHeight="13.8"/>
  <cols>
    <col min="1" max="1" width="5.21875" style="480" customWidth="1"/>
    <col min="2" max="2" width="11" style="480" customWidth="1"/>
    <col min="3" max="3" width="9" style="481" customWidth="1"/>
    <col min="4" max="4" width="12.6640625" style="480" customWidth="1"/>
    <col min="5" max="5" width="10.77734375" style="480" customWidth="1"/>
    <col min="6" max="6" width="12.88671875" style="480" customWidth="1"/>
    <col min="7" max="7" width="15.33203125" style="482" customWidth="1"/>
    <col min="8" max="8" width="15.109375" style="482" customWidth="1"/>
    <col min="9" max="9" width="13.6640625" style="481" customWidth="1"/>
    <col min="10" max="10" width="9.109375" style="483" customWidth="1"/>
    <col min="11" max="11" width="8.109375" style="483" customWidth="1"/>
    <col min="12" max="12" width="7.6640625" style="483" customWidth="1"/>
    <col min="13" max="13" width="62.77734375" style="483" customWidth="1"/>
    <col min="14" max="14" width="52.33203125" style="483" customWidth="1"/>
    <col min="15" max="15" width="30" style="483" customWidth="1"/>
    <col min="16" max="16384" width="9" style="480"/>
  </cols>
  <sheetData>
    <row r="1" spans="1:17" ht="30.6">
      <c r="A1" s="655" t="s">
        <v>650</v>
      </c>
      <c r="B1" s="655"/>
      <c r="C1" s="655"/>
      <c r="D1" s="655"/>
      <c r="E1" s="655"/>
      <c r="F1" s="655"/>
      <c r="G1" s="656"/>
      <c r="H1" s="656"/>
      <c r="I1" s="655"/>
      <c r="J1" s="657"/>
      <c r="K1" s="657"/>
      <c r="L1" s="657"/>
      <c r="M1" s="657"/>
      <c r="N1" s="657"/>
      <c r="O1" s="657"/>
      <c r="P1" s="503"/>
      <c r="Q1" s="503"/>
    </row>
    <row r="2" spans="1:17" ht="18" customHeight="1">
      <c r="A2" s="658" t="s">
        <v>651</v>
      </c>
      <c r="B2" s="658" t="s">
        <v>652</v>
      </c>
      <c r="C2" s="658" t="s">
        <v>653</v>
      </c>
      <c r="D2" s="658" t="s">
        <v>654</v>
      </c>
      <c r="E2" s="658" t="s">
        <v>655</v>
      </c>
      <c r="F2" s="658" t="s">
        <v>656</v>
      </c>
      <c r="G2" s="653" t="s">
        <v>9</v>
      </c>
      <c r="H2" s="653" t="s">
        <v>657</v>
      </c>
      <c r="I2" s="649" t="s">
        <v>12</v>
      </c>
      <c r="J2" s="649"/>
      <c r="K2" s="649"/>
      <c r="L2" s="649"/>
      <c r="M2" s="658" t="s">
        <v>658</v>
      </c>
      <c r="N2" s="659" t="s">
        <v>659</v>
      </c>
      <c r="O2" s="658" t="s">
        <v>660</v>
      </c>
      <c r="P2" s="658" t="s">
        <v>661</v>
      </c>
      <c r="Q2" s="658" t="s">
        <v>662</v>
      </c>
    </row>
    <row r="3" spans="1:17" ht="81" customHeight="1">
      <c r="A3" s="658"/>
      <c r="B3" s="658"/>
      <c r="C3" s="658"/>
      <c r="D3" s="658"/>
      <c r="E3" s="658"/>
      <c r="F3" s="658"/>
      <c r="G3" s="653"/>
      <c r="H3" s="653"/>
      <c r="I3" s="496" t="s">
        <v>18</v>
      </c>
      <c r="J3" s="496" t="s">
        <v>663</v>
      </c>
      <c r="K3" s="496" t="s">
        <v>664</v>
      </c>
      <c r="L3" s="496" t="s">
        <v>665</v>
      </c>
      <c r="M3" s="658"/>
      <c r="N3" s="659"/>
      <c r="O3" s="658"/>
      <c r="P3" s="658"/>
      <c r="Q3" s="658"/>
    </row>
    <row r="4" spans="1:17" ht="126" customHeight="1">
      <c r="A4" s="484">
        <v>1</v>
      </c>
      <c r="B4" s="160" t="s">
        <v>666</v>
      </c>
      <c r="C4" s="158" t="s">
        <v>667</v>
      </c>
      <c r="D4" s="160" t="s">
        <v>668</v>
      </c>
      <c r="E4" s="158" t="s">
        <v>669</v>
      </c>
      <c r="F4" s="160" t="s">
        <v>670</v>
      </c>
      <c r="G4" s="160"/>
      <c r="H4" s="160"/>
      <c r="I4" s="497"/>
      <c r="J4" s="498"/>
      <c r="K4" s="498"/>
      <c r="L4" s="498"/>
      <c r="M4" s="240" t="s">
        <v>671</v>
      </c>
      <c r="N4" s="240" t="s">
        <v>672</v>
      </c>
      <c r="O4" s="240"/>
      <c r="P4" s="503"/>
      <c r="Q4" s="503"/>
    </row>
    <row r="5" spans="1:17" ht="265.95" customHeight="1">
      <c r="A5" s="484">
        <v>2</v>
      </c>
      <c r="B5" s="158" t="s">
        <v>673</v>
      </c>
      <c r="C5" s="159" t="s">
        <v>667</v>
      </c>
      <c r="D5" s="158" t="s">
        <v>674</v>
      </c>
      <c r="E5" s="158" t="s">
        <v>669</v>
      </c>
      <c r="F5" s="158" t="s">
        <v>675</v>
      </c>
      <c r="G5" s="158"/>
      <c r="H5" s="158"/>
      <c r="I5" s="499">
        <v>165539</v>
      </c>
      <c r="J5" s="238"/>
      <c r="K5" s="238"/>
      <c r="L5" s="238"/>
      <c r="M5" s="238" t="s">
        <v>676</v>
      </c>
      <c r="N5" s="238" t="s">
        <v>677</v>
      </c>
      <c r="O5" s="238" t="s">
        <v>678</v>
      </c>
      <c r="P5" s="503"/>
      <c r="Q5" s="503"/>
    </row>
    <row r="6" spans="1:17" ht="280.95" customHeight="1">
      <c r="A6" s="484">
        <v>3</v>
      </c>
      <c r="B6" s="158" t="s">
        <v>679</v>
      </c>
      <c r="C6" s="159" t="s">
        <v>680</v>
      </c>
      <c r="D6" s="158" t="s">
        <v>681</v>
      </c>
      <c r="E6" s="158" t="s">
        <v>669</v>
      </c>
      <c r="F6" s="158" t="s">
        <v>682</v>
      </c>
      <c r="G6" s="158"/>
      <c r="H6" s="158"/>
      <c r="I6" s="158">
        <v>10000</v>
      </c>
      <c r="J6" s="238"/>
      <c r="K6" s="238"/>
      <c r="L6" s="238"/>
      <c r="M6" s="238" t="s">
        <v>683</v>
      </c>
      <c r="N6" s="238" t="s">
        <v>684</v>
      </c>
      <c r="O6" s="238" t="s">
        <v>685</v>
      </c>
      <c r="P6" s="503"/>
      <c r="Q6" s="503"/>
    </row>
    <row r="7" spans="1:17" ht="261" customHeight="1">
      <c r="A7" s="484">
        <v>4</v>
      </c>
      <c r="B7" s="158" t="s">
        <v>686</v>
      </c>
      <c r="C7" s="159" t="s">
        <v>687</v>
      </c>
      <c r="D7" s="158" t="s">
        <v>688</v>
      </c>
      <c r="E7" s="158" t="s">
        <v>669</v>
      </c>
      <c r="F7" s="158" t="s">
        <v>689</v>
      </c>
      <c r="G7" s="158"/>
      <c r="H7" s="158"/>
      <c r="I7" s="159">
        <v>30000</v>
      </c>
      <c r="J7" s="238"/>
      <c r="K7" s="238"/>
      <c r="L7" s="238"/>
      <c r="M7" s="238" t="s">
        <v>690</v>
      </c>
      <c r="N7" s="238" t="s">
        <v>691</v>
      </c>
      <c r="O7" s="238"/>
      <c r="P7" s="503"/>
      <c r="Q7" s="503"/>
    </row>
    <row r="8" spans="1:17" ht="88.05" customHeight="1">
      <c r="A8" s="484">
        <v>5</v>
      </c>
      <c r="B8" s="485" t="s">
        <v>692</v>
      </c>
      <c r="C8" s="486" t="s">
        <v>693</v>
      </c>
      <c r="D8" s="485" t="s">
        <v>694</v>
      </c>
      <c r="E8" s="485" t="s">
        <v>695</v>
      </c>
      <c r="F8" s="485" t="s">
        <v>696</v>
      </c>
      <c r="G8" s="485"/>
      <c r="H8" s="485"/>
      <c r="I8" s="486">
        <v>2000</v>
      </c>
      <c r="J8" s="487"/>
      <c r="K8" s="487"/>
      <c r="L8" s="487"/>
      <c r="M8" s="487" t="s">
        <v>697</v>
      </c>
      <c r="N8" s="485" t="s">
        <v>698</v>
      </c>
      <c r="O8" s="487" t="s">
        <v>699</v>
      </c>
      <c r="P8" s="503"/>
      <c r="Q8" s="503"/>
    </row>
    <row r="9" spans="1:17" ht="234" customHeight="1">
      <c r="A9" s="484">
        <v>6</v>
      </c>
      <c r="B9" s="158" t="s">
        <v>700</v>
      </c>
      <c r="C9" s="158" t="s">
        <v>701</v>
      </c>
      <c r="D9" s="158" t="s">
        <v>702</v>
      </c>
      <c r="E9" s="158" t="s">
        <v>669</v>
      </c>
      <c r="F9" s="158" t="s">
        <v>703</v>
      </c>
      <c r="G9" s="158"/>
      <c r="H9" s="158"/>
      <c r="I9" s="158">
        <v>1040</v>
      </c>
      <c r="J9" s="238"/>
      <c r="K9" s="238"/>
      <c r="L9" s="238"/>
      <c r="M9" s="238" t="s">
        <v>704</v>
      </c>
      <c r="N9" s="238" t="s">
        <v>705</v>
      </c>
      <c r="O9" s="238" t="s">
        <v>706</v>
      </c>
      <c r="P9" s="503"/>
      <c r="Q9" s="503"/>
    </row>
    <row r="10" spans="1:17" ht="123" customHeight="1">
      <c r="A10" s="484">
        <v>7</v>
      </c>
      <c r="B10" s="158" t="s">
        <v>707</v>
      </c>
      <c r="C10" s="159" t="s">
        <v>667</v>
      </c>
      <c r="D10" s="158" t="s">
        <v>708</v>
      </c>
      <c r="E10" s="158" t="s">
        <v>669</v>
      </c>
      <c r="F10" s="158" t="s">
        <v>709</v>
      </c>
      <c r="G10" s="158"/>
      <c r="H10" s="158"/>
      <c r="I10" s="159">
        <v>2000</v>
      </c>
      <c r="J10" s="238"/>
      <c r="K10" s="238"/>
      <c r="L10" s="238"/>
      <c r="M10" s="238" t="s">
        <v>710</v>
      </c>
      <c r="N10" s="238" t="s">
        <v>711</v>
      </c>
      <c r="O10" s="238" t="s">
        <v>712</v>
      </c>
      <c r="P10" s="503"/>
      <c r="Q10" s="503"/>
    </row>
    <row r="11" spans="1:17" ht="127.05" customHeight="1">
      <c r="A11" s="484">
        <v>8</v>
      </c>
      <c r="B11" s="160" t="s">
        <v>713</v>
      </c>
      <c r="C11" s="158" t="s">
        <v>667</v>
      </c>
      <c r="D11" s="160" t="s">
        <v>714</v>
      </c>
      <c r="E11" s="486" t="s">
        <v>715</v>
      </c>
      <c r="F11" s="160" t="s">
        <v>716</v>
      </c>
      <c r="G11" s="160"/>
      <c r="H11" s="160"/>
      <c r="I11" s="160">
        <v>299330</v>
      </c>
      <c r="J11" s="240"/>
      <c r="K11" s="240"/>
      <c r="L11" s="240"/>
      <c r="M11" s="240" t="s">
        <v>717</v>
      </c>
      <c r="N11" s="240" t="s">
        <v>718</v>
      </c>
      <c r="O11" s="240"/>
      <c r="P11" s="503"/>
      <c r="Q11" s="503"/>
    </row>
    <row r="12" spans="1:17" ht="133.94999999999999" customHeight="1">
      <c r="A12" s="484">
        <v>9</v>
      </c>
      <c r="B12" s="160" t="s">
        <v>719</v>
      </c>
      <c r="C12" s="158" t="s">
        <v>667</v>
      </c>
      <c r="D12" s="160" t="s">
        <v>720</v>
      </c>
      <c r="E12" s="486" t="s">
        <v>715</v>
      </c>
      <c r="F12" s="160" t="s">
        <v>721</v>
      </c>
      <c r="G12" s="160"/>
      <c r="H12" s="160"/>
      <c r="I12" s="500">
        <v>60000</v>
      </c>
      <c r="J12" s="240"/>
      <c r="K12" s="240"/>
      <c r="L12" s="240"/>
      <c r="M12" s="240" t="s">
        <v>722</v>
      </c>
      <c r="N12" s="504">
        <v>46722</v>
      </c>
      <c r="O12" s="240" t="s">
        <v>723</v>
      </c>
      <c r="P12" s="503"/>
      <c r="Q12" s="503"/>
    </row>
    <row r="13" spans="1:17" ht="283.95" customHeight="1">
      <c r="A13" s="484">
        <v>10</v>
      </c>
      <c r="B13" s="487" t="s">
        <v>724</v>
      </c>
      <c r="C13" s="488" t="s">
        <v>76</v>
      </c>
      <c r="D13" s="486" t="s">
        <v>725</v>
      </c>
      <c r="E13" s="486" t="s">
        <v>715</v>
      </c>
      <c r="F13" s="486" t="s">
        <v>726</v>
      </c>
      <c r="G13" s="486"/>
      <c r="H13" s="486"/>
      <c r="I13" s="486">
        <v>50000</v>
      </c>
      <c r="J13" s="487"/>
      <c r="K13" s="487"/>
      <c r="L13" s="487"/>
      <c r="M13" s="487" t="s">
        <v>727</v>
      </c>
      <c r="N13" s="487" t="s">
        <v>728</v>
      </c>
      <c r="O13" s="487" t="s">
        <v>729</v>
      </c>
      <c r="P13" s="503"/>
      <c r="Q13" s="503"/>
    </row>
    <row r="14" spans="1:17" ht="207" customHeight="1">
      <c r="A14" s="484">
        <v>11</v>
      </c>
      <c r="B14" s="158" t="s">
        <v>730</v>
      </c>
      <c r="C14" s="159" t="s">
        <v>687</v>
      </c>
      <c r="D14" s="158" t="s">
        <v>731</v>
      </c>
      <c r="E14" s="486" t="s">
        <v>715</v>
      </c>
      <c r="F14" s="158" t="s">
        <v>732</v>
      </c>
      <c r="G14" s="158"/>
      <c r="H14" s="158"/>
      <c r="I14" s="158">
        <v>400000</v>
      </c>
      <c r="J14" s="238"/>
      <c r="K14" s="238"/>
      <c r="L14" s="238"/>
      <c r="M14" s="238" t="s">
        <v>733</v>
      </c>
      <c r="N14" s="238" t="s">
        <v>734</v>
      </c>
      <c r="O14" s="238" t="s">
        <v>735</v>
      </c>
      <c r="P14" s="503"/>
      <c r="Q14" s="503"/>
    </row>
    <row r="15" spans="1:17" ht="189" customHeight="1">
      <c r="A15" s="484">
        <v>12</v>
      </c>
      <c r="B15" s="486" t="s">
        <v>736</v>
      </c>
      <c r="C15" s="486" t="s">
        <v>693</v>
      </c>
      <c r="D15" s="486" t="s">
        <v>737</v>
      </c>
      <c r="E15" s="486" t="s">
        <v>715</v>
      </c>
      <c r="F15" s="486" t="s">
        <v>738</v>
      </c>
      <c r="G15" s="486"/>
      <c r="H15" s="486"/>
      <c r="I15" s="486">
        <v>28800</v>
      </c>
      <c r="J15" s="487"/>
      <c r="K15" s="487"/>
      <c r="L15" s="487"/>
      <c r="M15" s="487" t="s">
        <v>739</v>
      </c>
      <c r="N15" s="487" t="s">
        <v>740</v>
      </c>
      <c r="O15" s="487" t="s">
        <v>741</v>
      </c>
      <c r="P15" s="503"/>
      <c r="Q15" s="503"/>
    </row>
    <row r="16" spans="1:17" s="479" customFormat="1" ht="126" customHeight="1">
      <c r="A16" s="484">
        <v>13</v>
      </c>
      <c r="B16" s="158" t="s">
        <v>742</v>
      </c>
      <c r="C16" s="159" t="s">
        <v>743</v>
      </c>
      <c r="D16" s="158" t="s">
        <v>744</v>
      </c>
      <c r="E16" s="486" t="s">
        <v>715</v>
      </c>
      <c r="F16" s="158"/>
      <c r="G16" s="158"/>
      <c r="H16" s="158"/>
      <c r="I16" s="158">
        <v>12000</v>
      </c>
      <c r="J16" s="238"/>
      <c r="K16" s="238"/>
      <c r="L16" s="238"/>
      <c r="M16" s="238" t="s">
        <v>745</v>
      </c>
      <c r="N16" s="238" t="s">
        <v>746</v>
      </c>
      <c r="O16" s="238" t="s">
        <v>747</v>
      </c>
      <c r="P16" s="505"/>
      <c r="Q16" s="505"/>
    </row>
    <row r="17" spans="1:17" s="479" customFormat="1" ht="133.05000000000001" customHeight="1">
      <c r="A17" s="484">
        <v>14</v>
      </c>
      <c r="B17" s="485" t="s">
        <v>748</v>
      </c>
      <c r="C17" s="484" t="s">
        <v>749</v>
      </c>
      <c r="D17" s="489" t="s">
        <v>749</v>
      </c>
      <c r="E17" s="486" t="s">
        <v>715</v>
      </c>
      <c r="F17" s="486" t="s">
        <v>750</v>
      </c>
      <c r="G17" s="486"/>
      <c r="H17" s="486"/>
      <c r="I17" s="484">
        <v>12000</v>
      </c>
      <c r="J17" s="487"/>
      <c r="K17" s="487"/>
      <c r="L17" s="487"/>
      <c r="M17" s="487" t="s">
        <v>751</v>
      </c>
      <c r="N17" s="487" t="s">
        <v>752</v>
      </c>
      <c r="O17" s="487" t="s">
        <v>753</v>
      </c>
      <c r="P17" s="505"/>
      <c r="Q17" s="505"/>
    </row>
    <row r="18" spans="1:17" ht="169.05" customHeight="1">
      <c r="A18" s="484">
        <v>15</v>
      </c>
      <c r="B18" s="160" t="s">
        <v>754</v>
      </c>
      <c r="C18" s="159" t="s">
        <v>755</v>
      </c>
      <c r="D18" s="160" t="s">
        <v>756</v>
      </c>
      <c r="E18" s="486" t="s">
        <v>715</v>
      </c>
      <c r="F18" s="160" t="s">
        <v>757</v>
      </c>
      <c r="G18" s="160"/>
      <c r="H18" s="160"/>
      <c r="I18" s="160">
        <v>3000</v>
      </c>
      <c r="J18" s="240"/>
      <c r="K18" s="240"/>
      <c r="L18" s="240"/>
      <c r="M18" s="240" t="s">
        <v>758</v>
      </c>
      <c r="N18" s="240" t="s">
        <v>759</v>
      </c>
      <c r="O18" s="240" t="s">
        <v>760</v>
      </c>
      <c r="P18" s="503"/>
      <c r="Q18" s="503"/>
    </row>
    <row r="19" spans="1:17" ht="168" customHeight="1">
      <c r="A19" s="484">
        <v>16</v>
      </c>
      <c r="B19" s="160" t="s">
        <v>761</v>
      </c>
      <c r="C19" s="158" t="s">
        <v>667</v>
      </c>
      <c r="D19" s="160" t="s">
        <v>762</v>
      </c>
      <c r="E19" s="158" t="s">
        <v>763</v>
      </c>
      <c r="F19" s="160" t="s">
        <v>764</v>
      </c>
      <c r="G19" s="160"/>
      <c r="H19" s="160"/>
      <c r="I19" s="160">
        <v>5000</v>
      </c>
      <c r="J19" s="240"/>
      <c r="K19" s="240"/>
      <c r="L19" s="240"/>
      <c r="M19" s="240" t="s">
        <v>765</v>
      </c>
      <c r="N19" s="240" t="s">
        <v>766</v>
      </c>
      <c r="O19" s="240" t="s">
        <v>767</v>
      </c>
      <c r="P19" s="503"/>
      <c r="Q19" s="503"/>
    </row>
    <row r="20" spans="1:17" ht="183" customHeight="1">
      <c r="A20" s="484">
        <v>17</v>
      </c>
      <c r="B20" s="485" t="s">
        <v>768</v>
      </c>
      <c r="C20" s="486" t="s">
        <v>769</v>
      </c>
      <c r="D20" s="485" t="s">
        <v>770</v>
      </c>
      <c r="E20" s="158" t="s">
        <v>763</v>
      </c>
      <c r="F20" s="485" t="s">
        <v>771</v>
      </c>
      <c r="G20" s="485"/>
      <c r="H20" s="485"/>
      <c r="I20" s="501">
        <v>15880.41</v>
      </c>
      <c r="J20" s="487"/>
      <c r="K20" s="487"/>
      <c r="L20" s="487"/>
      <c r="M20" s="487" t="s">
        <v>772</v>
      </c>
      <c r="N20" s="485" t="s">
        <v>773</v>
      </c>
      <c r="O20" s="487" t="s">
        <v>774</v>
      </c>
      <c r="P20" s="503"/>
      <c r="Q20" s="503"/>
    </row>
    <row r="21" spans="1:17" ht="196.05" customHeight="1">
      <c r="A21" s="484">
        <v>18</v>
      </c>
      <c r="B21" s="158" t="s">
        <v>775</v>
      </c>
      <c r="C21" s="159" t="s">
        <v>776</v>
      </c>
      <c r="D21" s="158" t="s">
        <v>777</v>
      </c>
      <c r="E21" s="158" t="s">
        <v>763</v>
      </c>
      <c r="F21" s="158" t="s">
        <v>778</v>
      </c>
      <c r="G21" s="158"/>
      <c r="H21" s="158"/>
      <c r="I21" s="159">
        <v>5000</v>
      </c>
      <c r="J21" s="238"/>
      <c r="K21" s="238"/>
      <c r="L21" s="238"/>
      <c r="M21" s="238" t="s">
        <v>779</v>
      </c>
      <c r="N21" s="238" t="s">
        <v>780</v>
      </c>
      <c r="O21" s="238" t="s">
        <v>781</v>
      </c>
      <c r="P21" s="503"/>
      <c r="Q21" s="503"/>
    </row>
    <row r="22" spans="1:17" ht="151.94999999999999" customHeight="1">
      <c r="A22" s="484">
        <v>19</v>
      </c>
      <c r="B22" s="490" t="s">
        <v>587</v>
      </c>
      <c r="C22" s="491" t="s">
        <v>149</v>
      </c>
      <c r="D22" s="484" t="s">
        <v>749</v>
      </c>
      <c r="E22" s="485" t="s">
        <v>782</v>
      </c>
      <c r="F22" s="485" t="s">
        <v>783</v>
      </c>
      <c r="G22" s="485" t="s">
        <v>563</v>
      </c>
      <c r="H22" s="485" t="s">
        <v>589</v>
      </c>
      <c r="I22" s="486">
        <v>1000</v>
      </c>
      <c r="J22" s="486" t="s">
        <v>566</v>
      </c>
      <c r="K22" s="486">
        <v>368.4</v>
      </c>
      <c r="L22" s="486">
        <v>1000</v>
      </c>
      <c r="M22" s="490" t="s">
        <v>591</v>
      </c>
      <c r="N22" s="506" t="s">
        <v>784</v>
      </c>
      <c r="O22" s="490" t="s">
        <v>785</v>
      </c>
      <c r="P22" s="503"/>
      <c r="Q22" s="503"/>
    </row>
    <row r="23" spans="1:17" ht="72" customHeight="1">
      <c r="A23" s="484">
        <v>20</v>
      </c>
      <c r="B23" s="160" t="s">
        <v>786</v>
      </c>
      <c r="C23" s="159" t="s">
        <v>787</v>
      </c>
      <c r="D23" s="160" t="s">
        <v>788</v>
      </c>
      <c r="E23" s="158" t="s">
        <v>763</v>
      </c>
      <c r="F23" s="160" t="s">
        <v>789</v>
      </c>
      <c r="G23" s="160"/>
      <c r="H23" s="160"/>
      <c r="I23" s="160" t="s">
        <v>789</v>
      </c>
      <c r="J23" s="240"/>
      <c r="K23" s="240"/>
      <c r="L23" s="240"/>
      <c r="M23" s="240" t="s">
        <v>790</v>
      </c>
      <c r="N23" s="240" t="s">
        <v>791</v>
      </c>
      <c r="O23" s="240" t="s">
        <v>792</v>
      </c>
      <c r="P23" s="503"/>
      <c r="Q23" s="503"/>
    </row>
    <row r="24" spans="1:17" ht="204" customHeight="1">
      <c r="A24" s="484">
        <v>21</v>
      </c>
      <c r="B24" s="61" t="s">
        <v>793</v>
      </c>
      <c r="C24" s="57" t="s">
        <v>794</v>
      </c>
      <c r="D24" s="61" t="s">
        <v>795</v>
      </c>
      <c r="E24" s="61" t="s">
        <v>796</v>
      </c>
      <c r="F24" s="61"/>
      <c r="G24" s="61"/>
      <c r="H24" s="61"/>
      <c r="I24" s="61">
        <v>90000</v>
      </c>
      <c r="J24" s="126"/>
      <c r="K24" s="126"/>
      <c r="L24" s="126"/>
      <c r="M24" s="126" t="s">
        <v>797</v>
      </c>
      <c r="N24" s="126" t="s">
        <v>798</v>
      </c>
      <c r="O24" s="126" t="s">
        <v>799</v>
      </c>
      <c r="P24" s="503"/>
      <c r="Q24" s="503"/>
    </row>
    <row r="25" spans="1:17" ht="153" customHeight="1">
      <c r="A25" s="484">
        <v>22</v>
      </c>
      <c r="B25" s="57" t="s">
        <v>800</v>
      </c>
      <c r="C25" s="57" t="s">
        <v>801</v>
      </c>
      <c r="D25" s="57" t="s">
        <v>802</v>
      </c>
      <c r="E25" s="57" t="s">
        <v>796</v>
      </c>
      <c r="F25" s="57" t="s">
        <v>803</v>
      </c>
      <c r="G25" s="57"/>
      <c r="H25" s="57"/>
      <c r="I25" s="57">
        <v>30000</v>
      </c>
      <c r="J25" s="116"/>
      <c r="K25" s="116"/>
      <c r="L25" s="116"/>
      <c r="M25" s="116" t="s">
        <v>804</v>
      </c>
      <c r="N25" s="116" t="s">
        <v>805</v>
      </c>
      <c r="O25" s="116" t="s">
        <v>806</v>
      </c>
      <c r="P25" s="503"/>
      <c r="Q25" s="503"/>
    </row>
    <row r="26" spans="1:17" ht="156" customHeight="1">
      <c r="A26" s="484">
        <v>23</v>
      </c>
      <c r="B26" s="57" t="s">
        <v>807</v>
      </c>
      <c r="C26" s="60" t="s">
        <v>808</v>
      </c>
      <c r="D26" s="57" t="s">
        <v>809</v>
      </c>
      <c r="E26" s="57" t="s">
        <v>796</v>
      </c>
      <c r="F26" s="57" t="s">
        <v>810</v>
      </c>
      <c r="G26" s="57"/>
      <c r="H26" s="57"/>
      <c r="I26" s="60">
        <v>10000</v>
      </c>
      <c r="J26" s="116"/>
      <c r="K26" s="116"/>
      <c r="L26" s="116"/>
      <c r="M26" s="116" t="s">
        <v>811</v>
      </c>
      <c r="N26" s="116" t="s">
        <v>812</v>
      </c>
      <c r="O26" s="116" t="s">
        <v>813</v>
      </c>
      <c r="P26" s="503"/>
      <c r="Q26" s="503"/>
    </row>
    <row r="27" spans="1:17" ht="177" customHeight="1">
      <c r="A27" s="484">
        <v>24</v>
      </c>
      <c r="B27" s="57" t="s">
        <v>814</v>
      </c>
      <c r="C27" s="57" t="s">
        <v>794</v>
      </c>
      <c r="D27" s="57" t="s">
        <v>815</v>
      </c>
      <c r="E27" s="57" t="s">
        <v>796</v>
      </c>
      <c r="F27" s="57" t="s">
        <v>816</v>
      </c>
      <c r="G27" s="57"/>
      <c r="H27" s="57"/>
      <c r="I27" s="57">
        <v>9000</v>
      </c>
      <c r="J27" s="116"/>
      <c r="K27" s="116"/>
      <c r="L27" s="116"/>
      <c r="M27" s="116" t="s">
        <v>817</v>
      </c>
      <c r="N27" s="116" t="s">
        <v>818</v>
      </c>
      <c r="O27" s="116"/>
      <c r="P27" s="503"/>
      <c r="Q27" s="503"/>
    </row>
    <row r="28" spans="1:17" ht="109.95" customHeight="1">
      <c r="A28" s="484">
        <v>25</v>
      </c>
      <c r="B28" s="57" t="s">
        <v>819</v>
      </c>
      <c r="C28" s="57" t="s">
        <v>808</v>
      </c>
      <c r="D28" s="57" t="s">
        <v>820</v>
      </c>
      <c r="E28" s="57" t="s">
        <v>796</v>
      </c>
      <c r="F28" s="57" t="s">
        <v>821</v>
      </c>
      <c r="G28" s="57"/>
      <c r="H28" s="57"/>
      <c r="I28" s="57">
        <v>6000</v>
      </c>
      <c r="J28" s="116"/>
      <c r="K28" s="116"/>
      <c r="L28" s="116"/>
      <c r="M28" s="116" t="s">
        <v>822</v>
      </c>
      <c r="N28" s="116" t="s">
        <v>823</v>
      </c>
      <c r="O28" s="116" t="s">
        <v>824</v>
      </c>
      <c r="P28" s="503"/>
      <c r="Q28" s="503"/>
    </row>
    <row r="29" spans="1:17" ht="202.05" customHeight="1">
      <c r="A29" s="484">
        <v>26</v>
      </c>
      <c r="B29" s="57" t="s">
        <v>825</v>
      </c>
      <c r="C29" s="60" t="s">
        <v>801</v>
      </c>
      <c r="D29" s="57" t="s">
        <v>826</v>
      </c>
      <c r="E29" s="57" t="s">
        <v>796</v>
      </c>
      <c r="F29" s="57" t="s">
        <v>827</v>
      </c>
      <c r="G29" s="57"/>
      <c r="H29" s="57"/>
      <c r="I29" s="57">
        <v>3000</v>
      </c>
      <c r="J29" s="116"/>
      <c r="K29" s="116"/>
      <c r="L29" s="116"/>
      <c r="M29" s="116" t="s">
        <v>828</v>
      </c>
      <c r="N29" s="116" t="s">
        <v>829</v>
      </c>
      <c r="O29" s="116" t="s">
        <v>830</v>
      </c>
      <c r="P29" s="503"/>
      <c r="Q29" s="503"/>
    </row>
    <row r="30" spans="1:17" ht="216" customHeight="1">
      <c r="A30" s="484">
        <v>27</v>
      </c>
      <c r="B30" s="492" t="s">
        <v>831</v>
      </c>
      <c r="C30" s="280" t="s">
        <v>33</v>
      </c>
      <c r="D30" s="492" t="s">
        <v>832</v>
      </c>
      <c r="E30" s="492" t="s">
        <v>833</v>
      </c>
      <c r="F30" s="492" t="s">
        <v>834</v>
      </c>
      <c r="G30" s="492"/>
      <c r="H30" s="492"/>
      <c r="I30" s="494">
        <v>3000</v>
      </c>
      <c r="J30" s="492"/>
      <c r="K30" s="492"/>
      <c r="L30" s="492"/>
      <c r="M30" s="116" t="s">
        <v>835</v>
      </c>
      <c r="N30" s="116" t="s">
        <v>836</v>
      </c>
      <c r="O30" s="492" t="s">
        <v>837</v>
      </c>
      <c r="P30" s="503"/>
      <c r="Q30" s="503"/>
    </row>
    <row r="31" spans="1:17" ht="213" customHeight="1">
      <c r="A31" s="484">
        <v>28</v>
      </c>
      <c r="B31" s="57" t="s">
        <v>838</v>
      </c>
      <c r="C31" s="57" t="s">
        <v>839</v>
      </c>
      <c r="D31" s="57" t="s">
        <v>840</v>
      </c>
      <c r="E31" s="57" t="s">
        <v>796</v>
      </c>
      <c r="F31" s="57" t="s">
        <v>841</v>
      </c>
      <c r="G31" s="57"/>
      <c r="H31" s="57"/>
      <c r="I31" s="57">
        <v>2000</v>
      </c>
      <c r="J31" s="229"/>
      <c r="K31" s="229"/>
      <c r="L31" s="229"/>
      <c r="M31" s="229" t="s">
        <v>842</v>
      </c>
      <c r="N31" s="116"/>
      <c r="O31" s="229"/>
      <c r="P31" s="503"/>
      <c r="Q31" s="503"/>
    </row>
    <row r="32" spans="1:17" ht="211.05" customHeight="1">
      <c r="A32" s="484">
        <v>29</v>
      </c>
      <c r="B32" s="57" t="s">
        <v>843</v>
      </c>
      <c r="C32" s="57" t="s">
        <v>808</v>
      </c>
      <c r="D32" s="57" t="s">
        <v>844</v>
      </c>
      <c r="E32" s="57" t="s">
        <v>796</v>
      </c>
      <c r="F32" s="57" t="s">
        <v>845</v>
      </c>
      <c r="G32" s="57"/>
      <c r="H32" s="57"/>
      <c r="I32" s="57">
        <v>1170</v>
      </c>
      <c r="J32" s="116"/>
      <c r="K32" s="116"/>
      <c r="L32" s="116"/>
      <c r="M32" s="116" t="s">
        <v>846</v>
      </c>
      <c r="N32" s="116" t="s">
        <v>847</v>
      </c>
      <c r="O32" s="116" t="s">
        <v>848</v>
      </c>
      <c r="P32" s="503"/>
      <c r="Q32" s="503"/>
    </row>
    <row r="33" spans="1:17" ht="91.05" customHeight="1">
      <c r="A33" s="484">
        <v>30</v>
      </c>
      <c r="B33" s="493" t="s">
        <v>849</v>
      </c>
      <c r="C33" s="494" t="s">
        <v>850</v>
      </c>
      <c r="D33" s="493" t="s">
        <v>851</v>
      </c>
      <c r="E33" s="493" t="s">
        <v>833</v>
      </c>
      <c r="F33" s="493" t="s">
        <v>852</v>
      </c>
      <c r="G33" s="493"/>
      <c r="H33" s="493"/>
      <c r="I33" s="494">
        <v>1000</v>
      </c>
      <c r="J33" s="492"/>
      <c r="K33" s="492"/>
      <c r="L33" s="492"/>
      <c r="M33" s="492" t="s">
        <v>853</v>
      </c>
      <c r="N33" s="493" t="s">
        <v>854</v>
      </c>
      <c r="O33" s="492" t="s">
        <v>855</v>
      </c>
      <c r="P33" s="503"/>
      <c r="Q33" s="503"/>
    </row>
    <row r="34" spans="1:17" ht="202.95" customHeight="1">
      <c r="A34" s="484">
        <v>31</v>
      </c>
      <c r="B34" s="57" t="s">
        <v>856</v>
      </c>
      <c r="C34" s="60" t="s">
        <v>801</v>
      </c>
      <c r="D34" s="57" t="s">
        <v>857</v>
      </c>
      <c r="E34" s="57" t="s">
        <v>796</v>
      </c>
      <c r="F34" s="57" t="s">
        <v>858</v>
      </c>
      <c r="G34" s="57"/>
      <c r="H34" s="57"/>
      <c r="I34" s="60">
        <v>500</v>
      </c>
      <c r="J34" s="116"/>
      <c r="K34" s="116"/>
      <c r="L34" s="116"/>
      <c r="M34" s="116" t="s">
        <v>859</v>
      </c>
      <c r="N34" s="116" t="s">
        <v>860</v>
      </c>
      <c r="O34" s="116" t="s">
        <v>861</v>
      </c>
      <c r="P34" s="503"/>
      <c r="Q34" s="503"/>
    </row>
    <row r="35" spans="1:17" ht="199.05" customHeight="1">
      <c r="A35" s="484">
        <v>32</v>
      </c>
      <c r="B35" s="57" t="s">
        <v>862</v>
      </c>
      <c r="C35" s="60" t="s">
        <v>839</v>
      </c>
      <c r="D35" s="57" t="s">
        <v>863</v>
      </c>
      <c r="E35" s="57" t="s">
        <v>796</v>
      </c>
      <c r="F35" s="57" t="s">
        <v>864</v>
      </c>
      <c r="G35" s="57"/>
      <c r="H35" s="57"/>
      <c r="I35" s="57">
        <v>500</v>
      </c>
      <c r="J35" s="116"/>
      <c r="K35" s="116"/>
      <c r="L35" s="116"/>
      <c r="M35" s="116" t="s">
        <v>865</v>
      </c>
      <c r="N35" s="116" t="s">
        <v>866</v>
      </c>
      <c r="O35" s="116" t="s">
        <v>867</v>
      </c>
      <c r="P35" s="503"/>
      <c r="Q35" s="503"/>
    </row>
    <row r="36" spans="1:17" ht="157.05000000000001" customHeight="1">
      <c r="A36" s="484">
        <v>33</v>
      </c>
      <c r="B36" s="61" t="s">
        <v>868</v>
      </c>
      <c r="C36" s="60" t="s">
        <v>869</v>
      </c>
      <c r="D36" s="61" t="s">
        <v>870</v>
      </c>
      <c r="E36" s="57" t="s">
        <v>796</v>
      </c>
      <c r="F36" s="61" t="s">
        <v>871</v>
      </c>
      <c r="G36" s="61"/>
      <c r="H36" s="61"/>
      <c r="I36" s="61">
        <v>246.1</v>
      </c>
      <c r="J36" s="126"/>
      <c r="K36" s="126"/>
      <c r="L36" s="126"/>
      <c r="M36" s="126" t="s">
        <v>872</v>
      </c>
      <c r="N36" s="126" t="s">
        <v>873</v>
      </c>
      <c r="O36" s="126" t="s">
        <v>874</v>
      </c>
      <c r="P36" s="503"/>
      <c r="Q36" s="503"/>
    </row>
    <row r="37" spans="1:17" ht="132" customHeight="1">
      <c r="A37" s="484">
        <v>34</v>
      </c>
      <c r="B37" s="57" t="s">
        <v>875</v>
      </c>
      <c r="C37" s="57" t="s">
        <v>876</v>
      </c>
      <c r="D37" s="57" t="s">
        <v>877</v>
      </c>
      <c r="E37" s="57" t="s">
        <v>796</v>
      </c>
      <c r="F37" s="57" t="s">
        <v>878</v>
      </c>
      <c r="G37" s="57"/>
      <c r="H37" s="57"/>
      <c r="I37" s="57">
        <v>26</v>
      </c>
      <c r="J37" s="116"/>
      <c r="K37" s="116"/>
      <c r="L37" s="116"/>
      <c r="M37" s="116" t="s">
        <v>879</v>
      </c>
      <c r="N37" s="116" t="s">
        <v>880</v>
      </c>
      <c r="O37" s="116" t="s">
        <v>881</v>
      </c>
      <c r="P37" s="503"/>
      <c r="Q37" s="503"/>
    </row>
    <row r="38" spans="1:17" ht="189" customHeight="1">
      <c r="A38" s="484">
        <v>35</v>
      </c>
      <c r="B38" s="495" t="s">
        <v>882</v>
      </c>
      <c r="C38" s="495" t="s">
        <v>883</v>
      </c>
      <c r="D38" s="57" t="s">
        <v>884</v>
      </c>
      <c r="E38" s="493" t="s">
        <v>833</v>
      </c>
      <c r="F38" s="493" t="s">
        <v>885</v>
      </c>
      <c r="G38" s="493"/>
      <c r="H38" s="493"/>
      <c r="I38" s="495"/>
      <c r="J38" s="116"/>
      <c r="K38" s="116"/>
      <c r="L38" s="116"/>
      <c r="M38" s="116" t="s">
        <v>886</v>
      </c>
      <c r="N38" s="507"/>
      <c r="O38" s="508"/>
      <c r="P38" s="503"/>
      <c r="Q38" s="503"/>
    </row>
    <row r="39" spans="1:17" ht="63" customHeight="1">
      <c r="A39" s="484">
        <v>36</v>
      </c>
      <c r="B39" s="61" t="s">
        <v>887</v>
      </c>
      <c r="C39" s="61" t="s">
        <v>869</v>
      </c>
      <c r="D39" s="61" t="s">
        <v>888</v>
      </c>
      <c r="E39" s="61" t="s">
        <v>796</v>
      </c>
      <c r="F39" s="61" t="s">
        <v>889</v>
      </c>
      <c r="G39" s="61"/>
      <c r="H39" s="61"/>
      <c r="I39" s="61">
        <v>10000</v>
      </c>
      <c r="J39" s="126"/>
      <c r="K39" s="126"/>
      <c r="L39" s="126"/>
      <c r="M39" s="126" t="s">
        <v>890</v>
      </c>
      <c r="N39" s="61">
        <v>50525</v>
      </c>
      <c r="O39" s="126" t="s">
        <v>891</v>
      </c>
      <c r="P39" s="503"/>
      <c r="Q39" s="503"/>
    </row>
    <row r="40" spans="1:17" ht="144" customHeight="1">
      <c r="A40" s="484">
        <v>37</v>
      </c>
      <c r="B40" s="61" t="s">
        <v>892</v>
      </c>
      <c r="C40" s="14" t="s">
        <v>149</v>
      </c>
      <c r="D40" s="57"/>
      <c r="E40" s="57" t="s">
        <v>796</v>
      </c>
      <c r="F40" s="57"/>
      <c r="G40" s="57"/>
      <c r="H40" s="57"/>
      <c r="I40" s="57">
        <v>5000</v>
      </c>
      <c r="J40" s="116"/>
      <c r="K40" s="116"/>
      <c r="L40" s="116"/>
      <c r="M40" s="116" t="s">
        <v>893</v>
      </c>
      <c r="N40" s="126" t="s">
        <v>894</v>
      </c>
      <c r="O40" s="126" t="s">
        <v>895</v>
      </c>
      <c r="P40" s="503"/>
      <c r="Q40" s="503"/>
    </row>
    <row r="41" spans="1:17" ht="180" customHeight="1">
      <c r="A41" s="484">
        <v>38</v>
      </c>
      <c r="B41" s="68" t="s">
        <v>896</v>
      </c>
      <c r="C41" s="14" t="s">
        <v>149</v>
      </c>
      <c r="D41" s="61"/>
      <c r="E41" s="61" t="s">
        <v>897</v>
      </c>
      <c r="F41" s="61"/>
      <c r="G41" s="61"/>
      <c r="H41" s="61"/>
      <c r="I41" s="61">
        <v>700</v>
      </c>
      <c r="J41" s="126"/>
      <c r="K41" s="126"/>
      <c r="L41" s="126"/>
      <c r="M41" s="126" t="s">
        <v>898</v>
      </c>
      <c r="N41" s="126" t="s">
        <v>899</v>
      </c>
      <c r="O41" s="126" t="s">
        <v>900</v>
      </c>
      <c r="P41" s="503"/>
      <c r="Q41" s="503"/>
    </row>
    <row r="42" spans="1:17" ht="190.95" customHeight="1">
      <c r="A42" s="484">
        <v>39</v>
      </c>
      <c r="B42" s="57" t="s">
        <v>901</v>
      </c>
      <c r="C42" s="60" t="s">
        <v>808</v>
      </c>
      <c r="D42" s="57" t="s">
        <v>902</v>
      </c>
      <c r="E42" s="57" t="s">
        <v>796</v>
      </c>
      <c r="F42" s="57" t="s">
        <v>903</v>
      </c>
      <c r="G42" s="57"/>
      <c r="H42" s="57"/>
      <c r="I42" s="60">
        <v>500</v>
      </c>
      <c r="J42" s="116"/>
      <c r="K42" s="116"/>
      <c r="L42" s="116"/>
      <c r="M42" s="116" t="s">
        <v>904</v>
      </c>
      <c r="N42" s="116" t="s">
        <v>905</v>
      </c>
      <c r="O42" s="116" t="s">
        <v>906</v>
      </c>
      <c r="P42" s="503"/>
      <c r="Q42" s="503"/>
    </row>
    <row r="43" spans="1:17" ht="69" customHeight="1">
      <c r="A43" s="484">
        <v>40</v>
      </c>
      <c r="B43" s="57" t="s">
        <v>907</v>
      </c>
      <c r="C43" s="495" t="s">
        <v>908</v>
      </c>
      <c r="D43" s="493" t="s">
        <v>909</v>
      </c>
      <c r="E43" s="493" t="s">
        <v>833</v>
      </c>
      <c r="F43" s="57" t="s">
        <v>910</v>
      </c>
      <c r="G43" s="57"/>
      <c r="H43" s="57"/>
      <c r="I43" s="495">
        <v>100</v>
      </c>
      <c r="J43" s="116"/>
      <c r="K43" s="116"/>
      <c r="L43" s="116"/>
      <c r="M43" s="116" t="s">
        <v>911</v>
      </c>
      <c r="N43" s="509"/>
      <c r="O43" s="116" t="s">
        <v>912</v>
      </c>
      <c r="P43" s="503"/>
      <c r="Q43" s="503"/>
    </row>
    <row r="44" spans="1:17" ht="141" customHeight="1">
      <c r="A44" s="484">
        <v>41</v>
      </c>
      <c r="B44" s="61" t="s">
        <v>913</v>
      </c>
      <c r="C44" s="57" t="s">
        <v>839</v>
      </c>
      <c r="D44" s="61" t="s">
        <v>914</v>
      </c>
      <c r="E44" s="494" t="s">
        <v>915</v>
      </c>
      <c r="F44" s="61" t="s">
        <v>916</v>
      </c>
      <c r="G44" s="61"/>
      <c r="H44" s="61"/>
      <c r="I44" s="502">
        <v>90000</v>
      </c>
      <c r="J44" s="126"/>
      <c r="K44" s="126"/>
      <c r="L44" s="126"/>
      <c r="M44" s="126" t="s">
        <v>917</v>
      </c>
      <c r="N44" s="510">
        <v>46722</v>
      </c>
      <c r="O44" s="126" t="s">
        <v>918</v>
      </c>
      <c r="P44" s="503"/>
      <c r="Q44" s="503"/>
    </row>
    <row r="45" spans="1:17" ht="81" customHeight="1">
      <c r="A45" s="484">
        <v>42</v>
      </c>
      <c r="B45" s="57" t="s">
        <v>919</v>
      </c>
      <c r="C45" s="60" t="s">
        <v>920</v>
      </c>
      <c r="D45" s="57" t="s">
        <v>921</v>
      </c>
      <c r="E45" s="494" t="s">
        <v>915</v>
      </c>
      <c r="F45" s="57" t="s">
        <v>922</v>
      </c>
      <c r="G45" s="57"/>
      <c r="H45" s="57"/>
      <c r="I45" s="57">
        <v>85000</v>
      </c>
      <c r="J45" s="116"/>
      <c r="K45" s="116"/>
      <c r="L45" s="116"/>
      <c r="M45" s="116" t="s">
        <v>923</v>
      </c>
      <c r="N45" s="116" t="s">
        <v>924</v>
      </c>
      <c r="O45" s="116" t="s">
        <v>925</v>
      </c>
      <c r="P45" s="503"/>
      <c r="Q45" s="503"/>
    </row>
    <row r="46" spans="1:17" ht="90" customHeight="1">
      <c r="A46" s="484">
        <v>43</v>
      </c>
      <c r="B46" s="57" t="s">
        <v>926</v>
      </c>
      <c r="C46" s="60" t="s">
        <v>920</v>
      </c>
      <c r="D46" s="57" t="s">
        <v>927</v>
      </c>
      <c r="E46" s="494" t="s">
        <v>915</v>
      </c>
      <c r="F46" s="57" t="s">
        <v>928</v>
      </c>
      <c r="G46" s="57"/>
      <c r="H46" s="57"/>
      <c r="I46" s="57">
        <v>29219</v>
      </c>
      <c r="J46" s="116"/>
      <c r="K46" s="116"/>
      <c r="L46" s="116"/>
      <c r="M46" s="116" t="s">
        <v>929</v>
      </c>
      <c r="N46" s="116" t="s">
        <v>930</v>
      </c>
      <c r="O46" s="116" t="s">
        <v>931</v>
      </c>
      <c r="P46" s="503"/>
      <c r="Q46" s="503"/>
    </row>
    <row r="47" spans="1:17" ht="109.05" customHeight="1">
      <c r="A47" s="484">
        <v>44</v>
      </c>
      <c r="B47" s="61" t="s">
        <v>932</v>
      </c>
      <c r="C47" s="57" t="s">
        <v>839</v>
      </c>
      <c r="D47" s="61" t="s">
        <v>933</v>
      </c>
      <c r="E47" s="494" t="s">
        <v>915</v>
      </c>
      <c r="F47" s="61" t="s">
        <v>934</v>
      </c>
      <c r="G47" s="61"/>
      <c r="H47" s="61"/>
      <c r="I47" s="502">
        <v>21000</v>
      </c>
      <c r="J47" s="126"/>
      <c r="K47" s="126"/>
      <c r="L47" s="126"/>
      <c r="M47" s="126" t="s">
        <v>935</v>
      </c>
      <c r="N47" s="510">
        <v>45992</v>
      </c>
      <c r="O47" s="126" t="s">
        <v>936</v>
      </c>
      <c r="P47" s="503"/>
      <c r="Q47" s="503"/>
    </row>
    <row r="48" spans="1:17" ht="129" customHeight="1">
      <c r="A48" s="484">
        <v>45</v>
      </c>
      <c r="B48" s="61" t="s">
        <v>937</v>
      </c>
      <c r="C48" s="57" t="s">
        <v>839</v>
      </c>
      <c r="D48" s="61" t="s">
        <v>938</v>
      </c>
      <c r="E48" s="494" t="s">
        <v>915</v>
      </c>
      <c r="F48" s="61" t="s">
        <v>939</v>
      </c>
      <c r="G48" s="61"/>
      <c r="H48" s="61"/>
      <c r="I48" s="502">
        <v>20000</v>
      </c>
      <c r="J48" s="126"/>
      <c r="K48" s="126"/>
      <c r="L48" s="126"/>
      <c r="M48" s="126" t="s">
        <v>940</v>
      </c>
      <c r="N48" s="510">
        <v>46722</v>
      </c>
      <c r="O48" s="126" t="s">
        <v>941</v>
      </c>
      <c r="P48" s="503"/>
      <c r="Q48" s="503"/>
    </row>
    <row r="49" spans="1:17" ht="105" customHeight="1">
      <c r="A49" s="484">
        <v>46</v>
      </c>
      <c r="B49" s="61" t="s">
        <v>942</v>
      </c>
      <c r="C49" s="60" t="s">
        <v>876</v>
      </c>
      <c r="D49" s="61" t="s">
        <v>943</v>
      </c>
      <c r="E49" s="494" t="s">
        <v>915</v>
      </c>
      <c r="F49" s="61" t="s">
        <v>944</v>
      </c>
      <c r="G49" s="61"/>
      <c r="H49" s="61"/>
      <c r="I49" s="61">
        <v>20000</v>
      </c>
      <c r="J49" s="126"/>
      <c r="K49" s="126"/>
      <c r="L49" s="126"/>
      <c r="M49" s="126" t="s">
        <v>945</v>
      </c>
      <c r="N49" s="126" t="s">
        <v>946</v>
      </c>
      <c r="O49" s="126" t="s">
        <v>947</v>
      </c>
      <c r="P49" s="503"/>
      <c r="Q49" s="503"/>
    </row>
    <row r="50" spans="1:17" ht="118.05" customHeight="1">
      <c r="A50" s="484">
        <v>47</v>
      </c>
      <c r="B50" s="61" t="s">
        <v>948</v>
      </c>
      <c r="C50" s="57" t="s">
        <v>839</v>
      </c>
      <c r="D50" s="61" t="s">
        <v>949</v>
      </c>
      <c r="E50" s="494" t="s">
        <v>915</v>
      </c>
      <c r="F50" s="61" t="s">
        <v>950</v>
      </c>
      <c r="G50" s="61"/>
      <c r="H50" s="61"/>
      <c r="I50" s="502">
        <v>12000</v>
      </c>
      <c r="J50" s="126"/>
      <c r="K50" s="126"/>
      <c r="L50" s="126"/>
      <c r="M50" s="126" t="s">
        <v>951</v>
      </c>
      <c r="N50" s="510">
        <v>46722</v>
      </c>
      <c r="O50" s="126" t="s">
        <v>952</v>
      </c>
      <c r="P50" s="503"/>
      <c r="Q50" s="503"/>
    </row>
    <row r="51" spans="1:17" ht="178.95" customHeight="1">
      <c r="A51" s="484">
        <v>48</v>
      </c>
      <c r="B51" s="57" t="s">
        <v>953</v>
      </c>
      <c r="C51" s="57" t="s">
        <v>794</v>
      </c>
      <c r="D51" s="57" t="s">
        <v>954</v>
      </c>
      <c r="E51" s="494" t="s">
        <v>915</v>
      </c>
      <c r="F51" s="57"/>
      <c r="G51" s="57"/>
      <c r="H51" s="57"/>
      <c r="I51" s="57">
        <v>10000</v>
      </c>
      <c r="J51" s="116"/>
      <c r="K51" s="116"/>
      <c r="L51" s="116"/>
      <c r="M51" s="116" t="s">
        <v>955</v>
      </c>
      <c r="N51" s="116" t="s">
        <v>956</v>
      </c>
      <c r="O51" s="116" t="s">
        <v>957</v>
      </c>
      <c r="P51" s="503"/>
      <c r="Q51" s="503"/>
    </row>
    <row r="52" spans="1:17" ht="118.95" customHeight="1">
      <c r="A52" s="484">
        <v>49</v>
      </c>
      <c r="B52" s="61" t="s">
        <v>958</v>
      </c>
      <c r="C52" s="60" t="s">
        <v>869</v>
      </c>
      <c r="D52" s="61" t="s">
        <v>959</v>
      </c>
      <c r="E52" s="494" t="s">
        <v>915</v>
      </c>
      <c r="F52" s="61" t="s">
        <v>960</v>
      </c>
      <c r="G52" s="61"/>
      <c r="H52" s="61"/>
      <c r="I52" s="61">
        <v>5000</v>
      </c>
      <c r="J52" s="126"/>
      <c r="K52" s="126"/>
      <c r="L52" s="126"/>
      <c r="M52" s="126" t="s">
        <v>961</v>
      </c>
      <c r="N52" s="126" t="s">
        <v>962</v>
      </c>
      <c r="O52" s="126" t="s">
        <v>963</v>
      </c>
      <c r="P52" s="503"/>
      <c r="Q52" s="503"/>
    </row>
    <row r="53" spans="1:17" ht="153" customHeight="1">
      <c r="A53" s="484">
        <v>50</v>
      </c>
      <c r="B53" s="61" t="s">
        <v>964</v>
      </c>
      <c r="C53" s="57" t="s">
        <v>794</v>
      </c>
      <c r="D53" s="61" t="s">
        <v>965</v>
      </c>
      <c r="E53" s="494" t="s">
        <v>915</v>
      </c>
      <c r="F53" s="57"/>
      <c r="G53" s="57"/>
      <c r="H53" s="57"/>
      <c r="I53" s="57">
        <v>4000</v>
      </c>
      <c r="J53" s="126"/>
      <c r="K53" s="126"/>
      <c r="L53" s="126"/>
      <c r="M53" s="126" t="s">
        <v>966</v>
      </c>
      <c r="N53" s="116" t="s">
        <v>967</v>
      </c>
      <c r="O53" s="126" t="s">
        <v>968</v>
      </c>
      <c r="P53" s="503"/>
      <c r="Q53" s="503"/>
    </row>
    <row r="54" spans="1:17" ht="192" customHeight="1">
      <c r="A54" s="484">
        <v>51</v>
      </c>
      <c r="B54" s="57" t="s">
        <v>969</v>
      </c>
      <c r="C54" s="57" t="s">
        <v>869</v>
      </c>
      <c r="D54" s="57" t="s">
        <v>970</v>
      </c>
      <c r="E54" s="494" t="s">
        <v>915</v>
      </c>
      <c r="F54" s="57" t="s">
        <v>971</v>
      </c>
      <c r="G54" s="57"/>
      <c r="H54" s="57"/>
      <c r="I54" s="60">
        <v>2659</v>
      </c>
      <c r="J54" s="116"/>
      <c r="K54" s="116"/>
      <c r="L54" s="116"/>
      <c r="M54" s="116" t="s">
        <v>972</v>
      </c>
      <c r="N54" s="116" t="s">
        <v>973</v>
      </c>
      <c r="O54" s="238" t="s">
        <v>974</v>
      </c>
      <c r="P54" s="503"/>
      <c r="Q54" s="503"/>
    </row>
    <row r="55" spans="1:17" ht="175.95" customHeight="1">
      <c r="A55" s="484">
        <v>52</v>
      </c>
      <c r="B55" s="61" t="s">
        <v>975</v>
      </c>
      <c r="C55" s="57" t="s">
        <v>794</v>
      </c>
      <c r="D55" s="61" t="s">
        <v>976</v>
      </c>
      <c r="E55" s="494" t="s">
        <v>915</v>
      </c>
      <c r="F55" s="57"/>
      <c r="G55" s="57"/>
      <c r="H55" s="57"/>
      <c r="I55" s="61">
        <v>1602.29</v>
      </c>
      <c r="J55" s="126"/>
      <c r="K55" s="126"/>
      <c r="L55" s="126"/>
      <c r="M55" s="126" t="s">
        <v>977</v>
      </c>
      <c r="N55" s="126" t="s">
        <v>978</v>
      </c>
      <c r="O55" s="126" t="s">
        <v>979</v>
      </c>
      <c r="P55" s="503"/>
      <c r="Q55" s="503"/>
    </row>
    <row r="56" spans="1:17" ht="183" customHeight="1">
      <c r="A56" s="484">
        <v>53</v>
      </c>
      <c r="B56" s="494" t="s">
        <v>980</v>
      </c>
      <c r="C56" s="494" t="s">
        <v>981</v>
      </c>
      <c r="D56" s="494" t="s">
        <v>982</v>
      </c>
      <c r="E56" s="494" t="s">
        <v>915</v>
      </c>
      <c r="F56" s="494" t="s">
        <v>983</v>
      </c>
      <c r="G56" s="494"/>
      <c r="H56" s="494"/>
      <c r="I56" s="494">
        <v>1500</v>
      </c>
      <c r="J56" s="492"/>
      <c r="K56" s="492"/>
      <c r="L56" s="492"/>
      <c r="M56" s="492" t="s">
        <v>984</v>
      </c>
      <c r="N56" s="492" t="s">
        <v>985</v>
      </c>
      <c r="O56" s="492" t="s">
        <v>986</v>
      </c>
      <c r="P56" s="503"/>
      <c r="Q56" s="503"/>
    </row>
    <row r="57" spans="1:17" ht="64.05" customHeight="1">
      <c r="A57" s="484">
        <v>54</v>
      </c>
      <c r="B57" s="61" t="s">
        <v>987</v>
      </c>
      <c r="C57" s="57" t="s">
        <v>839</v>
      </c>
      <c r="D57" s="61" t="s">
        <v>988</v>
      </c>
      <c r="E57" s="494" t="s">
        <v>915</v>
      </c>
      <c r="F57" s="61" t="s">
        <v>989</v>
      </c>
      <c r="G57" s="61"/>
      <c r="H57" s="61"/>
      <c r="I57" s="61">
        <v>1000</v>
      </c>
      <c r="J57" s="126"/>
      <c r="K57" s="126"/>
      <c r="L57" s="126"/>
      <c r="M57" s="126" t="s">
        <v>990</v>
      </c>
      <c r="N57" s="126" t="s">
        <v>991</v>
      </c>
      <c r="O57" s="126"/>
      <c r="P57" s="503"/>
      <c r="Q57" s="503"/>
    </row>
    <row r="58" spans="1:17" ht="97.05" customHeight="1">
      <c r="A58" s="484">
        <v>55</v>
      </c>
      <c r="B58" s="61" t="s">
        <v>992</v>
      </c>
      <c r="C58" s="57" t="s">
        <v>839</v>
      </c>
      <c r="D58" s="61" t="s">
        <v>993</v>
      </c>
      <c r="E58" s="494" t="s">
        <v>915</v>
      </c>
      <c r="F58" s="61" t="s">
        <v>994</v>
      </c>
      <c r="G58" s="61"/>
      <c r="H58" s="61"/>
      <c r="I58" s="61">
        <v>1000</v>
      </c>
      <c r="J58" s="126"/>
      <c r="K58" s="126"/>
      <c r="L58" s="126"/>
      <c r="M58" s="126" t="s">
        <v>995</v>
      </c>
      <c r="N58" s="126" t="s">
        <v>991</v>
      </c>
      <c r="O58" s="126" t="s">
        <v>996</v>
      </c>
      <c r="P58" s="503"/>
      <c r="Q58" s="503"/>
    </row>
    <row r="59" spans="1:17" ht="84" customHeight="1">
      <c r="A59" s="484">
        <v>56</v>
      </c>
      <c r="B59" s="61" t="s">
        <v>997</v>
      </c>
      <c r="C59" s="60" t="s">
        <v>869</v>
      </c>
      <c r="D59" s="61" t="s">
        <v>998</v>
      </c>
      <c r="E59" s="494" t="s">
        <v>915</v>
      </c>
      <c r="F59" s="61" t="s">
        <v>999</v>
      </c>
      <c r="G59" s="61"/>
      <c r="H59" s="61"/>
      <c r="I59" s="61">
        <v>1000</v>
      </c>
      <c r="J59" s="126"/>
      <c r="K59" s="126"/>
      <c r="L59" s="126"/>
      <c r="M59" s="126" t="s">
        <v>1000</v>
      </c>
      <c r="N59" s="126" t="s">
        <v>1001</v>
      </c>
      <c r="O59" s="126" t="s">
        <v>1002</v>
      </c>
      <c r="P59" s="503"/>
      <c r="Q59" s="503"/>
    </row>
    <row r="60" spans="1:17" ht="114" customHeight="1">
      <c r="A60" s="484">
        <v>57</v>
      </c>
      <c r="B60" s="61" t="s">
        <v>1003</v>
      </c>
      <c r="C60" s="60" t="s">
        <v>869</v>
      </c>
      <c r="D60" s="61" t="s">
        <v>1004</v>
      </c>
      <c r="E60" s="494" t="s">
        <v>915</v>
      </c>
      <c r="F60" s="61" t="s">
        <v>1005</v>
      </c>
      <c r="G60" s="61"/>
      <c r="H60" s="61"/>
      <c r="I60" s="61">
        <v>757</v>
      </c>
      <c r="J60" s="126"/>
      <c r="K60" s="126"/>
      <c r="L60" s="126"/>
      <c r="M60" s="126" t="s">
        <v>1006</v>
      </c>
      <c r="N60" s="126" t="s">
        <v>1007</v>
      </c>
      <c r="O60" s="126" t="s">
        <v>1008</v>
      </c>
      <c r="P60" s="503"/>
      <c r="Q60" s="503"/>
    </row>
    <row r="61" spans="1:17" ht="189" customHeight="1">
      <c r="A61" s="484">
        <v>58</v>
      </c>
      <c r="B61" s="57" t="s">
        <v>1009</v>
      </c>
      <c r="C61" s="14" t="s">
        <v>149</v>
      </c>
      <c r="D61" s="57"/>
      <c r="E61" s="494" t="s">
        <v>915</v>
      </c>
      <c r="F61" s="57"/>
      <c r="G61" s="57"/>
      <c r="H61" s="57"/>
      <c r="I61" s="57" t="s">
        <v>1010</v>
      </c>
      <c r="J61" s="116"/>
      <c r="K61" s="116"/>
      <c r="L61" s="116"/>
      <c r="M61" s="116" t="s">
        <v>1011</v>
      </c>
      <c r="N61" s="126" t="s">
        <v>1012</v>
      </c>
      <c r="O61" s="126" t="s">
        <v>1013</v>
      </c>
      <c r="P61" s="503"/>
      <c r="Q61" s="503"/>
    </row>
    <row r="62" spans="1:17" ht="66" customHeight="1">
      <c r="A62" s="484">
        <v>59</v>
      </c>
      <c r="B62" s="57" t="s">
        <v>1014</v>
      </c>
      <c r="C62" s="14" t="s">
        <v>149</v>
      </c>
      <c r="D62" s="13" t="s">
        <v>231</v>
      </c>
      <c r="E62" s="57" t="s">
        <v>1015</v>
      </c>
      <c r="F62" s="57" t="s">
        <v>1016</v>
      </c>
      <c r="G62" s="57"/>
      <c r="H62" s="57"/>
      <c r="I62" s="57" t="s">
        <v>1017</v>
      </c>
      <c r="J62" s="116"/>
      <c r="K62" s="116"/>
      <c r="L62" s="116"/>
      <c r="M62" s="116" t="s">
        <v>1018</v>
      </c>
      <c r="N62" s="116" t="s">
        <v>1017</v>
      </c>
      <c r="O62" s="116" t="s">
        <v>1019</v>
      </c>
      <c r="P62" s="503"/>
      <c r="Q62" s="503"/>
    </row>
    <row r="63" spans="1:17" ht="96" customHeight="1">
      <c r="A63" s="484">
        <v>60</v>
      </c>
      <c r="B63" s="57" t="s">
        <v>1020</v>
      </c>
      <c r="C63" s="14" t="s">
        <v>149</v>
      </c>
      <c r="D63" s="57" t="s">
        <v>1021</v>
      </c>
      <c r="E63" s="57" t="s">
        <v>1015</v>
      </c>
      <c r="F63" s="57" t="s">
        <v>1016</v>
      </c>
      <c r="G63" s="57"/>
      <c r="H63" s="57"/>
      <c r="I63" s="57" t="s">
        <v>1017</v>
      </c>
      <c r="J63" s="116"/>
      <c r="K63" s="116"/>
      <c r="L63" s="116"/>
      <c r="M63" s="116" t="s">
        <v>1022</v>
      </c>
      <c r="N63" s="116" t="s">
        <v>1017</v>
      </c>
      <c r="O63" s="116" t="s">
        <v>1023</v>
      </c>
      <c r="P63" s="503"/>
      <c r="Q63" s="503"/>
    </row>
    <row r="64" spans="1:17" ht="106.95" customHeight="1">
      <c r="A64" s="484">
        <v>61</v>
      </c>
      <c r="B64" s="61" t="s">
        <v>1024</v>
      </c>
      <c r="C64" s="60" t="s">
        <v>869</v>
      </c>
      <c r="D64" s="61" t="s">
        <v>1025</v>
      </c>
      <c r="E64" s="494" t="s">
        <v>915</v>
      </c>
      <c r="F64" s="61" t="s">
        <v>1026</v>
      </c>
      <c r="G64" s="61"/>
      <c r="H64" s="61"/>
      <c r="I64" s="61" t="s">
        <v>1027</v>
      </c>
      <c r="J64" s="126"/>
      <c r="K64" s="126"/>
      <c r="L64" s="126"/>
      <c r="M64" s="126" t="s">
        <v>1028</v>
      </c>
      <c r="N64" s="126" t="s">
        <v>1029</v>
      </c>
      <c r="O64" s="126" t="s">
        <v>1030</v>
      </c>
      <c r="P64" s="503"/>
      <c r="Q64" s="503"/>
    </row>
    <row r="65" spans="1:17" ht="190.05" customHeight="1">
      <c r="A65" s="484">
        <v>62</v>
      </c>
      <c r="B65" s="57" t="s">
        <v>1031</v>
      </c>
      <c r="C65" s="60" t="s">
        <v>149</v>
      </c>
      <c r="D65" s="57" t="s">
        <v>1032</v>
      </c>
      <c r="E65" s="494" t="s">
        <v>915</v>
      </c>
      <c r="F65" s="57" t="s">
        <v>1033</v>
      </c>
      <c r="G65" s="57"/>
      <c r="H65" s="57"/>
      <c r="I65" s="57" t="s">
        <v>1034</v>
      </c>
      <c r="J65" s="116"/>
      <c r="K65" s="116"/>
      <c r="L65" s="116"/>
      <c r="M65" s="116" t="s">
        <v>1035</v>
      </c>
      <c r="N65" s="116" t="s">
        <v>1036</v>
      </c>
      <c r="O65" s="116" t="s">
        <v>1037</v>
      </c>
      <c r="P65" s="503"/>
      <c r="Q65" s="503"/>
    </row>
    <row r="66" spans="1:17" ht="108" customHeight="1">
      <c r="A66" s="484">
        <v>63</v>
      </c>
      <c r="B66" s="57" t="s">
        <v>1038</v>
      </c>
      <c r="C66" s="60" t="s">
        <v>1039</v>
      </c>
      <c r="D66" s="57" t="s">
        <v>1040</v>
      </c>
      <c r="E66" s="494" t="s">
        <v>915</v>
      </c>
      <c r="F66" s="57" t="s">
        <v>1041</v>
      </c>
      <c r="G66" s="57"/>
      <c r="H66" s="57"/>
      <c r="I66" s="57">
        <v>60000</v>
      </c>
      <c r="J66" s="116"/>
      <c r="K66" s="116"/>
      <c r="L66" s="116"/>
      <c r="M66" s="116" t="s">
        <v>1042</v>
      </c>
      <c r="N66" s="116" t="s">
        <v>1043</v>
      </c>
      <c r="O66" s="116" t="s">
        <v>1044</v>
      </c>
      <c r="P66" s="503"/>
      <c r="Q66" s="503"/>
    </row>
    <row r="67" spans="1:17" ht="96" customHeight="1">
      <c r="A67" s="484">
        <v>64</v>
      </c>
      <c r="B67" s="61" t="s">
        <v>1045</v>
      </c>
      <c r="C67" s="57" t="s">
        <v>839</v>
      </c>
      <c r="D67" s="61"/>
      <c r="E67" s="494" t="s">
        <v>915</v>
      </c>
      <c r="F67" s="61" t="s">
        <v>1046</v>
      </c>
      <c r="G67" s="61"/>
      <c r="H67" s="61"/>
      <c r="I67" s="502">
        <v>50000</v>
      </c>
      <c r="J67" s="126"/>
      <c r="K67" s="126"/>
      <c r="L67" s="126"/>
      <c r="M67" s="126" t="s">
        <v>1047</v>
      </c>
      <c r="N67" s="510">
        <v>46722</v>
      </c>
      <c r="O67" s="126" t="s">
        <v>1048</v>
      </c>
      <c r="P67" s="503"/>
      <c r="Q67" s="503"/>
    </row>
    <row r="68" spans="1:17" ht="96" customHeight="1">
      <c r="A68" s="484">
        <v>65</v>
      </c>
      <c r="B68" s="57" t="s">
        <v>1049</v>
      </c>
      <c r="C68" s="60" t="s">
        <v>920</v>
      </c>
      <c r="D68" s="57" t="s">
        <v>1050</v>
      </c>
      <c r="E68" s="494" t="s">
        <v>915</v>
      </c>
      <c r="F68" s="57" t="s">
        <v>1051</v>
      </c>
      <c r="G68" s="57"/>
      <c r="H68" s="57"/>
      <c r="I68" s="57">
        <v>44872</v>
      </c>
      <c r="J68" s="116"/>
      <c r="K68" s="116"/>
      <c r="L68" s="116"/>
      <c r="M68" s="116" t="s">
        <v>1052</v>
      </c>
      <c r="N68" s="116" t="s">
        <v>1053</v>
      </c>
      <c r="O68" s="116" t="s">
        <v>1054</v>
      </c>
      <c r="P68" s="503"/>
      <c r="Q68" s="503"/>
    </row>
    <row r="69" spans="1:17" ht="106.95" customHeight="1">
      <c r="A69" s="484">
        <v>66</v>
      </c>
      <c r="B69" s="57" t="s">
        <v>1055</v>
      </c>
      <c r="C69" s="60" t="s">
        <v>801</v>
      </c>
      <c r="D69" s="57" t="s">
        <v>1056</v>
      </c>
      <c r="E69" s="494" t="s">
        <v>915</v>
      </c>
      <c r="F69" s="57" t="s">
        <v>1057</v>
      </c>
      <c r="G69" s="57"/>
      <c r="H69" s="57"/>
      <c r="I69" s="57">
        <v>43000</v>
      </c>
      <c r="J69" s="116"/>
      <c r="K69" s="116"/>
      <c r="L69" s="116"/>
      <c r="M69" s="116" t="s">
        <v>1058</v>
      </c>
      <c r="N69" s="116" t="s">
        <v>1059</v>
      </c>
      <c r="O69" s="116" t="s">
        <v>1060</v>
      </c>
      <c r="P69" s="503"/>
      <c r="Q69" s="503"/>
    </row>
    <row r="70" spans="1:17" ht="120" customHeight="1">
      <c r="A70" s="484">
        <v>67</v>
      </c>
      <c r="B70" s="61" t="s">
        <v>1061</v>
      </c>
      <c r="C70" s="57" t="s">
        <v>839</v>
      </c>
      <c r="D70" s="61" t="s">
        <v>1062</v>
      </c>
      <c r="E70" s="494" t="s">
        <v>915</v>
      </c>
      <c r="F70" s="61" t="s">
        <v>1063</v>
      </c>
      <c r="G70" s="61"/>
      <c r="H70" s="61"/>
      <c r="I70" s="61">
        <v>37100</v>
      </c>
      <c r="J70" s="126"/>
      <c r="K70" s="126"/>
      <c r="L70" s="126"/>
      <c r="M70" s="126" t="s">
        <v>1064</v>
      </c>
      <c r="N70" s="510">
        <v>46722</v>
      </c>
      <c r="O70" s="240" t="s">
        <v>1065</v>
      </c>
      <c r="P70" s="503"/>
      <c r="Q70" s="503"/>
    </row>
    <row r="71" spans="1:17" ht="192" customHeight="1">
      <c r="A71" s="484">
        <v>68</v>
      </c>
      <c r="B71" s="61" t="s">
        <v>1066</v>
      </c>
      <c r="C71" s="57" t="s">
        <v>794</v>
      </c>
      <c r="D71" s="61" t="s">
        <v>1067</v>
      </c>
      <c r="E71" s="494" t="s">
        <v>915</v>
      </c>
      <c r="F71" s="57"/>
      <c r="G71" s="57"/>
      <c r="H71" s="57"/>
      <c r="I71" s="61">
        <v>35332.01</v>
      </c>
      <c r="J71" s="126"/>
      <c r="K71" s="126"/>
      <c r="L71" s="126"/>
      <c r="M71" s="126" t="s">
        <v>1068</v>
      </c>
      <c r="N71" s="116" t="s">
        <v>1069</v>
      </c>
      <c r="O71" s="126" t="s">
        <v>1070</v>
      </c>
      <c r="P71" s="503"/>
      <c r="Q71" s="503"/>
    </row>
    <row r="72" spans="1:17" ht="117" customHeight="1">
      <c r="A72" s="484">
        <v>69</v>
      </c>
      <c r="B72" s="61" t="s">
        <v>1071</v>
      </c>
      <c r="C72" s="57" t="s">
        <v>839</v>
      </c>
      <c r="D72" s="61" t="s">
        <v>1072</v>
      </c>
      <c r="E72" s="494" t="s">
        <v>915</v>
      </c>
      <c r="F72" s="61" t="s">
        <v>1073</v>
      </c>
      <c r="G72" s="61"/>
      <c r="H72" s="61"/>
      <c r="I72" s="502">
        <v>24900</v>
      </c>
      <c r="J72" s="126"/>
      <c r="K72" s="126"/>
      <c r="L72" s="126"/>
      <c r="M72" s="126" t="s">
        <v>1074</v>
      </c>
      <c r="N72" s="510">
        <v>46722</v>
      </c>
      <c r="O72" s="126" t="s">
        <v>1075</v>
      </c>
      <c r="P72" s="503"/>
      <c r="Q72" s="503"/>
    </row>
    <row r="73" spans="1:17" ht="105" customHeight="1">
      <c r="A73" s="484">
        <v>70</v>
      </c>
      <c r="B73" s="57" t="s">
        <v>1076</v>
      </c>
      <c r="C73" s="60" t="s">
        <v>801</v>
      </c>
      <c r="D73" s="57" t="s">
        <v>1077</v>
      </c>
      <c r="E73" s="494" t="s">
        <v>915</v>
      </c>
      <c r="F73" s="57" t="s">
        <v>1078</v>
      </c>
      <c r="G73" s="57"/>
      <c r="H73" s="57"/>
      <c r="I73" s="57">
        <v>15000</v>
      </c>
      <c r="J73" s="116"/>
      <c r="K73" s="116"/>
      <c r="L73" s="116"/>
      <c r="M73" s="116" t="s">
        <v>1079</v>
      </c>
      <c r="N73" s="116" t="s">
        <v>1080</v>
      </c>
      <c r="O73" s="116" t="s">
        <v>1081</v>
      </c>
      <c r="P73" s="503"/>
      <c r="Q73" s="503"/>
    </row>
    <row r="74" spans="1:17" ht="150" customHeight="1">
      <c r="A74" s="484">
        <v>71</v>
      </c>
      <c r="B74" s="276" t="s">
        <v>1082</v>
      </c>
      <c r="C74" s="276" t="s">
        <v>149</v>
      </c>
      <c r="D74" s="276" t="s">
        <v>1083</v>
      </c>
      <c r="E74" s="494" t="s">
        <v>915</v>
      </c>
      <c r="F74" s="276" t="s">
        <v>1084</v>
      </c>
      <c r="G74" s="515" t="s">
        <v>1085</v>
      </c>
      <c r="H74" s="276" t="s">
        <v>1086</v>
      </c>
      <c r="I74" s="57" t="s">
        <v>1087</v>
      </c>
      <c r="J74" s="57">
        <v>1865</v>
      </c>
      <c r="K74" s="57">
        <v>5063.88</v>
      </c>
      <c r="L74" s="57">
        <f>5355+1359.4/12*10</f>
        <v>6487.8333333333339</v>
      </c>
      <c r="M74" s="285" t="s">
        <v>1088</v>
      </c>
      <c r="N74" s="285" t="s">
        <v>1089</v>
      </c>
      <c r="O74" s="285" t="s">
        <v>1090</v>
      </c>
      <c r="P74" s="503"/>
      <c r="Q74" s="503"/>
    </row>
    <row r="75" spans="1:17" ht="174" customHeight="1">
      <c r="A75" s="484">
        <v>72</v>
      </c>
      <c r="B75" s="57" t="s">
        <v>1091</v>
      </c>
      <c r="C75" s="194" t="s">
        <v>149</v>
      </c>
      <c r="D75" s="57" t="s">
        <v>1092</v>
      </c>
      <c r="E75" s="57" t="s">
        <v>915</v>
      </c>
      <c r="F75" s="57" t="s">
        <v>1084</v>
      </c>
      <c r="G75" s="57" t="s">
        <v>1093</v>
      </c>
      <c r="H75" s="57" t="s">
        <v>1094</v>
      </c>
      <c r="I75" s="57" t="s">
        <v>1095</v>
      </c>
      <c r="J75" s="57" t="s">
        <v>337</v>
      </c>
      <c r="K75" s="57" t="s">
        <v>337</v>
      </c>
      <c r="L75" s="57" t="s">
        <v>337</v>
      </c>
      <c r="M75" s="57" t="s">
        <v>1096</v>
      </c>
      <c r="N75" s="116" t="s">
        <v>1097</v>
      </c>
      <c r="O75" s="277" t="s">
        <v>1098</v>
      </c>
      <c r="P75" s="503"/>
      <c r="Q75" s="503"/>
    </row>
    <row r="76" spans="1:17" ht="256.05" customHeight="1">
      <c r="A76" s="484">
        <v>73</v>
      </c>
      <c r="B76" s="57" t="s">
        <v>1099</v>
      </c>
      <c r="C76" s="57" t="s">
        <v>920</v>
      </c>
      <c r="D76" s="57" t="s">
        <v>1100</v>
      </c>
      <c r="E76" s="57" t="s">
        <v>915</v>
      </c>
      <c r="F76" s="57"/>
      <c r="G76" s="57"/>
      <c r="H76" s="57"/>
      <c r="I76" s="57">
        <v>4000</v>
      </c>
      <c r="J76" s="57"/>
      <c r="K76" s="57"/>
      <c r="L76" s="57"/>
      <c r="M76" s="57" t="s">
        <v>1101</v>
      </c>
      <c r="N76" s="57" t="s">
        <v>1102</v>
      </c>
      <c r="O76" s="116" t="s">
        <v>1103</v>
      </c>
      <c r="P76" s="503"/>
      <c r="Q76" s="503"/>
    </row>
    <row r="77" spans="1:17" ht="187.95" customHeight="1">
      <c r="A77" s="484">
        <v>74</v>
      </c>
      <c r="B77" s="57" t="s">
        <v>969</v>
      </c>
      <c r="C77" s="57" t="s">
        <v>869</v>
      </c>
      <c r="D77" s="57" t="s">
        <v>970</v>
      </c>
      <c r="E77" s="494" t="s">
        <v>915</v>
      </c>
      <c r="F77" s="57" t="s">
        <v>971</v>
      </c>
      <c r="G77" s="57"/>
      <c r="H77" s="57"/>
      <c r="I77" s="60">
        <v>2659</v>
      </c>
      <c r="J77" s="116"/>
      <c r="K77" s="116"/>
      <c r="L77" s="116"/>
      <c r="M77" s="116" t="s">
        <v>972</v>
      </c>
      <c r="N77" s="116" t="s">
        <v>973</v>
      </c>
      <c r="O77" s="116" t="s">
        <v>1104</v>
      </c>
      <c r="P77" s="503"/>
      <c r="Q77" s="503"/>
    </row>
    <row r="78" spans="1:17" ht="136.05000000000001" customHeight="1">
      <c r="A78" s="484">
        <v>75</v>
      </c>
      <c r="B78" s="61" t="s">
        <v>1105</v>
      </c>
      <c r="C78" s="57" t="s">
        <v>839</v>
      </c>
      <c r="D78" s="61" t="s">
        <v>1106</v>
      </c>
      <c r="E78" s="494" t="s">
        <v>915</v>
      </c>
      <c r="F78" s="61" t="s">
        <v>1107</v>
      </c>
      <c r="G78" s="61"/>
      <c r="H78" s="61"/>
      <c r="I78" s="502">
        <v>2000</v>
      </c>
      <c r="J78" s="126"/>
      <c r="K78" s="126"/>
      <c r="L78" s="126"/>
      <c r="M78" s="126" t="s">
        <v>1108</v>
      </c>
      <c r="N78" s="510">
        <v>46722</v>
      </c>
      <c r="O78" s="126" t="s">
        <v>1109</v>
      </c>
      <c r="P78" s="503"/>
      <c r="Q78" s="503"/>
    </row>
    <row r="79" spans="1:17" ht="97.95" customHeight="1">
      <c r="A79" s="484">
        <v>76</v>
      </c>
      <c r="B79" s="61" t="s">
        <v>1110</v>
      </c>
      <c r="C79" s="60" t="s">
        <v>869</v>
      </c>
      <c r="D79" s="61" t="s">
        <v>1111</v>
      </c>
      <c r="E79" s="494" t="s">
        <v>915</v>
      </c>
      <c r="F79" s="61" t="s">
        <v>1112</v>
      </c>
      <c r="G79" s="61"/>
      <c r="H79" s="61"/>
      <c r="I79" s="61">
        <v>300</v>
      </c>
      <c r="J79" s="126"/>
      <c r="K79" s="126"/>
      <c r="L79" s="126"/>
      <c r="M79" s="126" t="s">
        <v>1113</v>
      </c>
      <c r="N79" s="126" t="s">
        <v>463</v>
      </c>
      <c r="O79" s="126" t="s">
        <v>1114</v>
      </c>
      <c r="P79" s="503"/>
      <c r="Q79" s="503"/>
    </row>
    <row r="80" spans="1:17" ht="90" customHeight="1">
      <c r="A80" s="484">
        <v>77</v>
      </c>
      <c r="B80" s="57" t="s">
        <v>1115</v>
      </c>
      <c r="C80" s="60" t="s">
        <v>801</v>
      </c>
      <c r="D80" s="57" t="s">
        <v>1116</v>
      </c>
      <c r="E80" s="494" t="s">
        <v>915</v>
      </c>
      <c r="F80" s="57" t="s">
        <v>1117</v>
      </c>
      <c r="G80" s="57"/>
      <c r="H80" s="57"/>
      <c r="I80" s="57">
        <v>202.3862</v>
      </c>
      <c r="J80" s="116"/>
      <c r="K80" s="116"/>
      <c r="L80" s="116"/>
      <c r="M80" s="116" t="s">
        <v>1118</v>
      </c>
      <c r="N80" s="116" t="s">
        <v>1119</v>
      </c>
      <c r="O80" s="116" t="s">
        <v>1120</v>
      </c>
      <c r="P80" s="503"/>
      <c r="Q80" s="503"/>
    </row>
    <row r="81" spans="1:17" ht="162" customHeight="1">
      <c r="A81" s="484">
        <v>78</v>
      </c>
      <c r="B81" s="61" t="s">
        <v>1121</v>
      </c>
      <c r="C81" s="60" t="s">
        <v>869</v>
      </c>
      <c r="D81" s="61" t="s">
        <v>1122</v>
      </c>
      <c r="E81" s="494" t="s">
        <v>915</v>
      </c>
      <c r="F81" s="61" t="s">
        <v>1123</v>
      </c>
      <c r="G81" s="61"/>
      <c r="H81" s="61"/>
      <c r="I81" s="61">
        <v>200</v>
      </c>
      <c r="J81" s="126"/>
      <c r="K81" s="126"/>
      <c r="L81" s="126"/>
      <c r="M81" s="126" t="s">
        <v>1124</v>
      </c>
      <c r="N81" s="126" t="s">
        <v>1125</v>
      </c>
      <c r="O81" s="126" t="s">
        <v>1126</v>
      </c>
      <c r="P81" s="503"/>
      <c r="Q81" s="503"/>
    </row>
    <row r="82" spans="1:17" ht="63" customHeight="1">
      <c r="A82" s="484">
        <v>79</v>
      </c>
      <c r="B82" s="57" t="s">
        <v>907</v>
      </c>
      <c r="C82" s="495" t="s">
        <v>908</v>
      </c>
      <c r="D82" s="493" t="s">
        <v>1127</v>
      </c>
      <c r="E82" s="494" t="s">
        <v>915</v>
      </c>
      <c r="F82" s="57" t="s">
        <v>910</v>
      </c>
      <c r="G82" s="57"/>
      <c r="H82" s="57"/>
      <c r="I82" s="495">
        <v>200</v>
      </c>
      <c r="J82" s="116"/>
      <c r="K82" s="116"/>
      <c r="L82" s="116"/>
      <c r="M82" s="116" t="s">
        <v>1128</v>
      </c>
      <c r="N82" s="509"/>
      <c r="O82" s="116" t="s">
        <v>1129</v>
      </c>
      <c r="P82" s="503"/>
      <c r="Q82" s="503"/>
    </row>
    <row r="83" spans="1:17" ht="120" customHeight="1">
      <c r="A83" s="484">
        <v>80</v>
      </c>
      <c r="B83" s="57" t="s">
        <v>1130</v>
      </c>
      <c r="C83" s="60" t="s">
        <v>801</v>
      </c>
      <c r="D83" s="57" t="s">
        <v>1131</v>
      </c>
      <c r="E83" s="494" t="s">
        <v>915</v>
      </c>
      <c r="F83" s="57" t="s">
        <v>1132</v>
      </c>
      <c r="G83" s="57"/>
      <c r="H83" s="57"/>
      <c r="I83" s="57">
        <v>50</v>
      </c>
      <c r="J83" s="116"/>
      <c r="K83" s="116"/>
      <c r="L83" s="116"/>
      <c r="M83" s="116" t="s">
        <v>1133</v>
      </c>
      <c r="N83" s="116" t="s">
        <v>1134</v>
      </c>
      <c r="O83" s="116"/>
      <c r="P83" s="503"/>
      <c r="Q83" s="503"/>
    </row>
    <row r="84" spans="1:17" ht="88.95" customHeight="1">
      <c r="A84" s="484">
        <v>81</v>
      </c>
      <c r="B84" s="61" t="s">
        <v>1135</v>
      </c>
      <c r="C84" s="60" t="s">
        <v>876</v>
      </c>
      <c r="D84" s="61" t="s">
        <v>1136</v>
      </c>
      <c r="E84" s="57" t="s">
        <v>1137</v>
      </c>
      <c r="F84" s="61" t="s">
        <v>1017</v>
      </c>
      <c r="G84" s="61"/>
      <c r="H84" s="61"/>
      <c r="I84" s="61" t="s">
        <v>1138</v>
      </c>
      <c r="J84" s="126"/>
      <c r="K84" s="126"/>
      <c r="L84" s="126"/>
      <c r="M84" s="126" t="s">
        <v>1139</v>
      </c>
      <c r="N84" s="126" t="s">
        <v>1140</v>
      </c>
      <c r="O84" s="126" t="s">
        <v>1141</v>
      </c>
      <c r="P84" s="503"/>
      <c r="Q84" s="503"/>
    </row>
    <row r="85" spans="1:17" ht="187.95" customHeight="1">
      <c r="A85" s="484">
        <v>82</v>
      </c>
      <c r="B85" s="57" t="s">
        <v>1142</v>
      </c>
      <c r="C85" s="57" t="s">
        <v>1143</v>
      </c>
      <c r="D85" s="57" t="s">
        <v>1144</v>
      </c>
      <c r="E85" s="57" t="s">
        <v>1137</v>
      </c>
      <c r="F85" s="57" t="s">
        <v>1145</v>
      </c>
      <c r="G85" s="57"/>
      <c r="H85" s="57"/>
      <c r="I85" s="57">
        <v>2000</v>
      </c>
      <c r="J85" s="116"/>
      <c r="K85" s="116"/>
      <c r="L85" s="116"/>
      <c r="M85" s="116" t="s">
        <v>1146</v>
      </c>
      <c r="N85" s="116" t="s">
        <v>1147</v>
      </c>
      <c r="O85" s="116" t="s">
        <v>1148</v>
      </c>
      <c r="P85" s="503"/>
      <c r="Q85" s="503"/>
    </row>
    <row r="86" spans="1:17" ht="297" customHeight="1">
      <c r="A86" s="484">
        <v>83</v>
      </c>
      <c r="B86" s="494" t="s">
        <v>1149</v>
      </c>
      <c r="C86" s="280" t="s">
        <v>69</v>
      </c>
      <c r="D86" s="494" t="s">
        <v>1150</v>
      </c>
      <c r="E86" s="494" t="s">
        <v>1151</v>
      </c>
      <c r="F86" s="494" t="s">
        <v>1152</v>
      </c>
      <c r="G86" s="494"/>
      <c r="H86" s="494"/>
      <c r="I86" s="494">
        <v>1500</v>
      </c>
      <c r="J86" s="492"/>
      <c r="K86" s="492"/>
      <c r="L86" s="492"/>
      <c r="M86" s="492" t="s">
        <v>1153</v>
      </c>
      <c r="N86" s="492" t="s">
        <v>1154</v>
      </c>
      <c r="O86" s="492" t="s">
        <v>1155</v>
      </c>
      <c r="P86" s="503"/>
      <c r="Q86" s="503"/>
    </row>
    <row r="87" spans="1:17" ht="127.95" customHeight="1">
      <c r="A87" s="484">
        <v>84</v>
      </c>
      <c r="B87" s="494" t="s">
        <v>560</v>
      </c>
      <c r="C87" s="494" t="s">
        <v>149</v>
      </c>
      <c r="D87" s="494" t="s">
        <v>561</v>
      </c>
      <c r="E87" s="494" t="s">
        <v>1156</v>
      </c>
      <c r="F87" s="494" t="s">
        <v>1157</v>
      </c>
      <c r="G87" s="494" t="s">
        <v>563</v>
      </c>
      <c r="H87" s="494" t="s">
        <v>564</v>
      </c>
      <c r="I87" s="494">
        <v>1320</v>
      </c>
      <c r="J87" s="494" t="s">
        <v>566</v>
      </c>
      <c r="K87" s="494">
        <v>567</v>
      </c>
      <c r="L87" s="494">
        <v>1320</v>
      </c>
      <c r="M87" s="494" t="s">
        <v>567</v>
      </c>
      <c r="N87" s="492" t="s">
        <v>568</v>
      </c>
      <c r="O87" s="517" t="s">
        <v>569</v>
      </c>
      <c r="P87" s="503"/>
      <c r="Q87" s="503"/>
    </row>
    <row r="88" spans="1:17" ht="192" customHeight="1">
      <c r="A88" s="484">
        <v>85</v>
      </c>
      <c r="B88" s="494" t="s">
        <v>1158</v>
      </c>
      <c r="C88" s="494" t="s">
        <v>839</v>
      </c>
      <c r="D88" s="494" t="s">
        <v>1159</v>
      </c>
      <c r="E88" s="494" t="s">
        <v>1137</v>
      </c>
      <c r="F88" s="494" t="s">
        <v>1160</v>
      </c>
      <c r="G88" s="494"/>
      <c r="H88" s="494"/>
      <c r="I88" s="494">
        <v>1000</v>
      </c>
      <c r="J88" s="494"/>
      <c r="K88" s="494"/>
      <c r="L88" s="494"/>
      <c r="M88" s="494" t="s">
        <v>1161</v>
      </c>
      <c r="N88" s="494" t="s">
        <v>991</v>
      </c>
      <c r="O88" s="126" t="s">
        <v>1162</v>
      </c>
      <c r="P88" s="503"/>
      <c r="Q88" s="503"/>
    </row>
    <row r="89" spans="1:17" ht="223.95" customHeight="1">
      <c r="A89" s="484">
        <v>86</v>
      </c>
      <c r="B89" s="494" t="s">
        <v>1163</v>
      </c>
      <c r="C89" s="13" t="s">
        <v>149</v>
      </c>
      <c r="D89" s="494" t="s">
        <v>1164</v>
      </c>
      <c r="E89" s="494" t="s">
        <v>1137</v>
      </c>
      <c r="F89" s="494" t="s">
        <v>1145</v>
      </c>
      <c r="G89" s="494"/>
      <c r="H89" s="494"/>
      <c r="I89" s="494">
        <v>1000</v>
      </c>
      <c r="J89" s="494"/>
      <c r="K89" s="494"/>
      <c r="L89" s="494"/>
      <c r="M89" s="494" t="s">
        <v>1165</v>
      </c>
      <c r="N89" s="492" t="s">
        <v>1166</v>
      </c>
      <c r="O89" s="116" t="s">
        <v>1167</v>
      </c>
      <c r="P89" s="503"/>
      <c r="Q89" s="503"/>
    </row>
    <row r="90" spans="1:17" ht="186" customHeight="1">
      <c r="A90" s="484">
        <v>87</v>
      </c>
      <c r="B90" s="494" t="s">
        <v>1168</v>
      </c>
      <c r="C90" s="494" t="s">
        <v>801</v>
      </c>
      <c r="D90" s="494" t="s">
        <v>1169</v>
      </c>
      <c r="E90" s="494" t="s">
        <v>1137</v>
      </c>
      <c r="F90" s="494" t="s">
        <v>1170</v>
      </c>
      <c r="G90" s="494"/>
      <c r="H90" s="494"/>
      <c r="I90" s="494">
        <v>1000</v>
      </c>
      <c r="J90" s="494"/>
      <c r="K90" s="494"/>
      <c r="L90" s="494"/>
      <c r="M90" s="494" t="s">
        <v>1171</v>
      </c>
      <c r="N90" s="494" t="s">
        <v>1172</v>
      </c>
      <c r="O90" s="116" t="s">
        <v>1173</v>
      </c>
      <c r="P90" s="503"/>
      <c r="Q90" s="503"/>
    </row>
    <row r="91" spans="1:17" ht="223.95" customHeight="1">
      <c r="A91" s="484">
        <v>88</v>
      </c>
      <c r="B91" s="494" t="s">
        <v>1174</v>
      </c>
      <c r="C91" s="494" t="s">
        <v>801</v>
      </c>
      <c r="D91" s="494" t="s">
        <v>1175</v>
      </c>
      <c r="E91" s="494" t="s">
        <v>1137</v>
      </c>
      <c r="F91" s="494" t="s">
        <v>1176</v>
      </c>
      <c r="G91" s="494"/>
      <c r="H91" s="494"/>
      <c r="I91" s="494">
        <v>600</v>
      </c>
      <c r="J91" s="494"/>
      <c r="K91" s="494"/>
      <c r="L91" s="494"/>
      <c r="M91" s="494" t="s">
        <v>1177</v>
      </c>
      <c r="N91" s="494" t="s">
        <v>1178</v>
      </c>
      <c r="O91" s="116" t="s">
        <v>1179</v>
      </c>
      <c r="P91" s="503"/>
      <c r="Q91" s="503"/>
    </row>
    <row r="92" spans="1:17" ht="162" customHeight="1">
      <c r="A92" s="484">
        <v>89</v>
      </c>
      <c r="B92" s="57" t="s">
        <v>1180</v>
      </c>
      <c r="C92" s="57" t="s">
        <v>1143</v>
      </c>
      <c r="D92" s="57" t="s">
        <v>1181</v>
      </c>
      <c r="E92" s="57" t="s">
        <v>1137</v>
      </c>
      <c r="F92" s="57" t="s">
        <v>1182</v>
      </c>
      <c r="G92" s="57"/>
      <c r="H92" s="57"/>
      <c r="I92" s="57">
        <v>200</v>
      </c>
      <c r="J92" s="116"/>
      <c r="K92" s="116"/>
      <c r="L92" s="116"/>
      <c r="M92" s="116" t="s">
        <v>1183</v>
      </c>
      <c r="N92" s="116" t="s">
        <v>1184</v>
      </c>
      <c r="O92" s="116" t="s">
        <v>1185</v>
      </c>
      <c r="P92" s="503"/>
      <c r="Q92" s="503"/>
    </row>
    <row r="93" spans="1:17" ht="153" customHeight="1">
      <c r="A93" s="484">
        <v>90</v>
      </c>
      <c r="B93" s="57" t="s">
        <v>1186</v>
      </c>
      <c r="C93" s="57" t="s">
        <v>149</v>
      </c>
      <c r="D93" s="57" t="s">
        <v>1187</v>
      </c>
      <c r="E93" s="57" t="s">
        <v>1137</v>
      </c>
      <c r="F93" s="57" t="s">
        <v>1188</v>
      </c>
      <c r="G93" s="57"/>
      <c r="H93" s="57"/>
      <c r="I93" s="60">
        <v>100</v>
      </c>
      <c r="J93" s="116"/>
      <c r="K93" s="116"/>
      <c r="L93" s="116"/>
      <c r="M93" s="116" t="s">
        <v>1189</v>
      </c>
      <c r="N93" s="116" t="s">
        <v>1190</v>
      </c>
      <c r="O93" s="116" t="s">
        <v>1191</v>
      </c>
      <c r="P93" s="503"/>
      <c r="Q93" s="503"/>
    </row>
    <row r="94" spans="1:17" ht="228" customHeight="1">
      <c r="A94" s="484">
        <v>91</v>
      </c>
      <c r="B94" s="511" t="s">
        <v>1192</v>
      </c>
      <c r="C94" s="511" t="s">
        <v>1143</v>
      </c>
      <c r="D94" s="511" t="s">
        <v>1193</v>
      </c>
      <c r="E94" s="57" t="s">
        <v>1137</v>
      </c>
      <c r="F94" s="57" t="s">
        <v>1194</v>
      </c>
      <c r="G94" s="57"/>
      <c r="H94" s="57"/>
      <c r="I94" s="60">
        <v>86</v>
      </c>
      <c r="J94" s="516"/>
      <c r="K94" s="516"/>
      <c r="L94" s="516"/>
      <c r="M94" s="516" t="s">
        <v>1195</v>
      </c>
      <c r="N94" s="518" t="s">
        <v>1196</v>
      </c>
      <c r="O94" s="516" t="s">
        <v>1197</v>
      </c>
      <c r="P94" s="503"/>
      <c r="Q94" s="503"/>
    </row>
    <row r="95" spans="1:17" ht="130.05000000000001" customHeight="1">
      <c r="A95" s="484">
        <v>92</v>
      </c>
      <c r="B95" s="57" t="s">
        <v>1198</v>
      </c>
      <c r="C95" s="57" t="s">
        <v>1143</v>
      </c>
      <c r="D95" s="57" t="s">
        <v>1199</v>
      </c>
      <c r="E95" s="57" t="s">
        <v>1137</v>
      </c>
      <c r="F95" s="57" t="s">
        <v>1200</v>
      </c>
      <c r="G95" s="57"/>
      <c r="H95" s="57"/>
      <c r="I95" s="57">
        <v>60</v>
      </c>
      <c r="J95" s="116"/>
      <c r="K95" s="116"/>
      <c r="L95" s="116"/>
      <c r="M95" s="116" t="s">
        <v>1201</v>
      </c>
      <c r="N95" s="116" t="s">
        <v>1202</v>
      </c>
      <c r="O95" s="116" t="s">
        <v>1203</v>
      </c>
      <c r="P95" s="503"/>
      <c r="Q95" s="503"/>
    </row>
    <row r="96" spans="1:17" ht="139.94999999999999" customHeight="1">
      <c r="A96" s="484">
        <v>93</v>
      </c>
      <c r="B96" s="61" t="s">
        <v>1204</v>
      </c>
      <c r="C96" s="60" t="s">
        <v>876</v>
      </c>
      <c r="D96" s="61" t="s">
        <v>1205</v>
      </c>
      <c r="E96" s="57" t="s">
        <v>1137</v>
      </c>
      <c r="F96" s="61" t="s">
        <v>1206</v>
      </c>
      <c r="G96" s="61"/>
      <c r="H96" s="61"/>
      <c r="I96" s="61" t="s">
        <v>504</v>
      </c>
      <c r="J96" s="126"/>
      <c r="K96" s="126"/>
      <c r="L96" s="126"/>
      <c r="M96" s="126" t="s">
        <v>1207</v>
      </c>
      <c r="N96" s="126" t="s">
        <v>1043</v>
      </c>
      <c r="O96" s="126" t="s">
        <v>1208</v>
      </c>
      <c r="P96" s="503"/>
      <c r="Q96" s="503"/>
    </row>
    <row r="97" spans="1:17" ht="121.05" customHeight="1">
      <c r="A97" s="484">
        <v>94</v>
      </c>
      <c r="B97" s="57" t="s">
        <v>1209</v>
      </c>
      <c r="C97" s="57" t="s">
        <v>1143</v>
      </c>
      <c r="D97" s="57" t="s">
        <v>1181</v>
      </c>
      <c r="E97" s="57" t="s">
        <v>1137</v>
      </c>
      <c r="F97" s="57" t="s">
        <v>1182</v>
      </c>
      <c r="G97" s="57"/>
      <c r="H97" s="57"/>
      <c r="I97" s="57" t="s">
        <v>496</v>
      </c>
      <c r="J97" s="116"/>
      <c r="K97" s="116"/>
      <c r="L97" s="116"/>
      <c r="M97" s="116" t="s">
        <v>1210</v>
      </c>
      <c r="N97" s="116" t="s">
        <v>1211</v>
      </c>
      <c r="O97" s="116" t="s">
        <v>1212</v>
      </c>
      <c r="P97" s="503"/>
      <c r="Q97" s="503"/>
    </row>
    <row r="98" spans="1:17" ht="90" customHeight="1">
      <c r="A98" s="484">
        <v>95</v>
      </c>
      <c r="B98" s="61" t="s">
        <v>1213</v>
      </c>
      <c r="C98" s="60" t="s">
        <v>869</v>
      </c>
      <c r="D98" s="61" t="s">
        <v>1214</v>
      </c>
      <c r="E98" s="57" t="s">
        <v>1137</v>
      </c>
      <c r="F98" s="61" t="s">
        <v>1215</v>
      </c>
      <c r="G98" s="61"/>
      <c r="H98" s="61"/>
      <c r="I98" s="61" t="s">
        <v>337</v>
      </c>
      <c r="J98" s="126"/>
      <c r="K98" s="126"/>
      <c r="L98" s="126"/>
      <c r="M98" s="126" t="s">
        <v>1216</v>
      </c>
      <c r="N98" s="126" t="s">
        <v>1217</v>
      </c>
      <c r="O98" s="126" t="s">
        <v>1218</v>
      </c>
      <c r="P98" s="503"/>
      <c r="Q98" s="503"/>
    </row>
    <row r="99" spans="1:17" ht="165" customHeight="1">
      <c r="A99" s="484">
        <v>96</v>
      </c>
      <c r="B99" s="61" t="s">
        <v>1219</v>
      </c>
      <c r="C99" s="60" t="s">
        <v>1220</v>
      </c>
      <c r="D99" s="57"/>
      <c r="E99" s="57" t="s">
        <v>1137</v>
      </c>
      <c r="F99" s="57" t="s">
        <v>1221</v>
      </c>
      <c r="G99" s="57"/>
      <c r="H99" s="57"/>
      <c r="I99" s="60">
        <v>5500</v>
      </c>
      <c r="J99" s="126"/>
      <c r="K99" s="126"/>
      <c r="L99" s="126"/>
      <c r="M99" s="126" t="s">
        <v>1222</v>
      </c>
      <c r="N99" s="126" t="s">
        <v>894</v>
      </c>
      <c r="O99" s="116" t="s">
        <v>1223</v>
      </c>
      <c r="P99" s="503"/>
      <c r="Q99" s="503"/>
    </row>
    <row r="100" spans="1:17" ht="204" customHeight="1">
      <c r="A100" s="484">
        <v>97</v>
      </c>
      <c r="B100" s="61" t="s">
        <v>1224</v>
      </c>
      <c r="C100" s="60" t="s">
        <v>869</v>
      </c>
      <c r="D100" s="61" t="s">
        <v>1122</v>
      </c>
      <c r="E100" s="57" t="s">
        <v>1137</v>
      </c>
      <c r="F100" s="61" t="s">
        <v>1123</v>
      </c>
      <c r="G100" s="61"/>
      <c r="H100" s="61"/>
      <c r="I100" s="61">
        <v>430</v>
      </c>
      <c r="J100" s="126"/>
      <c r="K100" s="126"/>
      <c r="L100" s="126"/>
      <c r="M100" s="126" t="s">
        <v>1225</v>
      </c>
      <c r="N100" s="126" t="s">
        <v>602</v>
      </c>
      <c r="O100" s="126" t="s">
        <v>1226</v>
      </c>
      <c r="P100" s="503"/>
      <c r="Q100" s="503"/>
    </row>
    <row r="101" spans="1:17" ht="195" customHeight="1">
      <c r="A101" s="484">
        <v>98</v>
      </c>
      <c r="B101" s="57" t="s">
        <v>1227</v>
      </c>
      <c r="C101" s="57" t="s">
        <v>876</v>
      </c>
      <c r="D101" s="57" t="s">
        <v>1228</v>
      </c>
      <c r="E101" s="57" t="s">
        <v>1137</v>
      </c>
      <c r="F101" s="57" t="s">
        <v>1229</v>
      </c>
      <c r="G101" s="57"/>
      <c r="H101" s="57"/>
      <c r="I101" s="57">
        <v>125</v>
      </c>
      <c r="J101" s="116"/>
      <c r="K101" s="116"/>
      <c r="L101" s="116"/>
      <c r="M101" s="116" t="s">
        <v>1230</v>
      </c>
      <c r="N101" s="116" t="s">
        <v>1231</v>
      </c>
      <c r="O101" s="116" t="s">
        <v>1232</v>
      </c>
      <c r="P101" s="503"/>
      <c r="Q101" s="503"/>
    </row>
    <row r="102" spans="1:17" ht="175.05" customHeight="1">
      <c r="A102" s="484">
        <v>99</v>
      </c>
      <c r="B102" s="57" t="s">
        <v>1233</v>
      </c>
      <c r="C102" s="57" t="s">
        <v>1143</v>
      </c>
      <c r="D102" s="57" t="s">
        <v>1234</v>
      </c>
      <c r="E102" s="57" t="s">
        <v>1137</v>
      </c>
      <c r="F102" s="57" t="s">
        <v>1235</v>
      </c>
      <c r="G102" s="57"/>
      <c r="H102" s="57"/>
      <c r="I102" s="57">
        <v>54.77</v>
      </c>
      <c r="J102" s="116"/>
      <c r="K102" s="116"/>
      <c r="L102" s="116"/>
      <c r="M102" s="116" t="s">
        <v>1236</v>
      </c>
      <c r="N102" s="116" t="s">
        <v>1237</v>
      </c>
      <c r="O102" s="116" t="s">
        <v>1238</v>
      </c>
      <c r="P102" s="503"/>
      <c r="Q102" s="503"/>
    </row>
    <row r="103" spans="1:17" ht="97.05" customHeight="1">
      <c r="A103" s="484">
        <v>100</v>
      </c>
      <c r="B103" s="57" t="s">
        <v>1130</v>
      </c>
      <c r="C103" s="60" t="s">
        <v>801</v>
      </c>
      <c r="D103" s="57" t="s">
        <v>1131</v>
      </c>
      <c r="E103" s="57" t="s">
        <v>1137</v>
      </c>
      <c r="F103" s="57" t="s">
        <v>1132</v>
      </c>
      <c r="G103" s="57"/>
      <c r="H103" s="57"/>
      <c r="I103" s="57">
        <v>50</v>
      </c>
      <c r="J103" s="116"/>
      <c r="K103" s="116"/>
      <c r="L103" s="116"/>
      <c r="M103" s="116" t="s">
        <v>1239</v>
      </c>
      <c r="N103" s="116" t="s">
        <v>1134</v>
      </c>
      <c r="O103" s="116" t="s">
        <v>1240</v>
      </c>
      <c r="P103" s="503"/>
      <c r="Q103" s="503"/>
    </row>
    <row r="104" spans="1:17" ht="177" customHeight="1">
      <c r="A104" s="484">
        <v>101</v>
      </c>
      <c r="B104" s="512" t="s">
        <v>1241</v>
      </c>
      <c r="C104" s="513" t="s">
        <v>33</v>
      </c>
      <c r="D104" s="512" t="s">
        <v>1242</v>
      </c>
      <c r="E104" s="57" t="s">
        <v>1137</v>
      </c>
      <c r="F104" s="512" t="s">
        <v>1243</v>
      </c>
      <c r="G104" s="57">
        <v>45778</v>
      </c>
      <c r="H104" s="57">
        <v>46752</v>
      </c>
      <c r="I104" s="57">
        <v>1500</v>
      </c>
      <c r="J104" s="57" t="s">
        <v>337</v>
      </c>
      <c r="K104" s="57">
        <v>1200</v>
      </c>
      <c r="L104" s="57">
        <v>1500</v>
      </c>
      <c r="M104" s="512" t="s">
        <v>1244</v>
      </c>
      <c r="N104" s="512" t="s">
        <v>1245</v>
      </c>
      <c r="O104" s="512" t="s">
        <v>1246</v>
      </c>
      <c r="P104" s="503"/>
      <c r="Q104" s="503"/>
    </row>
    <row r="105" spans="1:17" ht="409.05" customHeight="1">
      <c r="A105" s="484">
        <v>102</v>
      </c>
      <c r="B105" s="514" t="s">
        <v>1247</v>
      </c>
      <c r="C105" s="513" t="s">
        <v>23</v>
      </c>
      <c r="D105" s="514" t="s">
        <v>1248</v>
      </c>
      <c r="E105" s="57" t="s">
        <v>1137</v>
      </c>
      <c r="F105" s="514" t="s">
        <v>1249</v>
      </c>
      <c r="G105" s="57" t="s">
        <v>1250</v>
      </c>
      <c r="H105" s="57" t="s">
        <v>1251</v>
      </c>
      <c r="I105" s="57">
        <v>3000</v>
      </c>
      <c r="J105" s="57">
        <v>0</v>
      </c>
      <c r="K105" s="57">
        <v>500</v>
      </c>
      <c r="L105" s="57">
        <v>3000</v>
      </c>
      <c r="M105" s="128" t="s">
        <v>1252</v>
      </c>
      <c r="N105" s="116" t="s">
        <v>1253</v>
      </c>
      <c r="O105" s="514" t="s">
        <v>1254</v>
      </c>
      <c r="P105" s="503"/>
      <c r="Q105" s="503"/>
    </row>
    <row r="106" spans="1:17" ht="14.4">
      <c r="B106"/>
      <c r="C106"/>
      <c r="D106"/>
      <c r="E106"/>
      <c r="F106"/>
      <c r="G106"/>
      <c r="H106"/>
      <c r="I106"/>
      <c r="J106"/>
      <c r="K106"/>
      <c r="L106"/>
      <c r="M106"/>
      <c r="N106"/>
      <c r="O106"/>
      <c r="P106"/>
      <c r="Q106"/>
    </row>
    <row r="107" spans="1:17" ht="14.4">
      <c r="B107"/>
      <c r="C107"/>
      <c r="D107"/>
      <c r="E107"/>
      <c r="F107"/>
      <c r="G107"/>
      <c r="H107"/>
      <c r="I107"/>
      <c r="J107"/>
      <c r="K107"/>
      <c r="L107"/>
      <c r="M107"/>
      <c r="N107"/>
      <c r="O107"/>
      <c r="P107"/>
      <c r="Q107"/>
    </row>
    <row r="108" spans="1:17" ht="14.4">
      <c r="B108"/>
      <c r="C108"/>
      <c r="D108"/>
      <c r="E108"/>
      <c r="F108"/>
      <c r="G108"/>
      <c r="H108"/>
      <c r="I108"/>
      <c r="J108"/>
      <c r="K108"/>
      <c r="L108"/>
      <c r="M108"/>
      <c r="N108"/>
      <c r="O108"/>
      <c r="P108"/>
      <c r="Q108"/>
    </row>
    <row r="109" spans="1:17" ht="14.4">
      <c r="B109"/>
      <c r="C109"/>
      <c r="D109"/>
      <c r="E109"/>
      <c r="F109"/>
      <c r="G109"/>
      <c r="H109"/>
      <c r="I109"/>
      <c r="J109"/>
      <c r="K109"/>
      <c r="L109"/>
      <c r="M109"/>
      <c r="N109"/>
      <c r="O109"/>
      <c r="P109"/>
      <c r="Q109"/>
    </row>
    <row r="110" spans="1:17" ht="14.4">
      <c r="B110"/>
      <c r="C110"/>
      <c r="D110"/>
      <c r="E110"/>
      <c r="F110"/>
      <c r="G110"/>
      <c r="H110"/>
      <c r="I110"/>
      <c r="J110"/>
      <c r="K110"/>
      <c r="L110"/>
      <c r="M110"/>
      <c r="N110"/>
      <c r="O110"/>
      <c r="P110"/>
      <c r="Q110"/>
    </row>
    <row r="111" spans="1:17" ht="14.4">
      <c r="B111"/>
      <c r="C111"/>
      <c r="D111"/>
      <c r="E111"/>
      <c r="F111"/>
      <c r="G111"/>
      <c r="H111"/>
      <c r="I111"/>
      <c r="J111"/>
      <c r="K111"/>
      <c r="L111"/>
      <c r="M111"/>
      <c r="N111"/>
      <c r="O111"/>
      <c r="P111"/>
      <c r="Q111"/>
    </row>
    <row r="112" spans="1:17" ht="14.4">
      <c r="B112"/>
      <c r="C112"/>
      <c r="D112"/>
      <c r="E112"/>
      <c r="F112"/>
      <c r="G112"/>
      <c r="H112"/>
      <c r="I112"/>
      <c r="J112"/>
      <c r="K112"/>
      <c r="L112"/>
      <c r="M112"/>
      <c r="N112"/>
      <c r="O112"/>
      <c r="P112"/>
      <c r="Q112"/>
    </row>
    <row r="113" spans="2:17" ht="14.4">
      <c r="B113"/>
      <c r="C113"/>
      <c r="D113"/>
      <c r="E113"/>
      <c r="F113"/>
      <c r="G113"/>
      <c r="H113"/>
      <c r="I113"/>
      <c r="J113"/>
      <c r="K113"/>
      <c r="L113"/>
      <c r="M113"/>
      <c r="N113"/>
      <c r="O113"/>
      <c r="P113"/>
      <c r="Q113"/>
    </row>
    <row r="114" spans="2:17" ht="14.4">
      <c r="B114"/>
      <c r="C114"/>
      <c r="D114"/>
      <c r="E114"/>
      <c r="F114"/>
      <c r="G114"/>
      <c r="H114"/>
      <c r="I114"/>
      <c r="J114"/>
      <c r="K114"/>
      <c r="L114"/>
      <c r="M114"/>
      <c r="N114"/>
      <c r="O114"/>
      <c r="P114"/>
      <c r="Q114"/>
    </row>
    <row r="115" spans="2:17" ht="14.4">
      <c r="B115"/>
      <c r="C115"/>
      <c r="D115"/>
      <c r="E115"/>
      <c r="F115"/>
      <c r="G115"/>
      <c r="H115"/>
      <c r="I115"/>
      <c r="J115"/>
      <c r="K115"/>
      <c r="L115"/>
      <c r="M115"/>
      <c r="N115"/>
      <c r="O115"/>
      <c r="P115"/>
      <c r="Q115"/>
    </row>
    <row r="116" spans="2:17" ht="14.4">
      <c r="B116"/>
      <c r="C116"/>
      <c r="D116"/>
      <c r="E116"/>
      <c r="F116"/>
      <c r="G116"/>
      <c r="H116"/>
      <c r="I116"/>
      <c r="J116"/>
      <c r="K116"/>
      <c r="L116"/>
      <c r="M116"/>
      <c r="N116"/>
      <c r="O116"/>
      <c r="P116"/>
      <c r="Q116"/>
    </row>
    <row r="117" spans="2:17" ht="14.4">
      <c r="B117"/>
      <c r="C117"/>
      <c r="D117"/>
      <c r="E117"/>
      <c r="F117"/>
      <c r="G117"/>
      <c r="H117"/>
      <c r="I117"/>
      <c r="J117"/>
      <c r="K117"/>
      <c r="L117"/>
      <c r="M117"/>
      <c r="N117"/>
      <c r="O117"/>
      <c r="P117"/>
      <c r="Q117"/>
    </row>
    <row r="118" spans="2:17" ht="14.4">
      <c r="B118"/>
      <c r="C118"/>
      <c r="D118"/>
      <c r="E118"/>
      <c r="F118"/>
      <c r="G118"/>
      <c r="H118"/>
      <c r="I118"/>
      <c r="J118"/>
      <c r="K118"/>
      <c r="L118"/>
      <c r="M118"/>
      <c r="N118"/>
      <c r="O118"/>
      <c r="P118"/>
      <c r="Q118"/>
    </row>
    <row r="119" spans="2:17" ht="14.4">
      <c r="B119"/>
      <c r="C119"/>
      <c r="D119"/>
      <c r="E119"/>
      <c r="F119"/>
      <c r="G119"/>
      <c r="H119"/>
      <c r="I119"/>
      <c r="J119"/>
      <c r="K119"/>
      <c r="L119"/>
      <c r="M119"/>
      <c r="N119"/>
      <c r="O119"/>
      <c r="P119"/>
      <c r="Q119"/>
    </row>
    <row r="120" spans="2:17" ht="14.4">
      <c r="B120"/>
      <c r="C120"/>
      <c r="D120"/>
      <c r="E120"/>
      <c r="F120"/>
      <c r="G120"/>
      <c r="H120"/>
      <c r="I120"/>
      <c r="J120"/>
      <c r="K120"/>
      <c r="L120"/>
      <c r="M120"/>
      <c r="N120"/>
      <c r="O120"/>
      <c r="P120"/>
      <c r="Q120"/>
    </row>
    <row r="121" spans="2:17" ht="14.4">
      <c r="B121"/>
      <c r="C121"/>
      <c r="D121"/>
      <c r="E121"/>
      <c r="F121"/>
      <c r="G121"/>
      <c r="H121"/>
      <c r="I121"/>
      <c r="J121"/>
      <c r="K121"/>
      <c r="L121"/>
      <c r="M121"/>
      <c r="N121"/>
      <c r="O121"/>
      <c r="P121"/>
      <c r="Q121"/>
    </row>
    <row r="122" spans="2:17" ht="14.4">
      <c r="B122"/>
      <c r="C122"/>
      <c r="D122"/>
      <c r="E122"/>
      <c r="F122"/>
      <c r="G122"/>
      <c r="H122"/>
      <c r="I122"/>
      <c r="J122"/>
      <c r="K122"/>
      <c r="L122"/>
      <c r="M122"/>
      <c r="N122"/>
      <c r="O122"/>
      <c r="P122"/>
      <c r="Q122"/>
    </row>
    <row r="123" spans="2:17" ht="14.4">
      <c r="B123"/>
      <c r="C123"/>
      <c r="D123"/>
      <c r="E123"/>
      <c r="F123"/>
      <c r="G123"/>
      <c r="H123"/>
      <c r="I123"/>
      <c r="J123"/>
      <c r="K123"/>
      <c r="L123"/>
      <c r="M123"/>
      <c r="N123"/>
      <c r="O123"/>
      <c r="P123"/>
      <c r="Q123"/>
    </row>
    <row r="124" spans="2:17" ht="14.4">
      <c r="B124"/>
      <c r="C124"/>
      <c r="D124"/>
      <c r="E124"/>
      <c r="F124"/>
      <c r="G124"/>
      <c r="H124"/>
      <c r="I124"/>
      <c r="J124"/>
      <c r="K124"/>
      <c r="L124"/>
      <c r="M124"/>
      <c r="N124"/>
      <c r="O124"/>
      <c r="P124"/>
      <c r="Q124"/>
    </row>
    <row r="125" spans="2:17" ht="14.4">
      <c r="B125"/>
      <c r="C125"/>
      <c r="D125"/>
      <c r="E125"/>
      <c r="F125"/>
      <c r="G125"/>
      <c r="H125"/>
      <c r="I125"/>
      <c r="J125"/>
      <c r="K125"/>
      <c r="L125"/>
      <c r="M125"/>
      <c r="N125"/>
      <c r="O125"/>
      <c r="P125"/>
      <c r="Q125"/>
    </row>
    <row r="126" spans="2:17" ht="14.4">
      <c r="B126"/>
      <c r="C126"/>
      <c r="D126"/>
      <c r="E126"/>
      <c r="F126"/>
      <c r="G126"/>
      <c r="H126"/>
      <c r="I126"/>
      <c r="J126"/>
      <c r="K126"/>
      <c r="L126"/>
      <c r="M126"/>
      <c r="N126"/>
      <c r="O126"/>
      <c r="P126"/>
      <c r="Q126"/>
    </row>
    <row r="127" spans="2:17" ht="14.4">
      <c r="B127"/>
      <c r="C127"/>
      <c r="D127"/>
      <c r="E127"/>
      <c r="F127"/>
      <c r="G127"/>
      <c r="H127"/>
      <c r="I127"/>
      <c r="J127"/>
      <c r="K127"/>
      <c r="L127"/>
      <c r="M127"/>
      <c r="N127"/>
      <c r="O127"/>
      <c r="P127"/>
      <c r="Q127"/>
    </row>
    <row r="128" spans="2:17" ht="14.4">
      <c r="B128"/>
      <c r="C128"/>
      <c r="D128"/>
      <c r="E128"/>
      <c r="F128"/>
      <c r="G128"/>
      <c r="H128"/>
      <c r="I128"/>
      <c r="J128"/>
      <c r="K128"/>
      <c r="L128"/>
      <c r="M128"/>
      <c r="N128"/>
      <c r="O128"/>
      <c r="P128"/>
      <c r="Q128"/>
    </row>
    <row r="129" spans="2:17" ht="14.4">
      <c r="B129"/>
      <c r="C129"/>
      <c r="D129"/>
      <c r="E129"/>
      <c r="F129"/>
      <c r="G129"/>
      <c r="H129"/>
      <c r="I129"/>
      <c r="J129"/>
      <c r="K129"/>
      <c r="L129"/>
      <c r="M129"/>
      <c r="N129"/>
      <c r="O129"/>
      <c r="P129"/>
      <c r="Q129"/>
    </row>
    <row r="130" spans="2:17" ht="14.4">
      <c r="B130"/>
      <c r="C130"/>
      <c r="D130"/>
      <c r="E130"/>
      <c r="F130"/>
      <c r="G130"/>
      <c r="H130"/>
      <c r="I130"/>
      <c r="J130"/>
      <c r="K130"/>
      <c r="L130"/>
      <c r="M130"/>
      <c r="N130"/>
      <c r="O130"/>
      <c r="P130"/>
      <c r="Q130"/>
    </row>
    <row r="131" spans="2:17" ht="14.4">
      <c r="B131"/>
      <c r="C131"/>
      <c r="D131"/>
      <c r="E131"/>
      <c r="F131"/>
      <c r="G131"/>
      <c r="H131"/>
      <c r="I131"/>
      <c r="J131"/>
      <c r="K131"/>
      <c r="L131"/>
      <c r="M131"/>
      <c r="N131"/>
      <c r="O131"/>
      <c r="P131"/>
      <c r="Q131"/>
    </row>
    <row r="132" spans="2:17" ht="14.4">
      <c r="B132"/>
      <c r="C132"/>
      <c r="D132"/>
      <c r="E132"/>
      <c r="F132"/>
      <c r="G132"/>
      <c r="H132"/>
      <c r="I132"/>
      <c r="J132"/>
      <c r="K132"/>
      <c r="L132"/>
      <c r="M132"/>
      <c r="N132"/>
      <c r="O132"/>
      <c r="P132"/>
      <c r="Q132"/>
    </row>
    <row r="133" spans="2:17" ht="14.4">
      <c r="B133"/>
      <c r="C133"/>
      <c r="D133"/>
      <c r="E133"/>
      <c r="F133"/>
      <c r="G133"/>
      <c r="H133"/>
      <c r="I133"/>
      <c r="J133"/>
      <c r="K133"/>
      <c r="L133"/>
      <c r="M133"/>
      <c r="N133"/>
      <c r="O133"/>
      <c r="P133"/>
      <c r="Q133"/>
    </row>
    <row r="134" spans="2:17" ht="14.4">
      <c r="B134"/>
      <c r="C134"/>
      <c r="D134"/>
      <c r="E134"/>
      <c r="F134"/>
      <c r="G134"/>
      <c r="H134"/>
      <c r="I134"/>
      <c r="J134"/>
      <c r="K134"/>
      <c r="L134"/>
      <c r="M134"/>
      <c r="N134"/>
      <c r="O134"/>
      <c r="P134"/>
      <c r="Q134"/>
    </row>
    <row r="135" spans="2:17" ht="14.4">
      <c r="B135"/>
      <c r="C135"/>
      <c r="D135"/>
      <c r="E135"/>
      <c r="F135"/>
      <c r="G135"/>
      <c r="H135"/>
      <c r="I135"/>
      <c r="J135"/>
      <c r="K135"/>
      <c r="L135"/>
      <c r="M135"/>
      <c r="N135"/>
      <c r="O135"/>
      <c r="P135"/>
      <c r="Q135"/>
    </row>
    <row r="136" spans="2:17" ht="14.4">
      <c r="B136"/>
      <c r="C136"/>
      <c r="D136"/>
      <c r="E136"/>
      <c r="F136"/>
      <c r="G136"/>
      <c r="H136"/>
      <c r="I136"/>
      <c r="J136"/>
      <c r="K136"/>
      <c r="L136"/>
      <c r="M136"/>
      <c r="N136"/>
      <c r="O136"/>
      <c r="P136"/>
      <c r="Q136"/>
    </row>
    <row r="137" spans="2:17" ht="14.4">
      <c r="B137"/>
      <c r="C137"/>
      <c r="D137"/>
      <c r="E137"/>
      <c r="F137"/>
      <c r="G137"/>
      <c r="H137"/>
      <c r="I137"/>
      <c r="J137"/>
      <c r="K137"/>
      <c r="L137"/>
      <c r="M137"/>
      <c r="N137"/>
      <c r="O137"/>
      <c r="P137"/>
      <c r="Q137"/>
    </row>
    <row r="138" spans="2:17" ht="14.4">
      <c r="B138"/>
      <c r="C138"/>
      <c r="D138"/>
      <c r="E138"/>
      <c r="F138"/>
      <c r="G138"/>
      <c r="H138"/>
      <c r="I138"/>
      <c r="J138"/>
      <c r="K138"/>
      <c r="L138"/>
      <c r="M138"/>
      <c r="N138"/>
      <c r="O138"/>
      <c r="P138"/>
      <c r="Q138"/>
    </row>
    <row r="139" spans="2:17" ht="14.4">
      <c r="B139"/>
      <c r="C139"/>
      <c r="D139"/>
      <c r="E139"/>
      <c r="F139"/>
      <c r="G139"/>
      <c r="H139"/>
      <c r="I139"/>
      <c r="J139"/>
      <c r="K139"/>
      <c r="L139"/>
      <c r="M139"/>
      <c r="N139"/>
      <c r="O139"/>
      <c r="P139"/>
      <c r="Q139"/>
    </row>
    <row r="140" spans="2:17" ht="14.4">
      <c r="B140"/>
      <c r="C140"/>
      <c r="D140"/>
      <c r="E140"/>
      <c r="F140"/>
      <c r="G140"/>
      <c r="H140"/>
      <c r="I140"/>
      <c r="J140"/>
      <c r="K140"/>
      <c r="L140"/>
      <c r="M140"/>
      <c r="N140"/>
      <c r="O140"/>
      <c r="P140"/>
      <c r="Q140"/>
    </row>
    <row r="141" spans="2:17" ht="14.4">
      <c r="B141"/>
      <c r="C141"/>
      <c r="D141"/>
      <c r="E141"/>
      <c r="F141"/>
      <c r="G141"/>
      <c r="H141"/>
      <c r="I141"/>
      <c r="J141"/>
      <c r="K141"/>
      <c r="L141"/>
      <c r="M141"/>
      <c r="N141"/>
      <c r="O141"/>
      <c r="P141"/>
      <c r="Q141"/>
    </row>
    <row r="142" spans="2:17" ht="14.4">
      <c r="B142"/>
      <c r="C142"/>
      <c r="D142"/>
      <c r="E142"/>
      <c r="F142"/>
      <c r="G142"/>
      <c r="H142"/>
      <c r="I142"/>
      <c r="J142"/>
      <c r="K142"/>
      <c r="L142"/>
      <c r="M142"/>
      <c r="N142"/>
      <c r="O142"/>
      <c r="P142"/>
      <c r="Q142"/>
    </row>
    <row r="143" spans="2:17" ht="14.4">
      <c r="B143"/>
      <c r="C143"/>
      <c r="D143"/>
      <c r="E143"/>
      <c r="F143"/>
      <c r="G143"/>
      <c r="H143"/>
      <c r="I143"/>
      <c r="J143"/>
      <c r="K143"/>
      <c r="L143"/>
      <c r="M143"/>
      <c r="N143"/>
      <c r="O143"/>
      <c r="P143"/>
      <c r="Q143"/>
    </row>
    <row r="144" spans="2:17" ht="14.4">
      <c r="B144"/>
      <c r="C144"/>
      <c r="D144"/>
      <c r="E144"/>
      <c r="F144"/>
      <c r="G144"/>
      <c r="H144"/>
      <c r="I144"/>
      <c r="J144"/>
      <c r="K144"/>
      <c r="L144"/>
      <c r="M144"/>
      <c r="N144"/>
      <c r="O144"/>
      <c r="P144"/>
      <c r="Q144"/>
    </row>
    <row r="145" spans="2:17" ht="14.4">
      <c r="B145"/>
      <c r="C145"/>
      <c r="D145"/>
      <c r="E145"/>
      <c r="F145"/>
      <c r="G145"/>
      <c r="H145"/>
      <c r="I145"/>
      <c r="J145"/>
      <c r="K145"/>
      <c r="L145"/>
      <c r="M145"/>
      <c r="N145"/>
      <c r="O145"/>
      <c r="P145"/>
      <c r="Q145"/>
    </row>
    <row r="146" spans="2:17" ht="14.4">
      <c r="B146"/>
      <c r="C146"/>
      <c r="D146"/>
      <c r="E146"/>
      <c r="F146"/>
      <c r="G146"/>
      <c r="H146"/>
      <c r="I146"/>
      <c r="J146"/>
      <c r="K146"/>
      <c r="L146"/>
      <c r="M146"/>
      <c r="N146"/>
      <c r="O146"/>
      <c r="P146"/>
      <c r="Q146"/>
    </row>
    <row r="147" spans="2:17" ht="14.4">
      <c r="B147"/>
      <c r="C147"/>
      <c r="D147"/>
      <c r="E147"/>
      <c r="F147"/>
      <c r="G147"/>
      <c r="H147"/>
      <c r="I147"/>
      <c r="J147"/>
      <c r="K147"/>
      <c r="L147"/>
      <c r="M147"/>
      <c r="N147"/>
      <c r="O147"/>
      <c r="P147"/>
      <c r="Q147"/>
    </row>
    <row r="148" spans="2:17" ht="14.4">
      <c r="B148"/>
      <c r="C148"/>
      <c r="D148"/>
      <c r="E148"/>
      <c r="F148"/>
      <c r="G148"/>
      <c r="H148"/>
      <c r="I148"/>
      <c r="J148"/>
      <c r="K148"/>
      <c r="L148"/>
      <c r="M148"/>
      <c r="N148"/>
      <c r="O148"/>
      <c r="P148"/>
      <c r="Q148"/>
    </row>
    <row r="149" spans="2:17" ht="14.4">
      <c r="B149"/>
      <c r="C149"/>
      <c r="D149"/>
      <c r="E149"/>
      <c r="F149"/>
      <c r="G149"/>
      <c r="H149"/>
      <c r="I149"/>
      <c r="J149"/>
      <c r="K149"/>
      <c r="L149"/>
      <c r="M149"/>
      <c r="N149"/>
      <c r="O149"/>
      <c r="P149"/>
      <c r="Q149"/>
    </row>
    <row r="150" spans="2:17" ht="14.4">
      <c r="B150"/>
      <c r="C150"/>
      <c r="D150"/>
      <c r="E150"/>
      <c r="F150"/>
      <c r="G150"/>
      <c r="H150"/>
      <c r="I150"/>
      <c r="J150"/>
      <c r="K150"/>
      <c r="L150"/>
      <c r="M150"/>
      <c r="N150"/>
      <c r="O150"/>
      <c r="P150"/>
      <c r="Q150"/>
    </row>
    <row r="151" spans="2:17" ht="14.4">
      <c r="B151"/>
      <c r="C151"/>
      <c r="D151"/>
      <c r="E151"/>
      <c r="F151"/>
      <c r="G151"/>
      <c r="H151"/>
      <c r="I151"/>
      <c r="J151"/>
      <c r="K151"/>
      <c r="L151"/>
      <c r="M151"/>
      <c r="N151"/>
      <c r="O151"/>
      <c r="P151"/>
      <c r="Q151"/>
    </row>
    <row r="152" spans="2:17" ht="14.4">
      <c r="B152"/>
      <c r="C152"/>
      <c r="D152"/>
      <c r="E152"/>
      <c r="F152"/>
      <c r="G152"/>
      <c r="H152"/>
      <c r="I152"/>
      <c r="J152"/>
      <c r="K152"/>
      <c r="L152"/>
      <c r="M152"/>
      <c r="N152"/>
      <c r="O152"/>
      <c r="P152"/>
      <c r="Q152"/>
    </row>
    <row r="153" spans="2:17" ht="14.4">
      <c r="B153"/>
      <c r="C153"/>
      <c r="D153"/>
      <c r="E153"/>
      <c r="F153"/>
      <c r="G153"/>
      <c r="H153"/>
      <c r="I153"/>
      <c r="J153"/>
      <c r="K153"/>
      <c r="L153"/>
      <c r="M153"/>
      <c r="N153"/>
      <c r="O153"/>
      <c r="P153"/>
      <c r="Q153"/>
    </row>
    <row r="154" spans="2:17" ht="14.4">
      <c r="B154"/>
      <c r="C154"/>
      <c r="D154"/>
      <c r="E154"/>
      <c r="F154"/>
      <c r="G154"/>
      <c r="H154"/>
      <c r="I154"/>
      <c r="J154"/>
      <c r="K154"/>
      <c r="L154"/>
      <c r="M154"/>
      <c r="N154"/>
      <c r="O154"/>
      <c r="P154"/>
      <c r="Q154"/>
    </row>
    <row r="155" spans="2:17" ht="14.4">
      <c r="B155"/>
      <c r="C155"/>
      <c r="D155"/>
      <c r="E155"/>
      <c r="F155"/>
      <c r="G155"/>
      <c r="H155"/>
      <c r="I155"/>
      <c r="J155"/>
      <c r="K155"/>
      <c r="L155"/>
      <c r="M155"/>
      <c r="N155"/>
      <c r="O155"/>
      <c r="P155"/>
      <c r="Q155"/>
    </row>
    <row r="156" spans="2:17" ht="14.4">
      <c r="B156"/>
      <c r="C156"/>
      <c r="D156"/>
      <c r="E156"/>
      <c r="F156"/>
      <c r="G156"/>
      <c r="H156"/>
      <c r="I156"/>
      <c r="J156"/>
      <c r="K156"/>
      <c r="L156"/>
      <c r="M156"/>
      <c r="N156"/>
      <c r="O156"/>
      <c r="P156"/>
      <c r="Q156"/>
    </row>
    <row r="157" spans="2:17" ht="14.4">
      <c r="B157"/>
      <c r="C157"/>
      <c r="D157"/>
      <c r="E157"/>
      <c r="F157"/>
      <c r="G157"/>
      <c r="H157"/>
      <c r="I157"/>
      <c r="J157"/>
      <c r="K157"/>
      <c r="L157"/>
      <c r="M157"/>
      <c r="N157"/>
      <c r="O157"/>
      <c r="P157"/>
      <c r="Q157"/>
    </row>
    <row r="158" spans="2:17" ht="14.4">
      <c r="B158"/>
      <c r="C158"/>
      <c r="D158"/>
      <c r="E158"/>
      <c r="F158"/>
      <c r="G158"/>
      <c r="H158"/>
      <c r="I158"/>
      <c r="J158"/>
      <c r="K158"/>
      <c r="L158"/>
      <c r="M158"/>
      <c r="N158"/>
      <c r="O158"/>
      <c r="P158"/>
      <c r="Q158"/>
    </row>
    <row r="159" spans="2:17" ht="14.4">
      <c r="B159"/>
      <c r="C159"/>
      <c r="D159"/>
      <c r="E159"/>
      <c r="F159"/>
      <c r="G159"/>
      <c r="H159"/>
      <c r="I159"/>
      <c r="J159"/>
      <c r="K159"/>
      <c r="L159"/>
      <c r="M159"/>
      <c r="N159"/>
      <c r="O159"/>
      <c r="P159"/>
      <c r="Q159"/>
    </row>
    <row r="160" spans="2:17" ht="14.4">
      <c r="B160"/>
      <c r="C160"/>
      <c r="D160"/>
      <c r="E160"/>
      <c r="F160"/>
      <c r="G160"/>
      <c r="H160"/>
      <c r="I160"/>
      <c r="J160"/>
      <c r="K160"/>
      <c r="L160"/>
      <c r="M160"/>
      <c r="N160"/>
      <c r="O160"/>
      <c r="P160"/>
      <c r="Q160"/>
    </row>
    <row r="161" spans="2:17" ht="14.4">
      <c r="B161"/>
      <c r="C161"/>
      <c r="D161"/>
      <c r="E161"/>
      <c r="F161"/>
      <c r="G161"/>
      <c r="H161"/>
      <c r="I161"/>
      <c r="J161"/>
      <c r="K161"/>
      <c r="L161"/>
      <c r="M161"/>
      <c r="N161"/>
      <c r="O161"/>
      <c r="P161"/>
      <c r="Q161"/>
    </row>
    <row r="162" spans="2:17" ht="14.4">
      <c r="B162"/>
      <c r="C162"/>
      <c r="D162"/>
      <c r="E162"/>
      <c r="F162"/>
      <c r="G162"/>
      <c r="H162"/>
      <c r="I162"/>
      <c r="J162"/>
      <c r="K162"/>
      <c r="L162"/>
      <c r="M162"/>
      <c r="N162"/>
      <c r="O162"/>
      <c r="P162"/>
      <c r="Q162"/>
    </row>
    <row r="163" spans="2:17" ht="14.4">
      <c r="B163"/>
      <c r="C163"/>
      <c r="D163"/>
      <c r="E163"/>
      <c r="F163"/>
      <c r="G163"/>
      <c r="H163"/>
      <c r="I163"/>
      <c r="J163"/>
      <c r="K163"/>
      <c r="L163"/>
      <c r="M163"/>
      <c r="N163"/>
      <c r="O163"/>
      <c r="P163"/>
      <c r="Q163"/>
    </row>
    <row r="164" spans="2:17" ht="14.4">
      <c r="B164"/>
      <c r="C164"/>
      <c r="D164"/>
      <c r="E164"/>
      <c r="F164"/>
      <c r="G164"/>
      <c r="H164"/>
      <c r="I164"/>
      <c r="J164"/>
      <c r="K164"/>
      <c r="L164"/>
      <c r="M164"/>
      <c r="N164"/>
      <c r="O164"/>
      <c r="P164"/>
      <c r="Q164"/>
    </row>
    <row r="165" spans="2:17" ht="14.4">
      <c r="B165"/>
      <c r="C165"/>
      <c r="D165"/>
      <c r="E165"/>
      <c r="F165"/>
      <c r="G165"/>
      <c r="H165"/>
      <c r="I165"/>
      <c r="J165"/>
      <c r="K165"/>
      <c r="L165"/>
      <c r="M165"/>
      <c r="N165"/>
      <c r="O165"/>
      <c r="P165"/>
      <c r="Q165"/>
    </row>
    <row r="166" spans="2:17" ht="14.4">
      <c r="B166"/>
      <c r="C166"/>
      <c r="D166"/>
      <c r="E166"/>
      <c r="F166"/>
      <c r="G166"/>
      <c r="H166"/>
      <c r="I166"/>
      <c r="J166"/>
      <c r="K166"/>
      <c r="L166"/>
      <c r="M166"/>
      <c r="N166"/>
      <c r="O166"/>
      <c r="P166"/>
      <c r="Q166"/>
    </row>
    <row r="167" spans="2:17" ht="14.4">
      <c r="B167"/>
      <c r="C167"/>
      <c r="D167"/>
      <c r="E167"/>
      <c r="F167"/>
      <c r="G167"/>
      <c r="H167"/>
      <c r="I167"/>
      <c r="J167"/>
      <c r="K167"/>
      <c r="L167"/>
      <c r="M167"/>
      <c r="N167"/>
      <c r="O167"/>
      <c r="P167"/>
      <c r="Q167"/>
    </row>
  </sheetData>
  <autoFilter ref="A3:O105"/>
  <mergeCells count="15">
    <mergeCell ref="P2:P3"/>
    <mergeCell ref="Q2:Q3"/>
    <mergeCell ref="A1:O1"/>
    <mergeCell ref="I2:L2"/>
    <mergeCell ref="A2:A3"/>
    <mergeCell ref="B2:B3"/>
    <mergeCell ref="C2:C3"/>
    <mergeCell ref="D2:D3"/>
    <mergeCell ref="E2:E3"/>
    <mergeCell ref="F2:F3"/>
    <mergeCell ref="G2:G3"/>
    <mergeCell ref="H2:H3"/>
    <mergeCell ref="M2:M3"/>
    <mergeCell ref="N2:N3"/>
    <mergeCell ref="O2:O3"/>
  </mergeCells>
  <phoneticPr fontId="87" type="noConversion"/>
  <pageMargins left="0.75138888888888899" right="0.75138888888888899" top="1" bottom="1" header="0.5" footer="0.5"/>
  <pageSetup paperSize="8" scale="72" fitToHeight="0" orientation="landscape"/>
  <headerFooter>
    <oddFooter>&amp;C&amp;P</oddFooter>
  </headerFooter>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R212"/>
  <sheetViews>
    <sheetView topLeftCell="L212" zoomScale="80" zoomScaleNormal="80" workbookViewId="0">
      <selection sqref="A1:Q212"/>
    </sheetView>
  </sheetViews>
  <sheetFormatPr defaultColWidth="9" defaultRowHeight="14.4"/>
  <cols>
    <col min="1" max="1" width="4.33203125" style="3" customWidth="1"/>
    <col min="2" max="2" width="10.21875" style="3" customWidth="1"/>
    <col min="3" max="5" width="9" style="3"/>
    <col min="6" max="6" width="10" style="3" customWidth="1"/>
    <col min="7" max="7" width="21.6640625" style="3" customWidth="1"/>
    <col min="8" max="8" width="13.88671875" style="3" customWidth="1"/>
    <col min="9" max="9" width="11.21875" style="3" customWidth="1"/>
    <col min="10" max="10" width="9" style="3" customWidth="1"/>
    <col min="11" max="11" width="9.109375" style="3" customWidth="1"/>
    <col min="12" max="12" width="9.6640625" style="3" customWidth="1"/>
    <col min="13" max="13" width="57.88671875" style="16" customWidth="1"/>
    <col min="14" max="14" width="48" style="16" customWidth="1"/>
    <col min="15" max="15" width="46.5546875" style="16" customWidth="1"/>
    <col min="16" max="16" width="9" style="50"/>
    <col min="17" max="17" width="14.109375" style="50"/>
  </cols>
  <sheetData>
    <row r="1" spans="1:17" s="290" customFormat="1" ht="15.6">
      <c r="A1" s="660" t="s">
        <v>0</v>
      </c>
      <c r="B1" s="660"/>
      <c r="C1" s="660"/>
      <c r="D1" s="660"/>
      <c r="E1" s="660"/>
      <c r="F1" s="660"/>
      <c r="G1" s="660"/>
      <c r="H1" s="661"/>
      <c r="I1" s="660"/>
      <c r="J1" s="660"/>
      <c r="K1" s="660"/>
      <c r="L1" s="660"/>
      <c r="M1" s="662"/>
      <c r="N1" s="662"/>
      <c r="O1" s="662"/>
      <c r="P1" s="294"/>
      <c r="Q1" s="294"/>
    </row>
    <row r="2" spans="1:17" s="290" customFormat="1" ht="15.6">
      <c r="A2" s="663" t="s">
        <v>1</v>
      </c>
      <c r="B2" s="663" t="s">
        <v>2</v>
      </c>
      <c r="C2" s="663" t="s">
        <v>3</v>
      </c>
      <c r="D2" s="663" t="s">
        <v>4</v>
      </c>
      <c r="E2" s="663" t="s">
        <v>6</v>
      </c>
      <c r="F2" s="663" t="s">
        <v>7</v>
      </c>
      <c r="G2" s="663" t="s">
        <v>9</v>
      </c>
      <c r="H2" s="663" t="s">
        <v>657</v>
      </c>
      <c r="I2" s="663" t="s">
        <v>12</v>
      </c>
      <c r="J2" s="663"/>
      <c r="K2" s="663"/>
      <c r="L2" s="663"/>
      <c r="M2" s="664" t="s">
        <v>13</v>
      </c>
      <c r="N2" s="664" t="s">
        <v>14</v>
      </c>
      <c r="O2" s="664" t="s">
        <v>1255</v>
      </c>
      <c r="P2" s="663" t="s">
        <v>661</v>
      </c>
      <c r="Q2" s="663" t="s">
        <v>662</v>
      </c>
    </row>
    <row r="3" spans="1:17" s="290" customFormat="1" ht="78">
      <c r="A3" s="663"/>
      <c r="B3" s="663"/>
      <c r="C3" s="663"/>
      <c r="D3" s="663"/>
      <c r="E3" s="663"/>
      <c r="F3" s="663"/>
      <c r="G3" s="663"/>
      <c r="H3" s="663"/>
      <c r="I3" s="53" t="s">
        <v>18</v>
      </c>
      <c r="J3" s="53" t="s">
        <v>663</v>
      </c>
      <c r="K3" s="53" t="s">
        <v>664</v>
      </c>
      <c r="L3" s="53" t="s">
        <v>665</v>
      </c>
      <c r="M3" s="664"/>
      <c r="N3" s="664"/>
      <c r="O3" s="664"/>
      <c r="P3" s="663"/>
      <c r="Q3" s="663"/>
    </row>
    <row r="4" spans="1:17" s="290" customFormat="1" ht="231" customHeight="1">
      <c r="A4" s="293">
        <v>1</v>
      </c>
      <c r="B4" s="294" t="s">
        <v>1256</v>
      </c>
      <c r="C4" s="295" t="s">
        <v>63</v>
      </c>
      <c r="D4" s="294" t="s">
        <v>1257</v>
      </c>
      <c r="E4" s="294" t="s">
        <v>212</v>
      </c>
      <c r="F4" s="294" t="s">
        <v>1258</v>
      </c>
      <c r="G4" s="307">
        <v>45505</v>
      </c>
      <c r="H4" s="307">
        <v>46113</v>
      </c>
      <c r="I4" s="294">
        <v>8600</v>
      </c>
      <c r="J4" s="294">
        <v>4800</v>
      </c>
      <c r="K4" s="294">
        <v>8000</v>
      </c>
      <c r="L4" s="294">
        <v>8600</v>
      </c>
      <c r="M4" s="329" t="s">
        <v>1259</v>
      </c>
      <c r="N4" s="329" t="s">
        <v>1260</v>
      </c>
      <c r="O4" s="330" t="s">
        <v>1261</v>
      </c>
      <c r="P4" s="294" t="s">
        <v>1262</v>
      </c>
      <c r="Q4" s="294"/>
    </row>
    <row r="5" spans="1:17" s="290" customFormat="1" ht="105" customHeight="1">
      <c r="A5" s="293">
        <v>2</v>
      </c>
      <c r="B5" s="296" t="s">
        <v>194</v>
      </c>
      <c r="C5" s="297" t="s">
        <v>63</v>
      </c>
      <c r="D5" s="9" t="s">
        <v>194</v>
      </c>
      <c r="E5" s="9" t="s">
        <v>25</v>
      </c>
      <c r="F5" s="9" t="s">
        <v>195</v>
      </c>
      <c r="G5" s="308">
        <v>46023</v>
      </c>
      <c r="H5" s="308">
        <v>46568</v>
      </c>
      <c r="I5" s="324">
        <v>100</v>
      </c>
      <c r="J5" s="296">
        <v>0</v>
      </c>
      <c r="K5" s="296">
        <v>30</v>
      </c>
      <c r="L5" s="296">
        <v>100</v>
      </c>
      <c r="M5" s="331" t="s">
        <v>196</v>
      </c>
      <c r="N5" s="331" t="s">
        <v>1263</v>
      </c>
      <c r="O5" s="132" t="s">
        <v>1264</v>
      </c>
      <c r="P5" s="303" t="s">
        <v>1265</v>
      </c>
      <c r="Q5" s="294"/>
    </row>
    <row r="6" spans="1:17" s="290" customFormat="1" ht="62.4">
      <c r="A6" s="293">
        <v>3</v>
      </c>
      <c r="B6" s="9" t="s">
        <v>194</v>
      </c>
      <c r="C6" s="297" t="s">
        <v>63</v>
      </c>
      <c r="D6" s="9" t="s">
        <v>1266</v>
      </c>
      <c r="E6" s="9" t="s">
        <v>212</v>
      </c>
      <c r="F6" s="9" t="s">
        <v>195</v>
      </c>
      <c r="G6" s="308">
        <v>45931</v>
      </c>
      <c r="H6" s="308">
        <v>46203</v>
      </c>
      <c r="I6" s="324">
        <v>200</v>
      </c>
      <c r="J6" s="296">
        <v>0</v>
      </c>
      <c r="K6" s="296">
        <v>150</v>
      </c>
      <c r="L6" s="296">
        <v>200</v>
      </c>
      <c r="M6" s="331" t="s">
        <v>479</v>
      </c>
      <c r="N6" s="331" t="s">
        <v>1267</v>
      </c>
      <c r="O6" s="331" t="s">
        <v>480</v>
      </c>
      <c r="P6" s="303" t="s">
        <v>1265</v>
      </c>
      <c r="Q6" s="294"/>
    </row>
    <row r="7" spans="1:17" s="290" customFormat="1" ht="256.95" customHeight="1">
      <c r="A7" s="293">
        <v>4</v>
      </c>
      <c r="B7" s="294" t="s">
        <v>528</v>
      </c>
      <c r="C7" s="298" t="s">
        <v>63</v>
      </c>
      <c r="D7" s="294" t="s">
        <v>1268</v>
      </c>
      <c r="E7" s="294" t="s">
        <v>1269</v>
      </c>
      <c r="F7" s="294" t="s">
        <v>529</v>
      </c>
      <c r="G7" s="309">
        <v>45809</v>
      </c>
      <c r="H7" s="309">
        <v>46539</v>
      </c>
      <c r="I7" s="293">
        <v>5500</v>
      </c>
      <c r="J7" s="294">
        <v>500</v>
      </c>
      <c r="K7" s="294">
        <v>1000</v>
      </c>
      <c r="L7" s="294">
        <v>5500</v>
      </c>
      <c r="M7" s="329" t="s">
        <v>530</v>
      </c>
      <c r="N7" s="329" t="s">
        <v>1270</v>
      </c>
      <c r="O7" s="329" t="s">
        <v>1271</v>
      </c>
      <c r="P7" s="294" t="s">
        <v>1272</v>
      </c>
      <c r="Q7" s="294"/>
    </row>
    <row r="8" spans="1:17" s="290" customFormat="1" ht="256.95" customHeight="1">
      <c r="A8" s="293">
        <v>5</v>
      </c>
      <c r="B8" s="9" t="s">
        <v>75</v>
      </c>
      <c r="C8" s="299" t="s">
        <v>76</v>
      </c>
      <c r="D8" s="9" t="s">
        <v>77</v>
      </c>
      <c r="E8" s="9" t="s">
        <v>25</v>
      </c>
      <c r="F8" s="9" t="s">
        <v>78</v>
      </c>
      <c r="G8" s="9">
        <v>2025.01</v>
      </c>
      <c r="H8" s="9">
        <v>2027.1</v>
      </c>
      <c r="I8" s="9">
        <v>10000</v>
      </c>
      <c r="J8" s="9">
        <v>4000</v>
      </c>
      <c r="K8" s="9">
        <v>7000</v>
      </c>
      <c r="L8" s="9">
        <v>10000</v>
      </c>
      <c r="M8" s="329" t="s">
        <v>79</v>
      </c>
      <c r="N8" s="329" t="s">
        <v>1273</v>
      </c>
      <c r="O8" s="329" t="s">
        <v>1274</v>
      </c>
      <c r="P8" s="303" t="s">
        <v>1275</v>
      </c>
      <c r="Q8" s="340">
        <v>13631448308</v>
      </c>
    </row>
    <row r="9" spans="1:17" s="290" customFormat="1" ht="327.60000000000002">
      <c r="A9" s="293">
        <v>6</v>
      </c>
      <c r="B9" s="9" t="s">
        <v>296</v>
      </c>
      <c r="C9" s="299" t="s">
        <v>76</v>
      </c>
      <c r="D9" s="9" t="s">
        <v>298</v>
      </c>
      <c r="E9" s="9" t="s">
        <v>212</v>
      </c>
      <c r="F9" s="9" t="s">
        <v>299</v>
      </c>
      <c r="G9" s="9"/>
      <c r="H9" s="9"/>
      <c r="I9" s="9">
        <v>50000</v>
      </c>
      <c r="J9" s="9">
        <v>5672</v>
      </c>
      <c r="K9" s="9">
        <v>7000</v>
      </c>
      <c r="L9" s="9">
        <v>8100</v>
      </c>
      <c r="M9" s="329" t="s">
        <v>1276</v>
      </c>
      <c r="N9" s="329" t="s">
        <v>1277</v>
      </c>
      <c r="O9" s="329" t="s">
        <v>1278</v>
      </c>
      <c r="P9" s="303" t="s">
        <v>1279</v>
      </c>
      <c r="Q9" s="340">
        <v>13580541665</v>
      </c>
    </row>
    <row r="10" spans="1:17" s="290" customFormat="1" ht="156">
      <c r="A10" s="293">
        <v>7</v>
      </c>
      <c r="B10" s="9" t="s">
        <v>82</v>
      </c>
      <c r="C10" s="299" t="s">
        <v>76</v>
      </c>
      <c r="D10" s="9" t="s">
        <v>83</v>
      </c>
      <c r="E10" s="9" t="s">
        <v>25</v>
      </c>
      <c r="F10" s="9" t="s">
        <v>84</v>
      </c>
      <c r="G10" s="310">
        <v>45931</v>
      </c>
      <c r="H10" s="310">
        <v>46296</v>
      </c>
      <c r="I10" s="9">
        <v>10000</v>
      </c>
      <c r="J10" s="9">
        <v>5000</v>
      </c>
      <c r="K10" s="9">
        <v>8000</v>
      </c>
      <c r="L10" s="9">
        <v>10000</v>
      </c>
      <c r="M10" s="329" t="s">
        <v>1280</v>
      </c>
      <c r="N10" s="329" t="s">
        <v>1281</v>
      </c>
      <c r="O10" s="329" t="s">
        <v>1282</v>
      </c>
      <c r="P10" s="303" t="s">
        <v>1283</v>
      </c>
      <c r="Q10" s="340">
        <v>18602039006</v>
      </c>
    </row>
    <row r="11" spans="1:17" s="290" customFormat="1" ht="156">
      <c r="A11" s="293">
        <v>8</v>
      </c>
      <c r="B11" s="9" t="s">
        <v>93</v>
      </c>
      <c r="C11" s="299" t="s">
        <v>76</v>
      </c>
      <c r="D11" s="9" t="s">
        <v>94</v>
      </c>
      <c r="E11" s="9" t="s">
        <v>25</v>
      </c>
      <c r="F11" s="9" t="s">
        <v>95</v>
      </c>
      <c r="G11" s="310">
        <v>45748</v>
      </c>
      <c r="H11" s="310">
        <v>46447</v>
      </c>
      <c r="I11" s="9">
        <v>7000</v>
      </c>
      <c r="J11" s="9">
        <v>3000</v>
      </c>
      <c r="K11" s="9">
        <v>2000</v>
      </c>
      <c r="L11" s="9">
        <v>2000</v>
      </c>
      <c r="M11" s="329" t="s">
        <v>1284</v>
      </c>
      <c r="N11" s="329" t="s">
        <v>1285</v>
      </c>
      <c r="O11" s="329" t="s">
        <v>1286</v>
      </c>
      <c r="P11" s="303" t="s">
        <v>1287</v>
      </c>
      <c r="Q11" s="340">
        <v>13560066961</v>
      </c>
    </row>
    <row r="12" spans="1:17" s="290" customFormat="1" ht="249" customHeight="1">
      <c r="A12" s="293">
        <v>9</v>
      </c>
      <c r="B12" s="9" t="s">
        <v>142</v>
      </c>
      <c r="C12" s="299" t="s">
        <v>76</v>
      </c>
      <c r="D12" s="9" t="s">
        <v>143</v>
      </c>
      <c r="E12" s="9" t="s">
        <v>25</v>
      </c>
      <c r="F12" s="9" t="s">
        <v>144</v>
      </c>
      <c r="G12" s="310">
        <v>45870</v>
      </c>
      <c r="H12" s="310">
        <v>46722</v>
      </c>
      <c r="I12" s="9">
        <v>1170</v>
      </c>
      <c r="J12" s="9">
        <v>390</v>
      </c>
      <c r="K12" s="9">
        <v>390</v>
      </c>
      <c r="L12" s="9">
        <v>390</v>
      </c>
      <c r="M12" s="329" t="s">
        <v>1288</v>
      </c>
      <c r="N12" s="329" t="s">
        <v>1289</v>
      </c>
      <c r="O12" s="329" t="s">
        <v>1290</v>
      </c>
      <c r="P12" s="303" t="s">
        <v>1291</v>
      </c>
      <c r="Q12" s="340">
        <v>13902277126</v>
      </c>
    </row>
    <row r="13" spans="1:17" s="290" customFormat="1" ht="202.8">
      <c r="A13" s="293">
        <v>10</v>
      </c>
      <c r="B13" s="9" t="s">
        <v>175</v>
      </c>
      <c r="C13" s="300" t="s">
        <v>76</v>
      </c>
      <c r="D13" s="301" t="s">
        <v>176</v>
      </c>
      <c r="E13" s="301" t="s">
        <v>25</v>
      </c>
      <c r="F13" s="301" t="s">
        <v>177</v>
      </c>
      <c r="G13" s="301" t="s">
        <v>376</v>
      </c>
      <c r="H13" s="301" t="s">
        <v>1251</v>
      </c>
      <c r="I13" s="301">
        <v>500</v>
      </c>
      <c r="J13" s="301">
        <v>250</v>
      </c>
      <c r="K13" s="301">
        <v>350</v>
      </c>
      <c r="L13" s="301">
        <v>500</v>
      </c>
      <c r="M13" s="329" t="s">
        <v>1292</v>
      </c>
      <c r="N13" s="329" t="s">
        <v>1293</v>
      </c>
      <c r="O13" s="329" t="s">
        <v>1294</v>
      </c>
      <c r="P13" s="325" t="s">
        <v>1295</v>
      </c>
      <c r="Q13" s="341">
        <v>15626227668</v>
      </c>
    </row>
    <row r="14" spans="1:17" s="290" customFormat="1" ht="187.2">
      <c r="A14" s="293">
        <v>11</v>
      </c>
      <c r="B14" s="294" t="s">
        <v>1296</v>
      </c>
      <c r="C14" s="295" t="s">
        <v>76</v>
      </c>
      <c r="D14" s="294" t="s">
        <v>1297</v>
      </c>
      <c r="E14" s="294" t="s">
        <v>1298</v>
      </c>
      <c r="F14" s="294" t="s">
        <v>1299</v>
      </c>
      <c r="G14" s="294" t="s">
        <v>1300</v>
      </c>
      <c r="H14" s="294"/>
      <c r="I14" s="294"/>
      <c r="J14" s="294"/>
      <c r="K14" s="294"/>
      <c r="L14" s="294"/>
      <c r="M14" s="329" t="s">
        <v>1301</v>
      </c>
      <c r="N14" s="329"/>
      <c r="O14" s="329" t="s">
        <v>1302</v>
      </c>
      <c r="P14" s="303" t="s">
        <v>1303</v>
      </c>
      <c r="Q14" s="340">
        <v>13924122302</v>
      </c>
    </row>
    <row r="15" spans="1:17" s="290" customFormat="1" ht="187.2">
      <c r="A15" s="293">
        <v>12</v>
      </c>
      <c r="B15" s="294" t="s">
        <v>1296</v>
      </c>
      <c r="C15" s="295" t="s">
        <v>76</v>
      </c>
      <c r="D15" s="294" t="s">
        <v>1297</v>
      </c>
      <c r="E15" s="294" t="s">
        <v>1298</v>
      </c>
      <c r="F15" s="294" t="s">
        <v>1299</v>
      </c>
      <c r="G15" s="294" t="s">
        <v>1300</v>
      </c>
      <c r="H15" s="294"/>
      <c r="I15" s="294"/>
      <c r="J15" s="294"/>
      <c r="K15" s="294"/>
      <c r="L15" s="294"/>
      <c r="M15" s="329" t="s">
        <v>1301</v>
      </c>
      <c r="N15" s="329"/>
      <c r="O15" s="329" t="s">
        <v>1302</v>
      </c>
      <c r="P15" s="303" t="s">
        <v>1303</v>
      </c>
      <c r="Q15" s="340">
        <v>13924122302</v>
      </c>
    </row>
    <row r="16" spans="1:17" s="290" customFormat="1" ht="171.6">
      <c r="A16" s="293">
        <v>13</v>
      </c>
      <c r="B16" s="294" t="s">
        <v>1304</v>
      </c>
      <c r="C16" s="295" t="s">
        <v>76</v>
      </c>
      <c r="D16" s="294" t="s">
        <v>1305</v>
      </c>
      <c r="E16" s="294"/>
      <c r="F16" s="294" t="s">
        <v>1306</v>
      </c>
      <c r="G16" s="294">
        <v>45717</v>
      </c>
      <c r="H16" s="294">
        <v>46023</v>
      </c>
      <c r="I16" s="294"/>
      <c r="J16" s="294"/>
      <c r="K16" s="294"/>
      <c r="L16" s="294"/>
      <c r="M16" s="329" t="s">
        <v>1307</v>
      </c>
      <c r="N16" s="329" t="s">
        <v>1308</v>
      </c>
      <c r="O16" s="329" t="s">
        <v>1309</v>
      </c>
      <c r="P16" s="303" t="s">
        <v>1310</v>
      </c>
      <c r="Q16" s="340">
        <v>13602457651</v>
      </c>
    </row>
    <row r="17" spans="1:17" s="290" customFormat="1" ht="140.4">
      <c r="A17" s="293">
        <v>14</v>
      </c>
      <c r="B17" s="294" t="s">
        <v>1311</v>
      </c>
      <c r="C17" s="295" t="s">
        <v>76</v>
      </c>
      <c r="D17" s="294" t="s">
        <v>1312</v>
      </c>
      <c r="E17" s="294"/>
      <c r="F17" s="294" t="s">
        <v>1313</v>
      </c>
      <c r="G17" s="294" t="s">
        <v>1314</v>
      </c>
      <c r="H17" s="294"/>
      <c r="I17" s="294"/>
      <c r="J17" s="294"/>
      <c r="K17" s="294"/>
      <c r="L17" s="294"/>
      <c r="M17" s="329" t="s">
        <v>1315</v>
      </c>
      <c r="N17" s="329"/>
      <c r="O17" s="329" t="s">
        <v>1316</v>
      </c>
      <c r="P17" s="325"/>
      <c r="Q17" s="341"/>
    </row>
    <row r="18" spans="1:17" s="290" customFormat="1" ht="409.6">
      <c r="A18" s="293">
        <v>15</v>
      </c>
      <c r="B18" s="294" t="s">
        <v>1317</v>
      </c>
      <c r="C18" s="295" t="s">
        <v>76</v>
      </c>
      <c r="D18" s="294" t="s">
        <v>1318</v>
      </c>
      <c r="E18" s="294"/>
      <c r="F18" s="294" t="s">
        <v>1319</v>
      </c>
      <c r="G18" s="294" t="s">
        <v>1320</v>
      </c>
      <c r="H18" s="294"/>
      <c r="I18" s="294"/>
      <c r="J18" s="294"/>
      <c r="K18" s="294"/>
      <c r="L18" s="294"/>
      <c r="M18" s="329" t="s">
        <v>1321</v>
      </c>
      <c r="N18" s="329"/>
      <c r="O18" s="329" t="s">
        <v>1322</v>
      </c>
      <c r="P18" s="325" t="s">
        <v>1323</v>
      </c>
      <c r="Q18" s="341">
        <v>13751774647</v>
      </c>
    </row>
    <row r="19" spans="1:17" s="290" customFormat="1" ht="409.6">
      <c r="A19" s="293">
        <v>16</v>
      </c>
      <c r="B19" s="294" t="s">
        <v>1324</v>
      </c>
      <c r="C19" s="295" t="s">
        <v>76</v>
      </c>
      <c r="D19" s="294" t="s">
        <v>1325</v>
      </c>
      <c r="E19" s="294"/>
      <c r="F19" s="294" t="s">
        <v>1326</v>
      </c>
      <c r="G19" s="294" t="s">
        <v>1327</v>
      </c>
      <c r="H19" s="294"/>
      <c r="I19" s="294"/>
      <c r="J19" s="294"/>
      <c r="K19" s="294"/>
      <c r="L19" s="294"/>
      <c r="M19" s="329" t="s">
        <v>1328</v>
      </c>
      <c r="N19" s="329"/>
      <c r="O19" s="329" t="s">
        <v>1329</v>
      </c>
      <c r="P19" s="325" t="s">
        <v>1330</v>
      </c>
      <c r="Q19" s="341">
        <v>13570079882</v>
      </c>
    </row>
    <row r="20" spans="1:17" s="290" customFormat="1" ht="93.6">
      <c r="A20" s="293">
        <v>17</v>
      </c>
      <c r="B20" s="294" t="s">
        <v>1331</v>
      </c>
      <c r="C20" s="295" t="s">
        <v>76</v>
      </c>
      <c r="D20" s="294" t="s">
        <v>1332</v>
      </c>
      <c r="E20" s="294" t="s">
        <v>1333</v>
      </c>
      <c r="F20" s="294" t="s">
        <v>1334</v>
      </c>
      <c r="G20" s="294" t="s">
        <v>283</v>
      </c>
      <c r="H20" s="294" t="s">
        <v>283</v>
      </c>
      <c r="I20" s="294">
        <v>480</v>
      </c>
      <c r="J20" s="294">
        <v>80</v>
      </c>
      <c r="K20" s="294">
        <v>300</v>
      </c>
      <c r="L20" s="294">
        <v>100</v>
      </c>
      <c r="M20" s="329" t="s">
        <v>1335</v>
      </c>
      <c r="N20" s="329"/>
      <c r="O20" s="329" t="s">
        <v>1336</v>
      </c>
      <c r="P20" s="325" t="s">
        <v>1337</v>
      </c>
      <c r="Q20" s="341">
        <v>13412525334</v>
      </c>
    </row>
    <row r="21" spans="1:17" s="290" customFormat="1" ht="93.6">
      <c r="A21" s="293">
        <v>18</v>
      </c>
      <c r="B21" s="294" t="s">
        <v>1338</v>
      </c>
      <c r="C21" s="295" t="s">
        <v>76</v>
      </c>
      <c r="D21" s="294" t="s">
        <v>231</v>
      </c>
      <c r="E21" s="294" t="s">
        <v>1333</v>
      </c>
      <c r="F21" s="294" t="s">
        <v>1338</v>
      </c>
      <c r="G21" s="294" t="s">
        <v>1339</v>
      </c>
      <c r="H21" s="294"/>
      <c r="I21" s="294"/>
      <c r="J21" s="294"/>
      <c r="K21" s="294"/>
      <c r="L21" s="294"/>
      <c r="M21" s="329" t="s">
        <v>1340</v>
      </c>
      <c r="N21" s="329"/>
      <c r="O21" s="329" t="s">
        <v>1341</v>
      </c>
      <c r="P21" s="325" t="s">
        <v>1342</v>
      </c>
      <c r="Q21" s="341">
        <v>13556165363</v>
      </c>
    </row>
    <row r="22" spans="1:17" s="290" customFormat="1" ht="109.2">
      <c r="A22" s="293">
        <v>19</v>
      </c>
      <c r="B22" s="294" t="s">
        <v>1343</v>
      </c>
      <c r="C22" s="295" t="s">
        <v>76</v>
      </c>
      <c r="D22" s="294" t="s">
        <v>1343</v>
      </c>
      <c r="E22" s="294" t="s">
        <v>1344</v>
      </c>
      <c r="F22" s="294" t="s">
        <v>1345</v>
      </c>
      <c r="G22" s="294" t="s">
        <v>1346</v>
      </c>
      <c r="H22" s="294"/>
      <c r="I22" s="294"/>
      <c r="J22" s="294"/>
      <c r="K22" s="294"/>
      <c r="L22" s="294"/>
      <c r="M22" s="329" t="s">
        <v>1347</v>
      </c>
      <c r="N22" s="329"/>
      <c r="O22" s="329" t="s">
        <v>1348</v>
      </c>
      <c r="P22" s="325" t="s">
        <v>1349</v>
      </c>
      <c r="Q22" s="341">
        <v>18102614888</v>
      </c>
    </row>
    <row r="23" spans="1:17" s="290" customFormat="1" ht="343.2">
      <c r="A23" s="293">
        <v>20</v>
      </c>
      <c r="B23" s="294" t="s">
        <v>1350</v>
      </c>
      <c r="C23" s="295" t="s">
        <v>76</v>
      </c>
      <c r="D23" s="294" t="s">
        <v>1351</v>
      </c>
      <c r="E23" s="294" t="s">
        <v>1344</v>
      </c>
      <c r="F23" s="294" t="s">
        <v>1352</v>
      </c>
      <c r="G23" s="294" t="s">
        <v>1353</v>
      </c>
      <c r="H23" s="294"/>
      <c r="I23" s="294"/>
      <c r="J23" s="294"/>
      <c r="K23" s="294"/>
      <c r="L23" s="294"/>
      <c r="M23" s="329" t="s">
        <v>1354</v>
      </c>
      <c r="N23" s="329"/>
      <c r="O23" s="329" t="s">
        <v>1355</v>
      </c>
      <c r="P23" s="325" t="s">
        <v>1356</v>
      </c>
      <c r="Q23" s="341">
        <v>15920104693</v>
      </c>
    </row>
    <row r="24" spans="1:17" s="290" customFormat="1" ht="218.4">
      <c r="A24" s="293">
        <v>21</v>
      </c>
      <c r="B24" s="294" t="s">
        <v>1357</v>
      </c>
      <c r="C24" s="295" t="s">
        <v>76</v>
      </c>
      <c r="D24" s="294" t="s">
        <v>1358</v>
      </c>
      <c r="E24" s="294" t="s">
        <v>1333</v>
      </c>
      <c r="F24" s="294" t="s">
        <v>1352</v>
      </c>
      <c r="G24" s="294" t="s">
        <v>1359</v>
      </c>
      <c r="H24" s="294"/>
      <c r="I24" s="294"/>
      <c r="J24" s="294"/>
      <c r="K24" s="294"/>
      <c r="L24" s="294"/>
      <c r="M24" s="329" t="s">
        <v>1360</v>
      </c>
      <c r="N24" s="329"/>
      <c r="O24" s="329" t="s">
        <v>1361</v>
      </c>
      <c r="P24" s="325" t="s">
        <v>1356</v>
      </c>
      <c r="Q24" s="341">
        <v>15920104693</v>
      </c>
    </row>
    <row r="25" spans="1:17" s="290" customFormat="1" ht="109.2">
      <c r="A25" s="293">
        <v>22</v>
      </c>
      <c r="B25" s="294" t="s">
        <v>1362</v>
      </c>
      <c r="C25" s="295" t="s">
        <v>76</v>
      </c>
      <c r="D25" s="294" t="s">
        <v>1363</v>
      </c>
      <c r="E25" s="294"/>
      <c r="F25" s="294" t="s">
        <v>1364</v>
      </c>
      <c r="G25" s="645" t="s">
        <v>1365</v>
      </c>
      <c r="H25" s="645" t="s">
        <v>1366</v>
      </c>
      <c r="I25" s="294">
        <v>800</v>
      </c>
      <c r="J25" s="294">
        <v>100</v>
      </c>
      <c r="K25" s="294">
        <v>300</v>
      </c>
      <c r="L25" s="294">
        <v>800</v>
      </c>
      <c r="M25" s="329" t="s">
        <v>1367</v>
      </c>
      <c r="N25" s="329" t="s">
        <v>1368</v>
      </c>
      <c r="O25" s="329" t="s">
        <v>1369</v>
      </c>
      <c r="P25" s="325" t="s">
        <v>1370</v>
      </c>
      <c r="Q25" s="341">
        <v>13711367375</v>
      </c>
    </row>
    <row r="26" spans="1:17" s="290" customFormat="1" ht="409.6">
      <c r="A26" s="293">
        <v>23</v>
      </c>
      <c r="B26" s="294" t="s">
        <v>1371</v>
      </c>
      <c r="C26" s="295" t="s">
        <v>76</v>
      </c>
      <c r="D26" s="294" t="s">
        <v>1372</v>
      </c>
      <c r="E26" s="294" t="s">
        <v>1333</v>
      </c>
      <c r="F26" s="294" t="s">
        <v>1373</v>
      </c>
      <c r="G26" s="645" t="s">
        <v>1374</v>
      </c>
      <c r="H26" s="645" t="s">
        <v>1375</v>
      </c>
      <c r="I26" s="294">
        <v>1500</v>
      </c>
      <c r="J26" s="294">
        <v>800</v>
      </c>
      <c r="K26" s="294">
        <v>1100</v>
      </c>
      <c r="L26" s="294">
        <v>1400</v>
      </c>
      <c r="M26" s="329" t="s">
        <v>1376</v>
      </c>
      <c r="N26" s="329" t="s">
        <v>1377</v>
      </c>
      <c r="O26" s="329" t="s">
        <v>1378</v>
      </c>
      <c r="P26" s="325" t="s">
        <v>1379</v>
      </c>
      <c r="Q26" s="341">
        <v>18813751790</v>
      </c>
    </row>
    <row r="27" spans="1:17" s="290" customFormat="1" ht="249.6">
      <c r="A27" s="293">
        <v>24</v>
      </c>
      <c r="B27" s="294" t="s">
        <v>1380</v>
      </c>
      <c r="C27" s="295" t="s">
        <v>76</v>
      </c>
      <c r="D27" s="294" t="s">
        <v>1381</v>
      </c>
      <c r="E27" s="294"/>
      <c r="F27" s="294" t="s">
        <v>1382</v>
      </c>
      <c r="G27" s="294">
        <v>45597</v>
      </c>
      <c r="H27" s="294">
        <v>46752</v>
      </c>
      <c r="I27" s="294">
        <v>9477.17</v>
      </c>
      <c r="J27" s="294">
        <v>2982.7</v>
      </c>
      <c r="K27" s="294">
        <v>3309.42</v>
      </c>
      <c r="L27" s="294">
        <v>9477.17</v>
      </c>
      <c r="M27" s="329" t="s">
        <v>1383</v>
      </c>
      <c r="N27" s="329" t="s">
        <v>1384</v>
      </c>
      <c r="O27" s="329" t="s">
        <v>1385</v>
      </c>
      <c r="P27" s="325" t="s">
        <v>1386</v>
      </c>
      <c r="Q27" s="341">
        <v>13682354564</v>
      </c>
    </row>
    <row r="28" spans="1:17" s="290" customFormat="1" ht="249.6">
      <c r="A28" s="293">
        <v>25</v>
      </c>
      <c r="B28" s="294" t="s">
        <v>1380</v>
      </c>
      <c r="C28" s="295" t="s">
        <v>76</v>
      </c>
      <c r="D28" s="294" t="s">
        <v>1387</v>
      </c>
      <c r="E28" s="294"/>
      <c r="F28" s="294" t="s">
        <v>1388</v>
      </c>
      <c r="G28" s="294">
        <v>45839</v>
      </c>
      <c r="H28" s="294">
        <v>46752</v>
      </c>
      <c r="I28" s="294">
        <v>2767.59</v>
      </c>
      <c r="J28" s="294">
        <v>526.30999999999995</v>
      </c>
      <c r="K28" s="294">
        <v>931.26</v>
      </c>
      <c r="L28" s="294">
        <v>2767.59</v>
      </c>
      <c r="M28" s="329" t="s">
        <v>1389</v>
      </c>
      <c r="N28" s="329" t="s">
        <v>1390</v>
      </c>
      <c r="O28" s="329" t="s">
        <v>1385</v>
      </c>
      <c r="P28" s="325" t="s">
        <v>1386</v>
      </c>
      <c r="Q28" s="341">
        <v>13682354564</v>
      </c>
    </row>
    <row r="29" spans="1:17" s="290" customFormat="1" ht="280.8">
      <c r="A29" s="293">
        <v>26</v>
      </c>
      <c r="B29" s="294" t="s">
        <v>1391</v>
      </c>
      <c r="C29" s="295" t="s">
        <v>76</v>
      </c>
      <c r="D29" s="294" t="s">
        <v>1392</v>
      </c>
      <c r="E29" s="294"/>
      <c r="F29" s="294" t="s">
        <v>1393</v>
      </c>
      <c r="G29" s="645" t="s">
        <v>1365</v>
      </c>
      <c r="H29" s="294"/>
      <c r="I29" s="294">
        <v>1300</v>
      </c>
      <c r="J29" s="294">
        <v>1000</v>
      </c>
      <c r="K29" s="294">
        <v>1300</v>
      </c>
      <c r="L29" s="294"/>
      <c r="M29" s="329" t="s">
        <v>1394</v>
      </c>
      <c r="N29" s="329" t="s">
        <v>1395</v>
      </c>
      <c r="O29" s="329" t="s">
        <v>1396</v>
      </c>
      <c r="P29" s="325" t="s">
        <v>1397</v>
      </c>
      <c r="Q29" s="341">
        <v>15101656688</v>
      </c>
    </row>
    <row r="30" spans="1:17" s="290" customFormat="1" ht="218.4">
      <c r="A30" s="293">
        <v>27</v>
      </c>
      <c r="B30" s="294" t="s">
        <v>488</v>
      </c>
      <c r="C30" s="295" t="s">
        <v>200</v>
      </c>
      <c r="D30" s="294" t="s">
        <v>1398</v>
      </c>
      <c r="E30" s="294" t="s">
        <v>1399</v>
      </c>
      <c r="F30" s="294" t="s">
        <v>1400</v>
      </c>
      <c r="G30" s="294">
        <v>45931</v>
      </c>
      <c r="H30" s="294">
        <v>46512</v>
      </c>
      <c r="I30" s="294">
        <v>26000</v>
      </c>
      <c r="J30" s="294">
        <v>11000</v>
      </c>
      <c r="K30" s="294">
        <v>19000</v>
      </c>
      <c r="L30" s="294">
        <v>26000</v>
      </c>
      <c r="M30" s="329" t="s">
        <v>1401</v>
      </c>
      <c r="N30" s="329" t="s">
        <v>1402</v>
      </c>
      <c r="O30" s="329" t="s">
        <v>1403</v>
      </c>
      <c r="P30" s="303" t="s">
        <v>1404</v>
      </c>
      <c r="Q30" s="294"/>
    </row>
    <row r="31" spans="1:17" s="290" customFormat="1" ht="109.2">
      <c r="A31" s="293">
        <v>28</v>
      </c>
      <c r="B31" s="9" t="s">
        <v>1405</v>
      </c>
      <c r="C31" s="297" t="s">
        <v>200</v>
      </c>
      <c r="D31" s="302" t="s">
        <v>1406</v>
      </c>
      <c r="E31" s="9" t="s">
        <v>212</v>
      </c>
      <c r="F31" s="302" t="s">
        <v>363</v>
      </c>
      <c r="G31" s="311">
        <v>45931</v>
      </c>
      <c r="H31" s="311">
        <v>46296</v>
      </c>
      <c r="I31" s="302">
        <v>6000</v>
      </c>
      <c r="J31" s="322">
        <v>0</v>
      </c>
      <c r="K31" s="322">
        <v>4000</v>
      </c>
      <c r="L31" s="322">
        <v>6000</v>
      </c>
      <c r="M31" s="329" t="s">
        <v>1407</v>
      </c>
      <c r="N31" s="329" t="s">
        <v>1408</v>
      </c>
      <c r="O31" s="329" t="s">
        <v>1409</v>
      </c>
      <c r="P31" s="303" t="s">
        <v>1410</v>
      </c>
      <c r="Q31" s="294"/>
    </row>
    <row r="32" spans="1:17" s="290" customFormat="1" ht="369" customHeight="1">
      <c r="A32" s="293">
        <v>29</v>
      </c>
      <c r="B32" s="302" t="s">
        <v>1411</v>
      </c>
      <c r="C32" s="297" t="s">
        <v>200</v>
      </c>
      <c r="D32" s="302" t="s">
        <v>502</v>
      </c>
      <c r="E32" s="9" t="s">
        <v>1399</v>
      </c>
      <c r="F32" s="302" t="s">
        <v>503</v>
      </c>
      <c r="G32" s="311">
        <v>46023</v>
      </c>
      <c r="H32" s="311">
        <v>46357</v>
      </c>
      <c r="I32" s="322">
        <v>710</v>
      </c>
      <c r="J32" s="322">
        <v>0</v>
      </c>
      <c r="K32" s="322">
        <v>235</v>
      </c>
      <c r="L32" s="322">
        <v>710</v>
      </c>
      <c r="M32" s="329" t="s">
        <v>1412</v>
      </c>
      <c r="N32" s="329" t="s">
        <v>1413</v>
      </c>
      <c r="O32" s="329" t="s">
        <v>1414</v>
      </c>
      <c r="P32" s="303" t="s">
        <v>1415</v>
      </c>
      <c r="Q32" s="294"/>
    </row>
    <row r="33" spans="1:17" s="290" customFormat="1" ht="124.8">
      <c r="A33" s="293">
        <v>30</v>
      </c>
      <c r="B33" s="302" t="s">
        <v>1416</v>
      </c>
      <c r="C33" s="297" t="s">
        <v>200</v>
      </c>
      <c r="D33" s="302" t="s">
        <v>508</v>
      </c>
      <c r="E33" s="9" t="s">
        <v>1399</v>
      </c>
      <c r="F33" s="302" t="s">
        <v>1417</v>
      </c>
      <c r="G33" s="311">
        <v>44927</v>
      </c>
      <c r="H33" s="311">
        <v>46539</v>
      </c>
      <c r="I33" s="322">
        <v>10000</v>
      </c>
      <c r="J33" s="322">
        <v>5000</v>
      </c>
      <c r="K33" s="322">
        <v>6000</v>
      </c>
      <c r="L33" s="322">
        <v>10000</v>
      </c>
      <c r="M33" s="329" t="s">
        <v>1418</v>
      </c>
      <c r="N33" s="329" t="s">
        <v>1419</v>
      </c>
      <c r="O33" s="329" t="s">
        <v>1420</v>
      </c>
      <c r="P33" s="303" t="s">
        <v>1421</v>
      </c>
      <c r="Q33" s="294"/>
    </row>
    <row r="34" spans="1:17" s="290" customFormat="1" ht="140.4">
      <c r="A34" s="293">
        <v>31</v>
      </c>
      <c r="B34" s="302" t="s">
        <v>1422</v>
      </c>
      <c r="C34" s="297" t="s">
        <v>200</v>
      </c>
      <c r="D34" s="302" t="s">
        <v>502</v>
      </c>
      <c r="E34" s="9" t="s">
        <v>1399</v>
      </c>
      <c r="F34" s="302" t="s">
        <v>1423</v>
      </c>
      <c r="G34" s="312" t="s">
        <v>1424</v>
      </c>
      <c r="H34" s="311">
        <v>45992</v>
      </c>
      <c r="I34" s="322">
        <v>150</v>
      </c>
      <c r="J34" s="322">
        <v>0</v>
      </c>
      <c r="K34" s="322">
        <v>120</v>
      </c>
      <c r="L34" s="322">
        <v>150</v>
      </c>
      <c r="M34" s="329" t="s">
        <v>1425</v>
      </c>
      <c r="N34" s="329" t="s">
        <v>1426</v>
      </c>
      <c r="O34" s="329" t="s">
        <v>1427</v>
      </c>
      <c r="P34" s="303" t="s">
        <v>1428</v>
      </c>
      <c r="Q34" s="294"/>
    </row>
    <row r="35" spans="1:17" s="290" customFormat="1" ht="218.4">
      <c r="A35" s="293">
        <v>32</v>
      </c>
      <c r="B35" s="302" t="s">
        <v>1429</v>
      </c>
      <c r="C35" s="297" t="s">
        <v>200</v>
      </c>
      <c r="D35" s="302" t="s">
        <v>502</v>
      </c>
      <c r="E35" s="9" t="s">
        <v>1399</v>
      </c>
      <c r="F35" s="302" t="s">
        <v>1430</v>
      </c>
      <c r="G35" s="311">
        <v>45879</v>
      </c>
      <c r="H35" s="311">
        <v>46081</v>
      </c>
      <c r="I35" s="322">
        <v>88</v>
      </c>
      <c r="J35" s="322">
        <v>20</v>
      </c>
      <c r="K35" s="322">
        <v>88</v>
      </c>
      <c r="L35" s="322">
        <v>88</v>
      </c>
      <c r="M35" s="329" t="s">
        <v>1431</v>
      </c>
      <c r="N35" s="329" t="s">
        <v>1432</v>
      </c>
      <c r="O35" s="329" t="s">
        <v>1433</v>
      </c>
      <c r="P35" s="303" t="s">
        <v>1434</v>
      </c>
      <c r="Q35" s="294"/>
    </row>
    <row r="36" spans="1:17" s="290" customFormat="1" ht="280.8">
      <c r="A36" s="293">
        <v>33</v>
      </c>
      <c r="B36" s="303" t="s">
        <v>1435</v>
      </c>
      <c r="C36" s="304" t="s">
        <v>200</v>
      </c>
      <c r="D36" s="305" t="s">
        <v>1436</v>
      </c>
      <c r="E36" s="301" t="s">
        <v>490</v>
      </c>
      <c r="F36" s="305" t="s">
        <v>1400</v>
      </c>
      <c r="G36" s="313">
        <v>45889</v>
      </c>
      <c r="H36" s="313">
        <v>46538</v>
      </c>
      <c r="I36" s="325">
        <v>4500</v>
      </c>
      <c r="J36" s="325">
        <v>1500</v>
      </c>
      <c r="K36" s="325">
        <v>3000</v>
      </c>
      <c r="L36" s="325">
        <v>4500</v>
      </c>
      <c r="M36" s="329" t="s">
        <v>1437</v>
      </c>
      <c r="N36" s="329" t="s">
        <v>1438</v>
      </c>
      <c r="O36" s="329" t="s">
        <v>1439</v>
      </c>
      <c r="P36" s="332" t="s">
        <v>1404</v>
      </c>
      <c r="Q36" s="294"/>
    </row>
    <row r="37" spans="1:17" s="290" customFormat="1" ht="171.6">
      <c r="A37" s="293">
        <v>34</v>
      </c>
      <c r="B37" s="303" t="s">
        <v>1440</v>
      </c>
      <c r="C37" s="304" t="s">
        <v>200</v>
      </c>
      <c r="D37" s="303" t="s">
        <v>1441</v>
      </c>
      <c r="E37" s="303" t="s">
        <v>1442</v>
      </c>
      <c r="F37" s="303" t="s">
        <v>1443</v>
      </c>
      <c r="G37" s="314">
        <v>45962</v>
      </c>
      <c r="H37" s="314">
        <v>46387</v>
      </c>
      <c r="I37" s="303">
        <v>15000</v>
      </c>
      <c r="J37" s="303">
        <v>2000</v>
      </c>
      <c r="K37" s="303">
        <v>6000</v>
      </c>
      <c r="L37" s="303">
        <v>15000</v>
      </c>
      <c r="M37" s="329" t="s">
        <v>1444</v>
      </c>
      <c r="N37" s="329" t="s">
        <v>1445</v>
      </c>
      <c r="O37" s="329" t="s">
        <v>1446</v>
      </c>
      <c r="P37" s="333" t="s">
        <v>1447</v>
      </c>
      <c r="Q37" s="294"/>
    </row>
    <row r="38" spans="1:17" s="290" customFormat="1" ht="312">
      <c r="A38" s="293">
        <v>35</v>
      </c>
      <c r="B38" s="303" t="s">
        <v>1448</v>
      </c>
      <c r="C38" s="297" t="s">
        <v>279</v>
      </c>
      <c r="D38" s="9" t="s">
        <v>1449</v>
      </c>
      <c r="E38" s="9" t="s">
        <v>1450</v>
      </c>
      <c r="F38" s="303" t="s">
        <v>1451</v>
      </c>
      <c r="G38" s="315">
        <v>45931</v>
      </c>
      <c r="H38" s="316">
        <v>46538</v>
      </c>
      <c r="I38" s="9">
        <v>1800</v>
      </c>
      <c r="J38" s="9">
        <v>600</v>
      </c>
      <c r="K38" s="9">
        <v>1400</v>
      </c>
      <c r="L38" s="9">
        <v>1800</v>
      </c>
      <c r="M38" s="329" t="s">
        <v>1452</v>
      </c>
      <c r="N38" s="329" t="s">
        <v>1453</v>
      </c>
      <c r="O38" s="329" t="s">
        <v>1454</v>
      </c>
      <c r="P38" s="334" t="s">
        <v>1455</v>
      </c>
      <c r="Q38" s="342">
        <v>15814045352</v>
      </c>
    </row>
    <row r="39" spans="1:17" s="290" customFormat="1" ht="218.4">
      <c r="A39" s="293">
        <v>36</v>
      </c>
      <c r="B39" s="303" t="s">
        <v>1448</v>
      </c>
      <c r="C39" s="297" t="s">
        <v>279</v>
      </c>
      <c r="D39" s="9" t="s">
        <v>1449</v>
      </c>
      <c r="E39" s="9" t="s">
        <v>1456</v>
      </c>
      <c r="F39" s="303" t="s">
        <v>1451</v>
      </c>
      <c r="G39" s="315">
        <v>46082</v>
      </c>
      <c r="H39" s="316">
        <v>46204</v>
      </c>
      <c r="I39" s="9">
        <v>500</v>
      </c>
      <c r="J39" s="9" t="s">
        <v>1457</v>
      </c>
      <c r="K39" s="9">
        <v>300</v>
      </c>
      <c r="L39" s="9">
        <v>500</v>
      </c>
      <c r="M39" s="335" t="s">
        <v>1458</v>
      </c>
      <c r="N39" s="132" t="s">
        <v>1459</v>
      </c>
      <c r="O39" s="336" t="s">
        <v>1460</v>
      </c>
      <c r="P39" s="334" t="s">
        <v>1455</v>
      </c>
      <c r="Q39" s="342">
        <v>15814045352</v>
      </c>
    </row>
    <row r="40" spans="1:17" s="290" customFormat="1" ht="124.8">
      <c r="A40" s="293">
        <v>37</v>
      </c>
      <c r="B40" s="9" t="s">
        <v>1461</v>
      </c>
      <c r="C40" s="297" t="s">
        <v>279</v>
      </c>
      <c r="D40" s="9" t="s">
        <v>1462</v>
      </c>
      <c r="E40" s="303" t="s">
        <v>1463</v>
      </c>
      <c r="F40" s="9" t="s">
        <v>1464</v>
      </c>
      <c r="G40" s="310">
        <v>42644</v>
      </c>
      <c r="H40" s="310">
        <v>46143</v>
      </c>
      <c r="I40" s="9">
        <v>220000</v>
      </c>
      <c r="J40" s="9">
        <v>187027</v>
      </c>
      <c r="K40" s="9">
        <v>192000</v>
      </c>
      <c r="L40" s="9">
        <v>205000</v>
      </c>
      <c r="M40" s="132" t="s">
        <v>1465</v>
      </c>
      <c r="N40" s="132" t="s">
        <v>1466</v>
      </c>
      <c r="O40" s="132" t="s">
        <v>1467</v>
      </c>
      <c r="P40" s="334" t="s">
        <v>1468</v>
      </c>
      <c r="Q40" s="303">
        <v>18127894558</v>
      </c>
    </row>
    <row r="41" spans="1:17" s="290" customFormat="1" ht="409.6">
      <c r="A41" s="293">
        <v>38</v>
      </c>
      <c r="B41" s="9" t="s">
        <v>1469</v>
      </c>
      <c r="C41" s="299" t="s">
        <v>279</v>
      </c>
      <c r="D41" s="9" t="s">
        <v>1470</v>
      </c>
      <c r="E41" s="9" t="s">
        <v>1471</v>
      </c>
      <c r="F41" s="9" t="s">
        <v>281</v>
      </c>
      <c r="G41" s="317">
        <v>2024.7</v>
      </c>
      <c r="H41" s="317">
        <v>2026.5</v>
      </c>
      <c r="I41" s="317">
        <v>120000</v>
      </c>
      <c r="J41" s="317">
        <v>75000</v>
      </c>
      <c r="K41" s="317">
        <v>110000</v>
      </c>
      <c r="L41" s="317">
        <v>120000</v>
      </c>
      <c r="M41" s="132" t="s">
        <v>1472</v>
      </c>
      <c r="N41" s="337" t="s">
        <v>1473</v>
      </c>
      <c r="O41" s="132" t="s">
        <v>1474</v>
      </c>
      <c r="P41" s="334" t="s">
        <v>1475</v>
      </c>
      <c r="Q41" s="334">
        <v>13660016613</v>
      </c>
    </row>
    <row r="42" spans="1:17" s="290" customFormat="1" ht="62.4">
      <c r="A42" s="293">
        <v>39</v>
      </c>
      <c r="B42" s="303" t="s">
        <v>1476</v>
      </c>
      <c r="C42" s="297" t="s">
        <v>279</v>
      </c>
      <c r="D42" s="9" t="s">
        <v>1477</v>
      </c>
      <c r="E42" s="303" t="s">
        <v>1463</v>
      </c>
      <c r="F42" s="9" t="s">
        <v>1478</v>
      </c>
      <c r="G42" s="9" t="s">
        <v>1479</v>
      </c>
      <c r="H42" s="310">
        <v>46539</v>
      </c>
      <c r="I42" s="9">
        <v>10000</v>
      </c>
      <c r="J42" s="9">
        <v>50</v>
      </c>
      <c r="K42" s="9">
        <v>1000</v>
      </c>
      <c r="L42" s="9">
        <v>10000</v>
      </c>
      <c r="M42" s="132" t="s">
        <v>1480</v>
      </c>
      <c r="N42" s="132" t="s">
        <v>1481</v>
      </c>
      <c r="O42" s="132" t="s">
        <v>1482</v>
      </c>
      <c r="P42" s="334" t="s">
        <v>1483</v>
      </c>
      <c r="Q42" s="334">
        <v>15099974638</v>
      </c>
    </row>
    <row r="43" spans="1:17" s="290" customFormat="1" ht="124.8">
      <c r="A43" s="293">
        <v>40</v>
      </c>
      <c r="B43" s="9" t="s">
        <v>1484</v>
      </c>
      <c r="C43" s="297" t="s">
        <v>279</v>
      </c>
      <c r="D43" s="9" t="s">
        <v>1485</v>
      </c>
      <c r="E43" s="9" t="s">
        <v>1463</v>
      </c>
      <c r="F43" s="9" t="s">
        <v>1486</v>
      </c>
      <c r="G43" s="318">
        <v>45778</v>
      </c>
      <c r="H43" s="318">
        <v>46266</v>
      </c>
      <c r="I43" s="317">
        <v>15500</v>
      </c>
      <c r="J43" s="317">
        <v>5500</v>
      </c>
      <c r="K43" s="317">
        <v>10500</v>
      </c>
      <c r="L43" s="317">
        <v>15500</v>
      </c>
      <c r="M43" s="132" t="s">
        <v>1487</v>
      </c>
      <c r="N43" s="132" t="s">
        <v>1488</v>
      </c>
      <c r="O43" s="132" t="s">
        <v>1489</v>
      </c>
      <c r="P43" s="334" t="s">
        <v>1490</v>
      </c>
      <c r="Q43" s="334">
        <v>13928919878</v>
      </c>
    </row>
    <row r="44" spans="1:17" s="290" customFormat="1" ht="78">
      <c r="A44" s="293">
        <v>41</v>
      </c>
      <c r="B44" s="9" t="s">
        <v>1491</v>
      </c>
      <c r="C44" s="297" t="s">
        <v>279</v>
      </c>
      <c r="D44" s="9" t="s">
        <v>1492</v>
      </c>
      <c r="E44" s="9" t="s">
        <v>1456</v>
      </c>
      <c r="F44" s="9" t="s">
        <v>1493</v>
      </c>
      <c r="G44" s="9" t="s">
        <v>1494</v>
      </c>
      <c r="H44" s="9">
        <v>2026.8</v>
      </c>
      <c r="I44" s="9">
        <v>300</v>
      </c>
      <c r="J44" s="9">
        <v>80</v>
      </c>
      <c r="K44" s="9">
        <v>210</v>
      </c>
      <c r="L44" s="9">
        <v>300</v>
      </c>
      <c r="M44" s="132" t="s">
        <v>1495</v>
      </c>
      <c r="N44" s="132" t="s">
        <v>1496</v>
      </c>
      <c r="O44" s="132" t="s">
        <v>1497</v>
      </c>
      <c r="P44" s="334" t="s">
        <v>1498</v>
      </c>
      <c r="Q44" s="334">
        <v>18802031119</v>
      </c>
    </row>
    <row r="45" spans="1:17" s="290" customFormat="1" ht="140.4">
      <c r="A45" s="293">
        <v>42</v>
      </c>
      <c r="B45" s="9" t="s">
        <v>1499</v>
      </c>
      <c r="C45" s="297" t="s">
        <v>279</v>
      </c>
      <c r="D45" s="9" t="s">
        <v>1500</v>
      </c>
      <c r="E45" s="9"/>
      <c r="F45" s="9" t="s">
        <v>1501</v>
      </c>
      <c r="G45" s="310">
        <v>45809</v>
      </c>
      <c r="H45" s="9" t="s">
        <v>1502</v>
      </c>
      <c r="I45" s="9">
        <v>33380.21</v>
      </c>
      <c r="J45" s="9">
        <v>2956</v>
      </c>
      <c r="K45" s="9"/>
      <c r="L45" s="9"/>
      <c r="M45" s="132" t="s">
        <v>1503</v>
      </c>
      <c r="N45" s="132" t="s">
        <v>1504</v>
      </c>
      <c r="O45" s="132" t="s">
        <v>1505</v>
      </c>
      <c r="P45" s="334" t="s">
        <v>1506</v>
      </c>
      <c r="Q45" s="334">
        <v>13926422828</v>
      </c>
    </row>
    <row r="46" spans="1:17" s="290" customFormat="1" ht="156">
      <c r="A46" s="293">
        <v>43</v>
      </c>
      <c r="B46" s="9" t="s">
        <v>1507</v>
      </c>
      <c r="C46" s="297" t="s">
        <v>279</v>
      </c>
      <c r="D46" s="9" t="s">
        <v>1508</v>
      </c>
      <c r="E46" s="9" t="s">
        <v>1509</v>
      </c>
      <c r="F46" s="9" t="s">
        <v>1510</v>
      </c>
      <c r="G46" s="9">
        <v>2025.11</v>
      </c>
      <c r="H46" s="9">
        <v>2026.2</v>
      </c>
      <c r="I46" s="9">
        <v>1200</v>
      </c>
      <c r="J46" s="9" t="s">
        <v>337</v>
      </c>
      <c r="K46" s="9">
        <v>1000</v>
      </c>
      <c r="L46" s="9">
        <v>1200</v>
      </c>
      <c r="M46" s="132" t="s">
        <v>1511</v>
      </c>
      <c r="N46" s="132" t="s">
        <v>1512</v>
      </c>
      <c r="O46" s="132" t="s">
        <v>1513</v>
      </c>
      <c r="P46" s="334" t="s">
        <v>1514</v>
      </c>
      <c r="Q46" s="334">
        <v>15013261819</v>
      </c>
    </row>
    <row r="47" spans="1:17" s="290" customFormat="1" ht="93.6">
      <c r="A47" s="293">
        <v>44</v>
      </c>
      <c r="B47" s="9" t="s">
        <v>1515</v>
      </c>
      <c r="C47" s="299" t="s">
        <v>279</v>
      </c>
      <c r="D47" s="9" t="s">
        <v>1516</v>
      </c>
      <c r="E47" s="9" t="s">
        <v>1517</v>
      </c>
      <c r="F47" s="9" t="s">
        <v>1518</v>
      </c>
      <c r="G47" s="310">
        <v>45505</v>
      </c>
      <c r="H47" s="310">
        <v>46082</v>
      </c>
      <c r="I47" s="9">
        <v>5500</v>
      </c>
      <c r="J47" s="9">
        <v>4500</v>
      </c>
      <c r="K47" s="9">
        <v>5500</v>
      </c>
      <c r="L47" s="9"/>
      <c r="M47" s="132" t="s">
        <v>1519</v>
      </c>
      <c r="N47" s="132" t="s">
        <v>1520</v>
      </c>
      <c r="O47" s="132" t="s">
        <v>1521</v>
      </c>
      <c r="P47" s="334" t="s">
        <v>1522</v>
      </c>
      <c r="Q47" s="334">
        <v>13609741162</v>
      </c>
    </row>
    <row r="48" spans="1:17" s="290" customFormat="1" ht="124.8">
      <c r="A48" s="293">
        <v>45</v>
      </c>
      <c r="B48" s="9" t="s">
        <v>1523</v>
      </c>
      <c r="C48" s="297" t="s">
        <v>279</v>
      </c>
      <c r="D48" s="9" t="s">
        <v>1524</v>
      </c>
      <c r="E48" s="9" t="s">
        <v>1517</v>
      </c>
      <c r="F48" s="9" t="s">
        <v>1525</v>
      </c>
      <c r="G48" s="310">
        <v>45992</v>
      </c>
      <c r="H48" s="310">
        <v>46174</v>
      </c>
      <c r="I48" s="9">
        <v>500</v>
      </c>
      <c r="J48" s="9">
        <v>100</v>
      </c>
      <c r="K48" s="9">
        <v>300</v>
      </c>
      <c r="L48" s="9">
        <v>500</v>
      </c>
      <c r="M48" s="132" t="s">
        <v>1526</v>
      </c>
      <c r="N48" s="132" t="s">
        <v>1527</v>
      </c>
      <c r="O48" s="132" t="s">
        <v>1528</v>
      </c>
      <c r="P48" s="334" t="s">
        <v>1529</v>
      </c>
      <c r="Q48" s="334">
        <v>13311312995</v>
      </c>
    </row>
    <row r="49" spans="1:17" s="290" customFormat="1" ht="325.05" customHeight="1">
      <c r="A49" s="293">
        <v>46</v>
      </c>
      <c r="B49" s="9" t="s">
        <v>1530</v>
      </c>
      <c r="C49" s="299" t="s">
        <v>279</v>
      </c>
      <c r="D49" s="9" t="s">
        <v>1531</v>
      </c>
      <c r="E49" s="9" t="s">
        <v>1532</v>
      </c>
      <c r="F49" s="9" t="s">
        <v>1533</v>
      </c>
      <c r="G49" s="9" t="s">
        <v>1534</v>
      </c>
      <c r="H49" s="310">
        <v>46508</v>
      </c>
      <c r="I49" s="9">
        <v>600</v>
      </c>
      <c r="J49" s="9">
        <v>0</v>
      </c>
      <c r="K49" s="9">
        <v>100</v>
      </c>
      <c r="L49" s="9">
        <v>500</v>
      </c>
      <c r="M49" s="132" t="s">
        <v>1535</v>
      </c>
      <c r="N49" s="132" t="s">
        <v>1536</v>
      </c>
      <c r="O49" s="132" t="s">
        <v>1537</v>
      </c>
      <c r="P49" s="334" t="s">
        <v>1538</v>
      </c>
      <c r="Q49" s="334">
        <v>18826639980</v>
      </c>
    </row>
    <row r="50" spans="1:17" s="290" customFormat="1" ht="325.95" customHeight="1">
      <c r="A50" s="293">
        <v>47</v>
      </c>
      <c r="B50" s="9" t="s">
        <v>1539</v>
      </c>
      <c r="C50" s="297" t="s">
        <v>279</v>
      </c>
      <c r="D50" s="9" t="s">
        <v>1540</v>
      </c>
      <c r="E50" s="9" t="s">
        <v>1541</v>
      </c>
      <c r="F50" s="9" t="s">
        <v>1542</v>
      </c>
      <c r="G50" s="310">
        <v>45901</v>
      </c>
      <c r="H50" s="310">
        <v>46539</v>
      </c>
      <c r="I50" s="292">
        <v>5875</v>
      </c>
      <c r="J50" s="9">
        <v>2236</v>
      </c>
      <c r="K50" s="9">
        <v>5286</v>
      </c>
      <c r="L50" s="9">
        <v>5875</v>
      </c>
      <c r="M50" s="132" t="s">
        <v>1543</v>
      </c>
      <c r="N50" s="132" t="s">
        <v>1544</v>
      </c>
      <c r="O50" s="132" t="s">
        <v>1545</v>
      </c>
      <c r="P50" s="334" t="s">
        <v>1546</v>
      </c>
      <c r="Q50" s="334">
        <v>19878722930</v>
      </c>
    </row>
    <row r="51" spans="1:17" s="290" customFormat="1" ht="124.8">
      <c r="A51" s="293">
        <v>48</v>
      </c>
      <c r="B51" s="9" t="s">
        <v>1547</v>
      </c>
      <c r="C51" s="297" t="s">
        <v>279</v>
      </c>
      <c r="D51" s="9" t="s">
        <v>1548</v>
      </c>
      <c r="E51" s="9" t="s">
        <v>1549</v>
      </c>
      <c r="F51" s="9" t="s">
        <v>1550</v>
      </c>
      <c r="G51" s="318">
        <v>46082</v>
      </c>
      <c r="H51" s="318">
        <v>46539</v>
      </c>
      <c r="I51" s="317">
        <v>4000</v>
      </c>
      <c r="J51" s="317">
        <v>0</v>
      </c>
      <c r="K51" s="317">
        <v>0</v>
      </c>
      <c r="L51" s="317">
        <v>4000</v>
      </c>
      <c r="M51" s="132" t="s">
        <v>1551</v>
      </c>
      <c r="N51" s="337" t="s">
        <v>1552</v>
      </c>
      <c r="O51" s="132" t="s">
        <v>1553</v>
      </c>
      <c r="P51" s="334" t="s">
        <v>1554</v>
      </c>
      <c r="Q51" s="334">
        <v>15920583156</v>
      </c>
    </row>
    <row r="52" spans="1:17" s="290" customFormat="1" ht="78">
      <c r="A52" s="293">
        <v>49</v>
      </c>
      <c r="B52" s="9" t="s">
        <v>1555</v>
      </c>
      <c r="C52" s="297" t="s">
        <v>279</v>
      </c>
      <c r="D52" s="9" t="s">
        <v>1556</v>
      </c>
      <c r="E52" s="9" t="s">
        <v>1517</v>
      </c>
      <c r="F52" s="9" t="s">
        <v>1557</v>
      </c>
      <c r="G52" s="316">
        <v>45962</v>
      </c>
      <c r="H52" s="316">
        <v>46174</v>
      </c>
      <c r="I52" s="9">
        <v>60</v>
      </c>
      <c r="J52" s="9">
        <v>20</v>
      </c>
      <c r="K52" s="9">
        <v>40</v>
      </c>
      <c r="L52" s="9">
        <v>60</v>
      </c>
      <c r="M52" s="132" t="s">
        <v>1558</v>
      </c>
      <c r="N52" s="132" t="s">
        <v>1559</v>
      </c>
      <c r="O52" s="132" t="s">
        <v>1560</v>
      </c>
      <c r="P52" s="334" t="s">
        <v>1561</v>
      </c>
      <c r="Q52" s="342">
        <v>13798064246</v>
      </c>
    </row>
    <row r="53" spans="1:17" s="290" customFormat="1" ht="140.4">
      <c r="A53" s="293">
        <v>50</v>
      </c>
      <c r="B53" s="9" t="s">
        <v>1562</v>
      </c>
      <c r="C53" s="299" t="s">
        <v>279</v>
      </c>
      <c r="D53" s="9" t="s">
        <v>1563</v>
      </c>
      <c r="E53" s="9" t="s">
        <v>1564</v>
      </c>
      <c r="F53" s="9" t="s">
        <v>1565</v>
      </c>
      <c r="G53" s="9">
        <v>2025.12</v>
      </c>
      <c r="H53" s="9">
        <v>2026.12</v>
      </c>
      <c r="I53" s="9">
        <v>2500</v>
      </c>
      <c r="J53" s="9">
        <v>0</v>
      </c>
      <c r="K53" s="9">
        <v>600</v>
      </c>
      <c r="L53" s="9">
        <v>2500</v>
      </c>
      <c r="M53" s="132" t="s">
        <v>1566</v>
      </c>
      <c r="N53" s="132" t="s">
        <v>1567</v>
      </c>
      <c r="O53" s="132" t="s">
        <v>1568</v>
      </c>
      <c r="P53" s="303" t="s">
        <v>1569</v>
      </c>
      <c r="Q53" s="343">
        <v>15221320545</v>
      </c>
    </row>
    <row r="54" spans="1:17" s="290" customFormat="1" ht="409.6">
      <c r="A54" s="293">
        <v>51</v>
      </c>
      <c r="B54" s="9" t="s">
        <v>1570</v>
      </c>
      <c r="C54" s="299" t="s">
        <v>279</v>
      </c>
      <c r="D54" s="9" t="s">
        <v>1571</v>
      </c>
      <c r="E54" s="9" t="s">
        <v>25</v>
      </c>
      <c r="F54" s="9" t="s">
        <v>1572</v>
      </c>
      <c r="G54" s="9" t="s">
        <v>1573</v>
      </c>
      <c r="H54" s="18">
        <v>46539</v>
      </c>
      <c r="I54" s="9">
        <v>8028</v>
      </c>
      <c r="J54" s="9">
        <v>1338</v>
      </c>
      <c r="K54" s="9">
        <v>2230</v>
      </c>
      <c r="L54" s="9">
        <v>4460</v>
      </c>
      <c r="M54" s="132" t="s">
        <v>1574</v>
      </c>
      <c r="N54" s="132" t="s">
        <v>1575</v>
      </c>
      <c r="O54" s="132" t="s">
        <v>1576</v>
      </c>
      <c r="P54" s="299" t="s">
        <v>1577</v>
      </c>
      <c r="Q54" s="9">
        <v>13697403790</v>
      </c>
    </row>
    <row r="55" spans="1:17" s="290" customFormat="1" ht="140.4">
      <c r="A55" s="293">
        <v>52</v>
      </c>
      <c r="B55" s="9" t="s">
        <v>1578</v>
      </c>
      <c r="C55" s="299" t="s">
        <v>279</v>
      </c>
      <c r="D55" s="9" t="s">
        <v>1579</v>
      </c>
      <c r="E55" s="9" t="s">
        <v>1580</v>
      </c>
      <c r="F55" s="9" t="s">
        <v>1581</v>
      </c>
      <c r="G55" s="310">
        <v>45962</v>
      </c>
      <c r="H55" s="310">
        <v>46113</v>
      </c>
      <c r="I55" s="9">
        <v>1300</v>
      </c>
      <c r="J55" s="9">
        <v>0</v>
      </c>
      <c r="K55" s="9">
        <v>800</v>
      </c>
      <c r="L55" s="9">
        <v>1300</v>
      </c>
      <c r="M55" s="132" t="s">
        <v>1582</v>
      </c>
      <c r="N55" s="132" t="s">
        <v>1583</v>
      </c>
      <c r="O55" s="132" t="s">
        <v>1584</v>
      </c>
      <c r="P55" s="334" t="s">
        <v>1585</v>
      </c>
      <c r="Q55" s="334">
        <v>13908288987</v>
      </c>
    </row>
    <row r="56" spans="1:17" s="290" customFormat="1" ht="78">
      <c r="A56" s="293">
        <v>53</v>
      </c>
      <c r="B56" s="9" t="s">
        <v>1586</v>
      </c>
      <c r="C56" s="299" t="s">
        <v>279</v>
      </c>
      <c r="D56" s="9" t="s">
        <v>1587</v>
      </c>
      <c r="E56" s="9" t="s">
        <v>1588</v>
      </c>
      <c r="F56" s="9" t="s">
        <v>1589</v>
      </c>
      <c r="G56" s="9" t="s">
        <v>1590</v>
      </c>
      <c r="H56" s="9" t="s">
        <v>1591</v>
      </c>
      <c r="I56" s="9">
        <v>5000</v>
      </c>
      <c r="J56" s="9">
        <v>500</v>
      </c>
      <c r="K56" s="9">
        <v>2500</v>
      </c>
      <c r="L56" s="9">
        <v>5000</v>
      </c>
      <c r="M56" s="132" t="s">
        <v>1592</v>
      </c>
      <c r="N56" s="132" t="s">
        <v>1593</v>
      </c>
      <c r="O56" s="132" t="s">
        <v>1594</v>
      </c>
      <c r="P56" s="334" t="s">
        <v>1595</v>
      </c>
      <c r="Q56" s="334">
        <v>13533959094</v>
      </c>
    </row>
    <row r="57" spans="1:17" s="290" customFormat="1" ht="171.6">
      <c r="A57" s="293">
        <v>54</v>
      </c>
      <c r="B57" s="9" t="s">
        <v>1596</v>
      </c>
      <c r="C57" s="297" t="s">
        <v>279</v>
      </c>
      <c r="D57" s="9" t="s">
        <v>1597</v>
      </c>
      <c r="E57" s="9" t="s">
        <v>1598</v>
      </c>
      <c r="F57" s="9" t="s">
        <v>1599</v>
      </c>
      <c r="G57" s="318">
        <v>45658</v>
      </c>
      <c r="H57" s="319" t="s">
        <v>1600</v>
      </c>
      <c r="I57" s="317">
        <v>10000</v>
      </c>
      <c r="J57" s="317">
        <v>2500</v>
      </c>
      <c r="K57" s="317">
        <v>1500</v>
      </c>
      <c r="L57" s="317">
        <v>6000</v>
      </c>
      <c r="M57" s="132" t="s">
        <v>1601</v>
      </c>
      <c r="N57" s="337" t="s">
        <v>1602</v>
      </c>
      <c r="O57" s="132" t="s">
        <v>1603</v>
      </c>
      <c r="P57" s="334" t="s">
        <v>1604</v>
      </c>
      <c r="Q57" s="334">
        <v>13316162727</v>
      </c>
    </row>
    <row r="58" spans="1:17" s="290" customFormat="1" ht="249.6">
      <c r="A58" s="293">
        <v>55</v>
      </c>
      <c r="B58" s="303" t="s">
        <v>1605</v>
      </c>
      <c r="C58" s="304" t="s">
        <v>279</v>
      </c>
      <c r="D58" s="303" t="s">
        <v>1606</v>
      </c>
      <c r="E58" s="303" t="s">
        <v>1607</v>
      </c>
      <c r="F58" s="303" t="s">
        <v>1608</v>
      </c>
      <c r="G58" s="320">
        <v>45839</v>
      </c>
      <c r="H58" s="320">
        <v>46539</v>
      </c>
      <c r="I58" s="303">
        <v>384</v>
      </c>
      <c r="J58" s="303">
        <v>30</v>
      </c>
      <c r="K58" s="303">
        <v>96</v>
      </c>
      <c r="L58" s="303">
        <v>384</v>
      </c>
      <c r="M58" s="335" t="s">
        <v>1609</v>
      </c>
      <c r="N58" s="335" t="s">
        <v>1610</v>
      </c>
      <c r="O58" s="335" t="s">
        <v>1611</v>
      </c>
      <c r="P58" s="303" t="s">
        <v>1612</v>
      </c>
      <c r="Q58" s="303">
        <v>13826445619</v>
      </c>
    </row>
    <row r="59" spans="1:17" s="290" customFormat="1" ht="400.05" customHeight="1">
      <c r="A59" s="293">
        <v>56</v>
      </c>
      <c r="B59" s="9" t="s">
        <v>1613</v>
      </c>
      <c r="C59" s="299" t="s">
        <v>69</v>
      </c>
      <c r="D59" s="9" t="s">
        <v>1614</v>
      </c>
      <c r="E59" s="9" t="s">
        <v>1615</v>
      </c>
      <c r="F59" s="9" t="s">
        <v>1616</v>
      </c>
      <c r="G59" s="310">
        <v>45931</v>
      </c>
      <c r="H59" s="310">
        <v>46296</v>
      </c>
      <c r="I59" s="9" t="s">
        <v>1617</v>
      </c>
      <c r="J59" s="9">
        <v>0</v>
      </c>
      <c r="K59" s="9" t="s">
        <v>1618</v>
      </c>
      <c r="L59" s="9" t="s">
        <v>1619</v>
      </c>
      <c r="M59" s="132" t="s">
        <v>1620</v>
      </c>
      <c r="N59" s="132" t="s">
        <v>1621</v>
      </c>
      <c r="O59" s="132" t="s">
        <v>1622</v>
      </c>
      <c r="P59" s="9" t="s">
        <v>1623</v>
      </c>
      <c r="Q59" s="9">
        <v>18122024664</v>
      </c>
    </row>
    <row r="60" spans="1:17" s="290" customFormat="1" ht="409.6">
      <c r="A60" s="293">
        <v>57</v>
      </c>
      <c r="B60" s="9" t="s">
        <v>1624</v>
      </c>
      <c r="C60" s="299" t="s">
        <v>69</v>
      </c>
      <c r="D60" s="9" t="s">
        <v>1625</v>
      </c>
      <c r="E60" s="9" t="s">
        <v>212</v>
      </c>
      <c r="F60" s="9" t="s">
        <v>1626</v>
      </c>
      <c r="G60" s="310">
        <v>45658</v>
      </c>
      <c r="H60" s="318">
        <v>46539</v>
      </c>
      <c r="I60" s="322">
        <v>30000</v>
      </c>
      <c r="J60" s="326">
        <v>5000</v>
      </c>
      <c r="K60" s="326">
        <v>19000</v>
      </c>
      <c r="L60" s="326">
        <v>30000</v>
      </c>
      <c r="M60" s="132" t="s">
        <v>1627</v>
      </c>
      <c r="N60" s="337" t="s">
        <v>1628</v>
      </c>
      <c r="O60" s="132" t="s">
        <v>1629</v>
      </c>
      <c r="P60" s="9" t="s">
        <v>1630</v>
      </c>
      <c r="Q60" s="317" t="s">
        <v>1631</v>
      </c>
    </row>
    <row r="61" spans="1:17" s="290" customFormat="1" ht="265.2">
      <c r="A61" s="293">
        <v>58</v>
      </c>
      <c r="B61" s="302" t="s">
        <v>1632</v>
      </c>
      <c r="C61" s="299" t="s">
        <v>69</v>
      </c>
      <c r="D61" s="302" t="s">
        <v>1633</v>
      </c>
      <c r="E61" s="9" t="s">
        <v>1634</v>
      </c>
      <c r="F61" s="302" t="s">
        <v>1635</v>
      </c>
      <c r="G61" s="321">
        <v>45901</v>
      </c>
      <c r="H61" s="321">
        <v>46172</v>
      </c>
      <c r="I61" s="326">
        <v>150</v>
      </c>
      <c r="J61" s="326">
        <v>30</v>
      </c>
      <c r="K61" s="326">
        <v>110</v>
      </c>
      <c r="L61" s="326">
        <v>150</v>
      </c>
      <c r="M61" s="338" t="s">
        <v>1636</v>
      </c>
      <c r="N61" s="339" t="s">
        <v>1637</v>
      </c>
      <c r="O61" s="338" t="s">
        <v>1638</v>
      </c>
      <c r="P61" s="292" t="s">
        <v>1639</v>
      </c>
      <c r="Q61" s="344">
        <v>15989039291</v>
      </c>
    </row>
    <row r="62" spans="1:17" s="290" customFormat="1" ht="312">
      <c r="A62" s="293">
        <v>59</v>
      </c>
      <c r="B62" s="9" t="s">
        <v>1640</v>
      </c>
      <c r="C62" s="299" t="s">
        <v>69</v>
      </c>
      <c r="D62" s="9" t="s">
        <v>1641</v>
      </c>
      <c r="E62" s="9" t="s">
        <v>1642</v>
      </c>
      <c r="F62" s="9" t="s">
        <v>554</v>
      </c>
      <c r="G62" s="318">
        <v>45658</v>
      </c>
      <c r="H62" s="318">
        <v>46539</v>
      </c>
      <c r="I62" s="317">
        <v>1500</v>
      </c>
      <c r="J62" s="327">
        <v>300</v>
      </c>
      <c r="K62" s="327">
        <v>450</v>
      </c>
      <c r="L62" s="327">
        <v>1500</v>
      </c>
      <c r="M62" s="132" t="s">
        <v>1643</v>
      </c>
      <c r="N62" s="132" t="s">
        <v>1644</v>
      </c>
      <c r="O62" s="337" t="s">
        <v>1645</v>
      </c>
      <c r="P62" s="327" t="s">
        <v>1646</v>
      </c>
      <c r="Q62" s="327">
        <v>18594037379</v>
      </c>
    </row>
    <row r="63" spans="1:17" s="290" customFormat="1" ht="140.4">
      <c r="A63" s="293">
        <v>60</v>
      </c>
      <c r="B63" s="302" t="s">
        <v>1647</v>
      </c>
      <c r="C63" s="306" t="s">
        <v>69</v>
      </c>
      <c r="D63" s="302" t="s">
        <v>1648</v>
      </c>
      <c r="E63" s="9" t="s">
        <v>1649</v>
      </c>
      <c r="F63" s="322" t="s">
        <v>1650</v>
      </c>
      <c r="G63" s="323">
        <v>46082</v>
      </c>
      <c r="H63" s="311" t="s">
        <v>1651</v>
      </c>
      <c r="I63" s="322">
        <v>2000</v>
      </c>
      <c r="J63" s="322">
        <v>0</v>
      </c>
      <c r="K63" s="322">
        <v>1000</v>
      </c>
      <c r="L63" s="322">
        <v>2000</v>
      </c>
      <c r="M63" s="338" t="s">
        <v>1652</v>
      </c>
      <c r="N63" s="338" t="s">
        <v>1653</v>
      </c>
      <c r="O63" s="339" t="s">
        <v>1654</v>
      </c>
      <c r="P63" s="9" t="s">
        <v>1655</v>
      </c>
      <c r="Q63" s="317">
        <v>18620088823</v>
      </c>
    </row>
    <row r="64" spans="1:17" s="290" customFormat="1" ht="358.8">
      <c r="A64" s="293">
        <v>61</v>
      </c>
      <c r="B64" s="302" t="s">
        <v>240</v>
      </c>
      <c r="C64" s="297" t="s">
        <v>69</v>
      </c>
      <c r="D64" s="302" t="s">
        <v>1656</v>
      </c>
      <c r="E64" s="9" t="s">
        <v>212</v>
      </c>
      <c r="F64" s="302" t="s">
        <v>242</v>
      </c>
      <c r="G64" s="323">
        <v>45962</v>
      </c>
      <c r="H64" s="311">
        <v>46537</v>
      </c>
      <c r="I64" s="322">
        <v>357.75</v>
      </c>
      <c r="J64" s="322">
        <v>60</v>
      </c>
      <c r="K64" s="322">
        <v>237.75</v>
      </c>
      <c r="L64" s="322">
        <v>357.75</v>
      </c>
      <c r="M64" s="338" t="s">
        <v>1657</v>
      </c>
      <c r="N64" s="338" t="s">
        <v>1658</v>
      </c>
      <c r="O64" s="338" t="s">
        <v>246</v>
      </c>
      <c r="P64" s="9" t="s">
        <v>1659</v>
      </c>
      <c r="Q64" s="317">
        <v>13192360328</v>
      </c>
    </row>
    <row r="65" spans="1:17" s="290" customFormat="1" ht="249.6">
      <c r="A65" s="293">
        <v>62</v>
      </c>
      <c r="B65" s="317" t="s">
        <v>1660</v>
      </c>
      <c r="C65" s="345" t="s">
        <v>69</v>
      </c>
      <c r="D65" s="317" t="s">
        <v>430</v>
      </c>
      <c r="E65" s="317" t="s">
        <v>1661</v>
      </c>
      <c r="F65" s="317" t="s">
        <v>431</v>
      </c>
      <c r="G65" s="317" t="s">
        <v>1662</v>
      </c>
      <c r="H65" s="317" t="s">
        <v>1663</v>
      </c>
      <c r="I65" s="344">
        <v>1685</v>
      </c>
      <c r="J65" s="317">
        <v>67.5</v>
      </c>
      <c r="K65" s="317">
        <v>663</v>
      </c>
      <c r="L65" s="317">
        <v>1685</v>
      </c>
      <c r="M65" s="337" t="s">
        <v>1664</v>
      </c>
      <c r="N65" s="337" t="s">
        <v>1665</v>
      </c>
      <c r="O65" s="337" t="s">
        <v>1666</v>
      </c>
      <c r="P65" s="317" t="s">
        <v>1667</v>
      </c>
      <c r="Q65" s="317">
        <v>13610121111</v>
      </c>
    </row>
    <row r="66" spans="1:17" s="290" customFormat="1" ht="124.8">
      <c r="A66" s="293">
        <v>63</v>
      </c>
      <c r="B66" s="302" t="s">
        <v>1668</v>
      </c>
      <c r="C66" s="346" t="s">
        <v>69</v>
      </c>
      <c r="D66" s="302" t="s">
        <v>1669</v>
      </c>
      <c r="E66" s="302" t="s">
        <v>25</v>
      </c>
      <c r="F66" s="302" t="s">
        <v>1670</v>
      </c>
      <c r="G66" s="311">
        <v>45901</v>
      </c>
      <c r="H66" s="311">
        <v>46296</v>
      </c>
      <c r="I66" s="322">
        <v>11000</v>
      </c>
      <c r="J66" s="322">
        <v>1000</v>
      </c>
      <c r="K66" s="322">
        <v>6000</v>
      </c>
      <c r="L66" s="322">
        <v>11000</v>
      </c>
      <c r="M66" s="338" t="s">
        <v>1671</v>
      </c>
      <c r="N66" s="339" t="s">
        <v>1672</v>
      </c>
      <c r="O66" s="338" t="s">
        <v>1673</v>
      </c>
      <c r="P66" s="358" t="s">
        <v>1674</v>
      </c>
      <c r="Q66" s="358">
        <v>15977712162</v>
      </c>
    </row>
    <row r="67" spans="1:17" s="290" customFormat="1" ht="202.8">
      <c r="A67" s="293">
        <v>64</v>
      </c>
      <c r="B67" s="9" t="s">
        <v>1675</v>
      </c>
      <c r="C67" s="299" t="s">
        <v>69</v>
      </c>
      <c r="D67" s="9" t="s">
        <v>1676</v>
      </c>
      <c r="E67" s="9" t="s">
        <v>1442</v>
      </c>
      <c r="F67" s="9" t="s">
        <v>1677</v>
      </c>
      <c r="G67" s="318">
        <v>45292</v>
      </c>
      <c r="H67" s="318">
        <v>46539</v>
      </c>
      <c r="I67" s="344" t="s">
        <v>1678</v>
      </c>
      <c r="J67" s="317" t="s">
        <v>1679</v>
      </c>
      <c r="K67" s="317" t="s">
        <v>1680</v>
      </c>
      <c r="L67" s="317" t="s">
        <v>1678</v>
      </c>
      <c r="M67" s="132" t="s">
        <v>1681</v>
      </c>
      <c r="N67" s="337" t="s">
        <v>1682</v>
      </c>
      <c r="O67" s="337" t="s">
        <v>1683</v>
      </c>
      <c r="P67" s="9" t="s">
        <v>1684</v>
      </c>
      <c r="Q67" s="317">
        <v>13422343293</v>
      </c>
    </row>
    <row r="68" spans="1:17" s="290" customFormat="1" ht="202.8">
      <c r="A68" s="293">
        <v>65</v>
      </c>
      <c r="B68" s="9" t="s">
        <v>407</v>
      </c>
      <c r="C68" s="299" t="s">
        <v>69</v>
      </c>
      <c r="D68" s="9" t="s">
        <v>408</v>
      </c>
      <c r="E68" s="9" t="s">
        <v>1685</v>
      </c>
      <c r="F68" s="9" t="s">
        <v>409</v>
      </c>
      <c r="G68" s="310">
        <v>45352</v>
      </c>
      <c r="H68" s="318">
        <v>46539</v>
      </c>
      <c r="I68" s="344">
        <v>2000</v>
      </c>
      <c r="J68" s="317">
        <v>600</v>
      </c>
      <c r="K68" s="317">
        <v>1200</v>
      </c>
      <c r="L68" s="317">
        <v>2000</v>
      </c>
      <c r="M68" s="132" t="s">
        <v>1686</v>
      </c>
      <c r="N68" s="337" t="s">
        <v>1687</v>
      </c>
      <c r="O68" s="132" t="s">
        <v>1688</v>
      </c>
      <c r="P68" s="334" t="s">
        <v>1689</v>
      </c>
      <c r="Q68" s="363" t="s">
        <v>1690</v>
      </c>
    </row>
    <row r="69" spans="1:17" s="290" customFormat="1" ht="249.6">
      <c r="A69" s="293">
        <v>66</v>
      </c>
      <c r="B69" s="9" t="s">
        <v>448</v>
      </c>
      <c r="C69" s="299" t="s">
        <v>69</v>
      </c>
      <c r="D69" s="9" t="s">
        <v>1691</v>
      </c>
      <c r="E69" s="9" t="s">
        <v>1685</v>
      </c>
      <c r="F69" s="9" t="s">
        <v>409</v>
      </c>
      <c r="G69" s="311">
        <v>45931</v>
      </c>
      <c r="H69" s="311">
        <v>46174</v>
      </c>
      <c r="I69" s="322">
        <v>1000</v>
      </c>
      <c r="J69" s="322">
        <v>300</v>
      </c>
      <c r="K69" s="322">
        <v>1000</v>
      </c>
      <c r="L69" s="322" t="s">
        <v>337</v>
      </c>
      <c r="M69" s="338" t="s">
        <v>1692</v>
      </c>
      <c r="N69" s="339" t="s">
        <v>1693</v>
      </c>
      <c r="O69" s="338" t="s">
        <v>1694</v>
      </c>
      <c r="P69" s="334" t="s">
        <v>1689</v>
      </c>
      <c r="Q69" s="363" t="s">
        <v>1690</v>
      </c>
    </row>
    <row r="70" spans="1:17" s="290" customFormat="1" ht="296.39999999999998">
      <c r="A70" s="293">
        <v>67</v>
      </c>
      <c r="B70" s="9" t="s">
        <v>453</v>
      </c>
      <c r="C70" s="299" t="s">
        <v>69</v>
      </c>
      <c r="D70" s="9" t="s">
        <v>1695</v>
      </c>
      <c r="E70" s="9" t="s">
        <v>1685</v>
      </c>
      <c r="F70" s="9" t="s">
        <v>455</v>
      </c>
      <c r="G70" s="311">
        <v>45778</v>
      </c>
      <c r="H70" s="311">
        <v>46023</v>
      </c>
      <c r="I70" s="322">
        <v>757</v>
      </c>
      <c r="J70" s="322">
        <v>500</v>
      </c>
      <c r="K70" s="322">
        <v>757</v>
      </c>
      <c r="L70" s="322" t="s">
        <v>337</v>
      </c>
      <c r="M70" s="339" t="s">
        <v>1696</v>
      </c>
      <c r="N70" s="339" t="s">
        <v>1697</v>
      </c>
      <c r="O70" s="338" t="s">
        <v>1698</v>
      </c>
      <c r="P70" s="334" t="s">
        <v>1689</v>
      </c>
      <c r="Q70" s="363" t="s">
        <v>1690</v>
      </c>
    </row>
    <row r="71" spans="1:17" s="290" customFormat="1" ht="78">
      <c r="A71" s="293">
        <v>68</v>
      </c>
      <c r="B71" s="9" t="s">
        <v>1699</v>
      </c>
      <c r="C71" s="299" t="s">
        <v>69</v>
      </c>
      <c r="D71" s="9" t="s">
        <v>1700</v>
      </c>
      <c r="E71" s="9" t="s">
        <v>1442</v>
      </c>
      <c r="F71" s="9" t="s">
        <v>1701</v>
      </c>
      <c r="G71" s="318">
        <v>45901</v>
      </c>
      <c r="H71" s="318">
        <v>46174</v>
      </c>
      <c r="I71" s="344" t="s">
        <v>1702</v>
      </c>
      <c r="J71" s="9" t="s">
        <v>1703</v>
      </c>
      <c r="K71" s="9" t="s">
        <v>1703</v>
      </c>
      <c r="L71" s="317" t="s">
        <v>1702</v>
      </c>
      <c r="M71" s="132" t="s">
        <v>1704</v>
      </c>
      <c r="N71" s="132" t="s">
        <v>1705</v>
      </c>
      <c r="O71" s="132" t="s">
        <v>1706</v>
      </c>
      <c r="P71" s="9" t="s">
        <v>1707</v>
      </c>
      <c r="Q71" s="317">
        <v>13929939920</v>
      </c>
    </row>
    <row r="72" spans="1:17" s="290" customFormat="1" ht="187.2">
      <c r="A72" s="293">
        <v>69</v>
      </c>
      <c r="B72" s="9" t="s">
        <v>1708</v>
      </c>
      <c r="C72" s="299" t="s">
        <v>1709</v>
      </c>
      <c r="D72" s="9" t="s">
        <v>1710</v>
      </c>
      <c r="E72" s="9" t="s">
        <v>1442</v>
      </c>
      <c r="F72" s="9" t="s">
        <v>1711</v>
      </c>
      <c r="G72" s="318">
        <v>46054</v>
      </c>
      <c r="H72" s="318">
        <v>46296</v>
      </c>
      <c r="I72" s="344" t="s">
        <v>1712</v>
      </c>
      <c r="J72" s="317" t="s">
        <v>1713</v>
      </c>
      <c r="K72" s="317" t="s">
        <v>1714</v>
      </c>
      <c r="L72" s="317" t="s">
        <v>1712</v>
      </c>
      <c r="M72" s="132" t="s">
        <v>1715</v>
      </c>
      <c r="N72" s="132" t="s">
        <v>1716</v>
      </c>
      <c r="O72" s="337" t="s">
        <v>1717</v>
      </c>
      <c r="P72" s="9" t="s">
        <v>1718</v>
      </c>
      <c r="Q72" s="317">
        <v>13763399023</v>
      </c>
    </row>
    <row r="73" spans="1:17" s="290" customFormat="1" ht="234">
      <c r="A73" s="293">
        <v>70</v>
      </c>
      <c r="B73" s="9" t="s">
        <v>1719</v>
      </c>
      <c r="C73" s="299" t="s">
        <v>69</v>
      </c>
      <c r="D73" s="9" t="s">
        <v>1720</v>
      </c>
      <c r="E73" s="9" t="s">
        <v>1442</v>
      </c>
      <c r="F73" s="9" t="s">
        <v>1721</v>
      </c>
      <c r="G73" s="317" t="s">
        <v>1722</v>
      </c>
      <c r="H73" s="318">
        <v>45962</v>
      </c>
      <c r="I73" s="322">
        <v>490</v>
      </c>
      <c r="J73" s="317">
        <v>50</v>
      </c>
      <c r="K73" s="317">
        <v>490</v>
      </c>
      <c r="L73" s="317">
        <v>0</v>
      </c>
      <c r="M73" s="132" t="s">
        <v>1723</v>
      </c>
      <c r="N73" s="132" t="s">
        <v>1724</v>
      </c>
      <c r="O73" s="132" t="s">
        <v>1725</v>
      </c>
      <c r="P73" s="9" t="s">
        <v>1726</v>
      </c>
      <c r="Q73" s="317">
        <v>15920534613</v>
      </c>
    </row>
    <row r="74" spans="1:17" s="290" customFormat="1" ht="218.4">
      <c r="A74" s="293">
        <v>71</v>
      </c>
      <c r="B74" s="302" t="s">
        <v>1727</v>
      </c>
      <c r="C74" s="299" t="s">
        <v>69</v>
      </c>
      <c r="D74" s="9" t="s">
        <v>1720</v>
      </c>
      <c r="E74" s="9" t="s">
        <v>490</v>
      </c>
      <c r="F74" s="9" t="s">
        <v>1721</v>
      </c>
      <c r="G74" s="318">
        <v>45870</v>
      </c>
      <c r="H74" s="318">
        <v>46539</v>
      </c>
      <c r="I74" s="322">
        <v>50</v>
      </c>
      <c r="J74" s="322">
        <v>30</v>
      </c>
      <c r="K74" s="322">
        <v>50</v>
      </c>
      <c r="L74" s="322">
        <v>0</v>
      </c>
      <c r="M74" s="338" t="s">
        <v>1728</v>
      </c>
      <c r="N74" s="338" t="s">
        <v>1729</v>
      </c>
      <c r="O74" s="339" t="s">
        <v>1730</v>
      </c>
      <c r="P74" s="9" t="s">
        <v>1726</v>
      </c>
      <c r="Q74" s="317">
        <v>15920534613</v>
      </c>
    </row>
    <row r="75" spans="1:17" s="290" customFormat="1" ht="202.8">
      <c r="A75" s="293">
        <v>72</v>
      </c>
      <c r="B75" s="9" t="s">
        <v>1731</v>
      </c>
      <c r="C75" s="347" t="s">
        <v>69</v>
      </c>
      <c r="D75" s="327" t="s">
        <v>1732</v>
      </c>
      <c r="E75" s="327" t="s">
        <v>1733</v>
      </c>
      <c r="F75" s="327" t="s">
        <v>1734</v>
      </c>
      <c r="G75" s="349">
        <v>45658</v>
      </c>
      <c r="H75" s="318">
        <v>46539</v>
      </c>
      <c r="I75" s="355">
        <v>30000</v>
      </c>
      <c r="J75" s="327">
        <v>10000</v>
      </c>
      <c r="K75" s="327">
        <v>20000</v>
      </c>
      <c r="L75" s="327">
        <v>30000</v>
      </c>
      <c r="M75" s="359" t="s">
        <v>1735</v>
      </c>
      <c r="N75" s="360" t="s">
        <v>1736</v>
      </c>
      <c r="O75" s="360" t="s">
        <v>1737</v>
      </c>
      <c r="P75" s="327" t="s">
        <v>1738</v>
      </c>
      <c r="Q75" s="327">
        <v>18902239269</v>
      </c>
    </row>
    <row r="76" spans="1:17" s="290" customFormat="1" ht="249.6">
      <c r="A76" s="293">
        <v>73</v>
      </c>
      <c r="B76" s="9" t="s">
        <v>1739</v>
      </c>
      <c r="C76" s="299" t="s">
        <v>69</v>
      </c>
      <c r="D76" s="9" t="s">
        <v>1740</v>
      </c>
      <c r="E76" s="9" t="s">
        <v>1442</v>
      </c>
      <c r="F76" s="9" t="s">
        <v>1741</v>
      </c>
      <c r="G76" s="318">
        <v>45901</v>
      </c>
      <c r="H76" s="318">
        <v>46357</v>
      </c>
      <c r="I76" s="344">
        <v>300</v>
      </c>
      <c r="J76" s="317">
        <v>1.7878000000000001</v>
      </c>
      <c r="K76" s="317">
        <v>60</v>
      </c>
      <c r="L76" s="317">
        <v>300</v>
      </c>
      <c r="M76" s="337" t="s">
        <v>1742</v>
      </c>
      <c r="N76" s="337" t="s">
        <v>1743</v>
      </c>
      <c r="O76" s="337" t="s">
        <v>1744</v>
      </c>
      <c r="P76" s="9" t="s">
        <v>1745</v>
      </c>
      <c r="Q76" s="317">
        <v>13076876994</v>
      </c>
    </row>
    <row r="77" spans="1:17" s="290" customFormat="1" ht="409.6">
      <c r="A77" s="293">
        <v>74</v>
      </c>
      <c r="B77" s="9" t="s">
        <v>1746</v>
      </c>
      <c r="C77" s="299" t="s">
        <v>69</v>
      </c>
      <c r="D77" s="9" t="s">
        <v>1747</v>
      </c>
      <c r="E77" s="9" t="s">
        <v>1748</v>
      </c>
      <c r="F77" s="9" t="s">
        <v>1749</v>
      </c>
      <c r="G77" s="318">
        <v>45658</v>
      </c>
      <c r="H77" s="350">
        <v>46568</v>
      </c>
      <c r="I77" s="344" t="s">
        <v>1750</v>
      </c>
      <c r="J77" s="317" t="s">
        <v>1679</v>
      </c>
      <c r="K77" s="317" t="s">
        <v>1680</v>
      </c>
      <c r="L77" s="317" t="s">
        <v>1750</v>
      </c>
      <c r="M77" s="132" t="s">
        <v>1751</v>
      </c>
      <c r="N77" s="132" t="s">
        <v>1752</v>
      </c>
      <c r="O77" s="132" t="s">
        <v>1753</v>
      </c>
      <c r="P77" s="9" t="s">
        <v>1754</v>
      </c>
      <c r="Q77" s="317">
        <v>15813380688</v>
      </c>
    </row>
    <row r="78" spans="1:17" s="290" customFormat="1" ht="156">
      <c r="A78" s="293">
        <v>75</v>
      </c>
      <c r="B78" s="9" t="s">
        <v>1755</v>
      </c>
      <c r="C78" s="299" t="s">
        <v>69</v>
      </c>
      <c r="D78" s="9" t="s">
        <v>1756</v>
      </c>
      <c r="E78" s="9" t="s">
        <v>1733</v>
      </c>
      <c r="F78" s="9" t="s">
        <v>1757</v>
      </c>
      <c r="G78" s="318">
        <v>45901</v>
      </c>
      <c r="H78" s="318">
        <v>46447</v>
      </c>
      <c r="I78" s="344">
        <v>350</v>
      </c>
      <c r="J78" s="317">
        <v>0</v>
      </c>
      <c r="K78" s="317">
        <v>50</v>
      </c>
      <c r="L78" s="317">
        <v>350</v>
      </c>
      <c r="M78" s="132" t="s">
        <v>1758</v>
      </c>
      <c r="N78" s="337" t="s">
        <v>1759</v>
      </c>
      <c r="O78" s="337" t="s">
        <v>1760</v>
      </c>
      <c r="P78" s="9" t="s">
        <v>1761</v>
      </c>
      <c r="Q78" s="317">
        <v>13710362447</v>
      </c>
    </row>
    <row r="79" spans="1:17" s="290" customFormat="1" ht="409.6">
      <c r="A79" s="293">
        <v>76</v>
      </c>
      <c r="B79" s="302" t="s">
        <v>1762</v>
      </c>
      <c r="C79" s="297" t="s">
        <v>69</v>
      </c>
      <c r="D79" s="302" t="s">
        <v>219</v>
      </c>
      <c r="E79" s="9" t="s">
        <v>25</v>
      </c>
      <c r="F79" s="302" t="s">
        <v>184</v>
      </c>
      <c r="G79" s="311">
        <v>44927</v>
      </c>
      <c r="H79" s="311">
        <v>46539</v>
      </c>
      <c r="I79" s="302">
        <v>2000</v>
      </c>
      <c r="J79" s="302">
        <v>892.4</v>
      </c>
      <c r="K79" s="302">
        <v>1500</v>
      </c>
      <c r="L79" s="302">
        <v>2000</v>
      </c>
      <c r="M79" s="338" t="s">
        <v>1763</v>
      </c>
      <c r="N79" s="339" t="s">
        <v>1764</v>
      </c>
      <c r="O79" s="338" t="s">
        <v>1765</v>
      </c>
      <c r="P79" s="334" t="s">
        <v>1766</v>
      </c>
      <c r="Q79" s="334">
        <v>15920117138</v>
      </c>
    </row>
    <row r="80" spans="1:17" s="290" customFormat="1" ht="202.8">
      <c r="A80" s="293">
        <v>77</v>
      </c>
      <c r="B80" s="302" t="s">
        <v>1767</v>
      </c>
      <c r="C80" s="297" t="s">
        <v>69</v>
      </c>
      <c r="D80" s="302" t="s">
        <v>1768</v>
      </c>
      <c r="E80" s="9" t="s">
        <v>1769</v>
      </c>
      <c r="F80" s="302" t="s">
        <v>461</v>
      </c>
      <c r="G80" s="311">
        <v>45901</v>
      </c>
      <c r="H80" s="311">
        <v>46539</v>
      </c>
      <c r="I80" s="322">
        <v>400</v>
      </c>
      <c r="J80" s="322">
        <v>80</v>
      </c>
      <c r="K80" s="322">
        <v>200</v>
      </c>
      <c r="L80" s="322">
        <v>400</v>
      </c>
      <c r="M80" s="338" t="s">
        <v>1770</v>
      </c>
      <c r="N80" s="339" t="s">
        <v>1771</v>
      </c>
      <c r="O80" s="338" t="s">
        <v>1772</v>
      </c>
      <c r="P80" s="9" t="s">
        <v>1773</v>
      </c>
      <c r="Q80" s="317">
        <v>13580584412</v>
      </c>
    </row>
    <row r="81" spans="1:17" s="290" customFormat="1" ht="62.4">
      <c r="A81" s="293">
        <v>78</v>
      </c>
      <c r="B81" s="302" t="s">
        <v>513</v>
      </c>
      <c r="C81" s="297" t="s">
        <v>69</v>
      </c>
      <c r="D81" s="302" t="s">
        <v>514</v>
      </c>
      <c r="E81" s="9" t="s">
        <v>1399</v>
      </c>
      <c r="F81" s="302" t="s">
        <v>515</v>
      </c>
      <c r="G81" s="311">
        <v>44835</v>
      </c>
      <c r="H81" s="311">
        <v>45992</v>
      </c>
      <c r="I81" s="9" t="s">
        <v>1703</v>
      </c>
      <c r="J81" s="9" t="s">
        <v>1703</v>
      </c>
      <c r="K81" s="9" t="s">
        <v>1703</v>
      </c>
      <c r="L81" s="9" t="s">
        <v>1703</v>
      </c>
      <c r="M81" s="338" t="s">
        <v>1774</v>
      </c>
      <c r="N81" s="338" t="s">
        <v>517</v>
      </c>
      <c r="O81" s="338" t="s">
        <v>1775</v>
      </c>
      <c r="P81" s="292" t="s">
        <v>1776</v>
      </c>
      <c r="Q81" s="344">
        <v>13560177878</v>
      </c>
    </row>
    <row r="82" spans="1:17" s="290" customFormat="1" ht="93.6">
      <c r="A82" s="293">
        <v>79</v>
      </c>
      <c r="B82" s="322" t="s">
        <v>1777</v>
      </c>
      <c r="C82" s="348" t="s">
        <v>69</v>
      </c>
      <c r="D82" s="322" t="s">
        <v>1778</v>
      </c>
      <c r="E82" s="322" t="s">
        <v>1456</v>
      </c>
      <c r="F82" s="322" t="s">
        <v>1779</v>
      </c>
      <c r="G82" s="311">
        <v>45870</v>
      </c>
      <c r="H82" s="312" t="s">
        <v>1780</v>
      </c>
      <c r="I82" s="322">
        <v>4700</v>
      </c>
      <c r="J82" s="322">
        <v>200</v>
      </c>
      <c r="K82" s="322">
        <v>1200</v>
      </c>
      <c r="L82" s="322">
        <v>4700</v>
      </c>
      <c r="M82" s="339" t="s">
        <v>1781</v>
      </c>
      <c r="N82" s="339" t="s">
        <v>1782</v>
      </c>
      <c r="O82" s="339" t="s">
        <v>1783</v>
      </c>
      <c r="P82" s="322" t="s">
        <v>1784</v>
      </c>
      <c r="Q82" s="9">
        <v>13760756146</v>
      </c>
    </row>
    <row r="83" spans="1:17" s="290" customFormat="1" ht="187.2">
      <c r="A83" s="293">
        <v>80</v>
      </c>
      <c r="B83" s="9" t="s">
        <v>1785</v>
      </c>
      <c r="C83" s="299" t="s">
        <v>69</v>
      </c>
      <c r="D83" s="9" t="s">
        <v>1786</v>
      </c>
      <c r="E83" s="9" t="s">
        <v>1787</v>
      </c>
      <c r="F83" s="9" t="s">
        <v>1788</v>
      </c>
      <c r="G83" s="351">
        <v>46023</v>
      </c>
      <c r="H83" s="351">
        <v>46539</v>
      </c>
      <c r="I83" s="317" t="s">
        <v>1789</v>
      </c>
      <c r="J83" s="326">
        <v>0</v>
      </c>
      <c r="K83" s="326" t="s">
        <v>1790</v>
      </c>
      <c r="L83" s="326" t="s">
        <v>1791</v>
      </c>
      <c r="M83" s="132" t="s">
        <v>1792</v>
      </c>
      <c r="N83" s="337" t="s">
        <v>1793</v>
      </c>
      <c r="O83" s="337" t="s">
        <v>1794</v>
      </c>
      <c r="P83" s="317" t="s">
        <v>1795</v>
      </c>
      <c r="Q83" s="317" t="s">
        <v>1796</v>
      </c>
    </row>
    <row r="84" spans="1:17" s="290" customFormat="1" ht="171.6">
      <c r="A84" s="293">
        <v>81</v>
      </c>
      <c r="B84" s="9" t="s">
        <v>1797</v>
      </c>
      <c r="C84" s="299" t="s">
        <v>69</v>
      </c>
      <c r="D84" s="9" t="s">
        <v>1798</v>
      </c>
      <c r="E84" s="9" t="s">
        <v>1799</v>
      </c>
      <c r="F84" s="9" t="s">
        <v>1800</v>
      </c>
      <c r="G84" s="351">
        <v>46082</v>
      </c>
      <c r="H84" s="351">
        <v>46539</v>
      </c>
      <c r="I84" s="322" t="s">
        <v>1801</v>
      </c>
      <c r="J84" s="322" t="s">
        <v>1802</v>
      </c>
      <c r="K84" s="322" t="s">
        <v>1803</v>
      </c>
      <c r="L84" s="322" t="s">
        <v>1804</v>
      </c>
      <c r="M84" s="132" t="s">
        <v>1805</v>
      </c>
      <c r="N84" s="337" t="s">
        <v>1806</v>
      </c>
      <c r="O84" s="337" t="s">
        <v>1807</v>
      </c>
      <c r="P84" s="322" t="s">
        <v>1795</v>
      </c>
      <c r="Q84" s="322" t="s">
        <v>1796</v>
      </c>
    </row>
    <row r="85" spans="1:17" s="290" customFormat="1" ht="124.8">
      <c r="A85" s="293">
        <v>82</v>
      </c>
      <c r="B85" s="9" t="s">
        <v>1808</v>
      </c>
      <c r="C85" s="297" t="s">
        <v>69</v>
      </c>
      <c r="D85" s="9" t="s">
        <v>1809</v>
      </c>
      <c r="E85" s="9" t="s">
        <v>212</v>
      </c>
      <c r="F85" s="9" t="s">
        <v>474</v>
      </c>
      <c r="G85" s="352">
        <v>45894</v>
      </c>
      <c r="H85" s="352">
        <v>45956</v>
      </c>
      <c r="I85" s="317">
        <v>250</v>
      </c>
      <c r="J85" s="317">
        <v>112</v>
      </c>
      <c r="K85" s="317">
        <f>I85-J85</f>
        <v>138</v>
      </c>
      <c r="L85" s="317">
        <v>0</v>
      </c>
      <c r="M85" s="132" t="s">
        <v>1810</v>
      </c>
      <c r="N85" s="132" t="s">
        <v>1811</v>
      </c>
      <c r="O85" s="132" t="s">
        <v>1812</v>
      </c>
      <c r="P85" s="292" t="s">
        <v>1813</v>
      </c>
      <c r="Q85" s="292">
        <v>13560401488</v>
      </c>
    </row>
    <row r="86" spans="1:17" s="290" customFormat="1" ht="140.4">
      <c r="A86" s="293">
        <v>83</v>
      </c>
      <c r="B86" s="9" t="s">
        <v>1814</v>
      </c>
      <c r="C86" s="297" t="s">
        <v>69</v>
      </c>
      <c r="D86" s="9" t="s">
        <v>1809</v>
      </c>
      <c r="E86" s="9" t="s">
        <v>1399</v>
      </c>
      <c r="F86" s="9" t="s">
        <v>474</v>
      </c>
      <c r="G86" s="352">
        <v>45975</v>
      </c>
      <c r="H86" s="352">
        <v>46119</v>
      </c>
      <c r="I86" s="317">
        <v>100</v>
      </c>
      <c r="J86" s="317">
        <v>0</v>
      </c>
      <c r="K86" s="317">
        <v>0</v>
      </c>
      <c r="L86" s="317">
        <v>100</v>
      </c>
      <c r="M86" s="132" t="s">
        <v>1815</v>
      </c>
      <c r="N86" s="132" t="s">
        <v>1816</v>
      </c>
      <c r="O86" s="132" t="s">
        <v>1817</v>
      </c>
      <c r="P86" s="292" t="s">
        <v>1813</v>
      </c>
      <c r="Q86" s="292">
        <v>13560401488</v>
      </c>
    </row>
    <row r="87" spans="1:17" s="290" customFormat="1" ht="109.2">
      <c r="A87" s="293">
        <v>84</v>
      </c>
      <c r="B87" s="9" t="s">
        <v>1818</v>
      </c>
      <c r="C87" s="297" t="s">
        <v>69</v>
      </c>
      <c r="D87" s="9" t="s">
        <v>1809</v>
      </c>
      <c r="E87" s="9" t="s">
        <v>1399</v>
      </c>
      <c r="F87" s="9" t="s">
        <v>474</v>
      </c>
      <c r="G87" s="318">
        <v>46204</v>
      </c>
      <c r="H87" s="318">
        <v>46539</v>
      </c>
      <c r="I87" s="317">
        <v>400</v>
      </c>
      <c r="J87" s="317">
        <v>0</v>
      </c>
      <c r="K87" s="317">
        <v>0</v>
      </c>
      <c r="L87" s="317">
        <v>400</v>
      </c>
      <c r="M87" s="132" t="s">
        <v>1819</v>
      </c>
      <c r="N87" s="132" t="s">
        <v>1820</v>
      </c>
      <c r="O87" s="132" t="s">
        <v>1821</v>
      </c>
      <c r="P87" s="292" t="s">
        <v>1813</v>
      </c>
      <c r="Q87" s="292">
        <v>13560401488</v>
      </c>
    </row>
    <row r="88" spans="1:17" s="290" customFormat="1" ht="358.8">
      <c r="A88" s="293">
        <v>85</v>
      </c>
      <c r="B88" s="9" t="s">
        <v>1822</v>
      </c>
      <c r="C88" s="299" t="s">
        <v>69</v>
      </c>
      <c r="D88" s="9" t="s">
        <v>1823</v>
      </c>
      <c r="E88" s="9" t="s">
        <v>25</v>
      </c>
      <c r="F88" s="9" t="s">
        <v>1824</v>
      </c>
      <c r="G88" s="351">
        <v>45931</v>
      </c>
      <c r="H88" s="351">
        <v>46357</v>
      </c>
      <c r="I88" s="344">
        <v>150</v>
      </c>
      <c r="J88" s="317">
        <v>20</v>
      </c>
      <c r="K88" s="317">
        <v>0</v>
      </c>
      <c r="L88" s="317">
        <v>150</v>
      </c>
      <c r="M88" s="132" t="s">
        <v>1825</v>
      </c>
      <c r="N88" s="132" t="s">
        <v>1826</v>
      </c>
      <c r="O88" s="132" t="s">
        <v>1827</v>
      </c>
      <c r="P88" s="9" t="s">
        <v>1828</v>
      </c>
      <c r="Q88" s="317">
        <v>18998494319</v>
      </c>
    </row>
    <row r="89" spans="1:17" s="290" customFormat="1" ht="265.2">
      <c r="A89" s="293">
        <v>86</v>
      </c>
      <c r="B89" s="302" t="s">
        <v>1829</v>
      </c>
      <c r="C89" s="299" t="s">
        <v>69</v>
      </c>
      <c r="D89" s="302" t="s">
        <v>1830</v>
      </c>
      <c r="E89" s="9" t="s">
        <v>1831</v>
      </c>
      <c r="F89" s="302" t="s">
        <v>1832</v>
      </c>
      <c r="G89" s="351">
        <v>45108</v>
      </c>
      <c r="H89" s="351">
        <v>46539</v>
      </c>
      <c r="I89" s="356">
        <v>35000</v>
      </c>
      <c r="J89" s="357">
        <v>3800</v>
      </c>
      <c r="K89" s="357">
        <v>7200</v>
      </c>
      <c r="L89" s="357">
        <f>I89-J89-K89</f>
        <v>24000</v>
      </c>
      <c r="M89" s="338" t="s">
        <v>1833</v>
      </c>
      <c r="N89" s="339" t="s">
        <v>1834</v>
      </c>
      <c r="O89" s="338" t="s">
        <v>1835</v>
      </c>
      <c r="P89" s="292" t="s">
        <v>1836</v>
      </c>
      <c r="Q89" s="344">
        <v>15017510282</v>
      </c>
    </row>
    <row r="90" spans="1:17" s="290" customFormat="1" ht="409.6">
      <c r="A90" s="293">
        <v>87</v>
      </c>
      <c r="B90" s="9" t="s">
        <v>1613</v>
      </c>
      <c r="C90" s="299" t="s">
        <v>69</v>
      </c>
      <c r="D90" s="9" t="s">
        <v>1614</v>
      </c>
      <c r="E90" s="9" t="s">
        <v>1615</v>
      </c>
      <c r="F90" s="9" t="s">
        <v>1616</v>
      </c>
      <c r="G90" s="310">
        <v>45931</v>
      </c>
      <c r="H90" s="310">
        <v>46296</v>
      </c>
      <c r="I90" s="9" t="s">
        <v>1617</v>
      </c>
      <c r="J90" s="9">
        <v>0</v>
      </c>
      <c r="K90" s="9" t="s">
        <v>1618</v>
      </c>
      <c r="L90" s="9" t="s">
        <v>1619</v>
      </c>
      <c r="M90" s="132" t="s">
        <v>1620</v>
      </c>
      <c r="N90" s="132" t="s">
        <v>1621</v>
      </c>
      <c r="O90" s="132" t="s">
        <v>1622</v>
      </c>
      <c r="P90" s="9" t="s">
        <v>1623</v>
      </c>
      <c r="Q90" s="9">
        <v>18122024664</v>
      </c>
    </row>
    <row r="91" spans="1:17" s="290" customFormat="1" ht="409.6">
      <c r="A91" s="293">
        <v>88</v>
      </c>
      <c r="B91" s="9" t="s">
        <v>1624</v>
      </c>
      <c r="C91" s="299" t="s">
        <v>69</v>
      </c>
      <c r="D91" s="9" t="s">
        <v>1625</v>
      </c>
      <c r="E91" s="9" t="s">
        <v>212</v>
      </c>
      <c r="F91" s="9" t="s">
        <v>1626</v>
      </c>
      <c r="G91" s="310">
        <v>45658</v>
      </c>
      <c r="H91" s="318">
        <v>46539</v>
      </c>
      <c r="I91" s="322">
        <v>30000</v>
      </c>
      <c r="J91" s="326">
        <v>5000</v>
      </c>
      <c r="K91" s="326">
        <v>19000</v>
      </c>
      <c r="L91" s="326">
        <v>30000</v>
      </c>
      <c r="M91" s="132" t="s">
        <v>1627</v>
      </c>
      <c r="N91" s="337" t="s">
        <v>1628</v>
      </c>
      <c r="O91" s="132" t="s">
        <v>1629</v>
      </c>
      <c r="P91" s="9" t="s">
        <v>1630</v>
      </c>
      <c r="Q91" s="317" t="s">
        <v>1631</v>
      </c>
    </row>
    <row r="92" spans="1:17" s="290" customFormat="1" ht="265.2">
      <c r="A92" s="293">
        <v>89</v>
      </c>
      <c r="B92" s="302" t="s">
        <v>1632</v>
      </c>
      <c r="C92" s="299" t="s">
        <v>69</v>
      </c>
      <c r="D92" s="302" t="s">
        <v>1633</v>
      </c>
      <c r="E92" s="9" t="s">
        <v>1634</v>
      </c>
      <c r="F92" s="302" t="s">
        <v>1635</v>
      </c>
      <c r="G92" s="321">
        <v>45901</v>
      </c>
      <c r="H92" s="321">
        <v>46172</v>
      </c>
      <c r="I92" s="326">
        <v>150</v>
      </c>
      <c r="J92" s="326">
        <v>30</v>
      </c>
      <c r="K92" s="326">
        <v>110</v>
      </c>
      <c r="L92" s="326">
        <v>150</v>
      </c>
      <c r="M92" s="338" t="s">
        <v>1636</v>
      </c>
      <c r="N92" s="339" t="s">
        <v>1637</v>
      </c>
      <c r="O92" s="338" t="s">
        <v>1638</v>
      </c>
      <c r="P92" s="292" t="s">
        <v>1639</v>
      </c>
      <c r="Q92" s="344">
        <v>15989039291</v>
      </c>
    </row>
    <row r="93" spans="1:17" s="290" customFormat="1" ht="312">
      <c r="A93" s="293">
        <v>90</v>
      </c>
      <c r="B93" s="9" t="s">
        <v>1640</v>
      </c>
      <c r="C93" s="299" t="s">
        <v>69</v>
      </c>
      <c r="D93" s="9" t="s">
        <v>1641</v>
      </c>
      <c r="E93" s="9" t="s">
        <v>1642</v>
      </c>
      <c r="F93" s="9" t="s">
        <v>554</v>
      </c>
      <c r="G93" s="318">
        <v>45658</v>
      </c>
      <c r="H93" s="318">
        <v>46539</v>
      </c>
      <c r="I93" s="317">
        <v>1500</v>
      </c>
      <c r="J93" s="327">
        <v>300</v>
      </c>
      <c r="K93" s="327">
        <v>450</v>
      </c>
      <c r="L93" s="327">
        <v>1500</v>
      </c>
      <c r="M93" s="132" t="s">
        <v>1643</v>
      </c>
      <c r="N93" s="132" t="s">
        <v>1644</v>
      </c>
      <c r="O93" s="337" t="s">
        <v>1645</v>
      </c>
      <c r="P93" s="327" t="s">
        <v>1646</v>
      </c>
      <c r="Q93" s="327">
        <v>18594037379</v>
      </c>
    </row>
    <row r="94" spans="1:17" s="290" customFormat="1" ht="140.4">
      <c r="A94" s="293">
        <v>91</v>
      </c>
      <c r="B94" s="302" t="s">
        <v>1647</v>
      </c>
      <c r="C94" s="306" t="s">
        <v>69</v>
      </c>
      <c r="D94" s="302" t="s">
        <v>1648</v>
      </c>
      <c r="E94" s="9" t="s">
        <v>1649</v>
      </c>
      <c r="F94" s="322" t="s">
        <v>1650</v>
      </c>
      <c r="G94" s="323">
        <v>46082</v>
      </c>
      <c r="H94" s="311" t="s">
        <v>1651</v>
      </c>
      <c r="I94" s="322">
        <v>2000</v>
      </c>
      <c r="J94" s="322">
        <v>0</v>
      </c>
      <c r="K94" s="322">
        <v>1000</v>
      </c>
      <c r="L94" s="322">
        <v>2000</v>
      </c>
      <c r="M94" s="338" t="s">
        <v>1652</v>
      </c>
      <c r="N94" s="338" t="s">
        <v>1653</v>
      </c>
      <c r="O94" s="339" t="s">
        <v>1654</v>
      </c>
      <c r="P94" s="9" t="s">
        <v>1655</v>
      </c>
      <c r="Q94" s="317">
        <v>18620088823</v>
      </c>
    </row>
    <row r="95" spans="1:17" s="290" customFormat="1" ht="295.05" customHeight="1">
      <c r="A95" s="293">
        <v>92</v>
      </c>
      <c r="B95" s="302" t="s">
        <v>240</v>
      </c>
      <c r="C95" s="297" t="s">
        <v>69</v>
      </c>
      <c r="D95" s="302" t="s">
        <v>1656</v>
      </c>
      <c r="E95" s="9" t="s">
        <v>212</v>
      </c>
      <c r="F95" s="302" t="s">
        <v>242</v>
      </c>
      <c r="G95" s="323">
        <v>45962</v>
      </c>
      <c r="H95" s="311">
        <v>46537</v>
      </c>
      <c r="I95" s="322">
        <v>357.75</v>
      </c>
      <c r="J95" s="322">
        <v>60</v>
      </c>
      <c r="K95" s="322">
        <v>237.75</v>
      </c>
      <c r="L95" s="322">
        <v>357.75</v>
      </c>
      <c r="M95" s="338" t="s">
        <v>1657</v>
      </c>
      <c r="N95" s="338" t="s">
        <v>1658</v>
      </c>
      <c r="O95" s="338" t="s">
        <v>246</v>
      </c>
      <c r="P95" s="9" t="s">
        <v>1659</v>
      </c>
      <c r="Q95" s="317">
        <v>13192360328</v>
      </c>
    </row>
    <row r="96" spans="1:17" s="290" customFormat="1" ht="249.6">
      <c r="A96" s="293">
        <v>93</v>
      </c>
      <c r="B96" s="317" t="s">
        <v>1660</v>
      </c>
      <c r="C96" s="345" t="s">
        <v>69</v>
      </c>
      <c r="D96" s="317" t="s">
        <v>430</v>
      </c>
      <c r="E96" s="317" t="s">
        <v>1661</v>
      </c>
      <c r="F96" s="317" t="s">
        <v>431</v>
      </c>
      <c r="G96" s="317" t="s">
        <v>1662</v>
      </c>
      <c r="H96" s="311" t="s">
        <v>1663</v>
      </c>
      <c r="I96" s="344">
        <v>1685</v>
      </c>
      <c r="J96" s="317">
        <v>67.5</v>
      </c>
      <c r="K96" s="317">
        <v>663</v>
      </c>
      <c r="L96" s="317">
        <v>1685</v>
      </c>
      <c r="M96" s="337" t="s">
        <v>1664</v>
      </c>
      <c r="N96" s="337" t="s">
        <v>1665</v>
      </c>
      <c r="O96" s="337" t="s">
        <v>1666</v>
      </c>
      <c r="P96" s="317" t="s">
        <v>1667</v>
      </c>
      <c r="Q96" s="317">
        <v>13610121111</v>
      </c>
    </row>
    <row r="97" spans="1:17" s="290" customFormat="1" ht="124.8">
      <c r="A97" s="293">
        <v>94</v>
      </c>
      <c r="B97" s="302" t="s">
        <v>1668</v>
      </c>
      <c r="C97" s="346" t="s">
        <v>69</v>
      </c>
      <c r="D97" s="302" t="s">
        <v>1669</v>
      </c>
      <c r="E97" s="302" t="s">
        <v>25</v>
      </c>
      <c r="F97" s="302" t="s">
        <v>1670</v>
      </c>
      <c r="G97" s="311">
        <v>45901</v>
      </c>
      <c r="H97" s="311">
        <v>46296</v>
      </c>
      <c r="I97" s="322">
        <v>11000</v>
      </c>
      <c r="J97" s="322">
        <v>1000</v>
      </c>
      <c r="K97" s="322">
        <v>6000</v>
      </c>
      <c r="L97" s="322">
        <v>11000</v>
      </c>
      <c r="M97" s="338" t="s">
        <v>1671</v>
      </c>
      <c r="N97" s="339" t="s">
        <v>1672</v>
      </c>
      <c r="O97" s="338" t="s">
        <v>1673</v>
      </c>
      <c r="P97" s="358" t="s">
        <v>1674</v>
      </c>
      <c r="Q97" s="358">
        <v>15977712162</v>
      </c>
    </row>
    <row r="98" spans="1:17" s="290" customFormat="1" ht="202.8">
      <c r="A98" s="293">
        <v>95</v>
      </c>
      <c r="B98" s="9" t="s">
        <v>1675</v>
      </c>
      <c r="C98" s="299" t="s">
        <v>69</v>
      </c>
      <c r="D98" s="9" t="s">
        <v>1676</v>
      </c>
      <c r="E98" s="9" t="s">
        <v>1442</v>
      </c>
      <c r="F98" s="9" t="s">
        <v>1677</v>
      </c>
      <c r="G98" s="318">
        <v>45292</v>
      </c>
      <c r="H98" s="318">
        <v>46539</v>
      </c>
      <c r="I98" s="344" t="s">
        <v>1678</v>
      </c>
      <c r="J98" s="317" t="s">
        <v>1679</v>
      </c>
      <c r="K98" s="317" t="s">
        <v>1680</v>
      </c>
      <c r="L98" s="317" t="s">
        <v>1678</v>
      </c>
      <c r="M98" s="132" t="s">
        <v>1681</v>
      </c>
      <c r="N98" s="337" t="s">
        <v>1682</v>
      </c>
      <c r="O98" s="337" t="s">
        <v>1683</v>
      </c>
      <c r="P98" s="9" t="s">
        <v>1684</v>
      </c>
      <c r="Q98" s="317">
        <v>13422343293</v>
      </c>
    </row>
    <row r="99" spans="1:17" s="290" customFormat="1" ht="202.8">
      <c r="A99" s="293">
        <v>96</v>
      </c>
      <c r="B99" s="9" t="s">
        <v>407</v>
      </c>
      <c r="C99" s="299" t="s">
        <v>69</v>
      </c>
      <c r="D99" s="9" t="s">
        <v>408</v>
      </c>
      <c r="E99" s="9" t="s">
        <v>1685</v>
      </c>
      <c r="F99" s="9" t="s">
        <v>409</v>
      </c>
      <c r="G99" s="310">
        <v>45352</v>
      </c>
      <c r="H99" s="318">
        <v>46539</v>
      </c>
      <c r="I99" s="344">
        <v>2000</v>
      </c>
      <c r="J99" s="317">
        <v>600</v>
      </c>
      <c r="K99" s="317">
        <v>1200</v>
      </c>
      <c r="L99" s="317">
        <v>2000</v>
      </c>
      <c r="M99" s="132" t="s">
        <v>1686</v>
      </c>
      <c r="N99" s="337" t="s">
        <v>1687</v>
      </c>
      <c r="O99" s="132" t="s">
        <v>1688</v>
      </c>
      <c r="P99" s="334" t="s">
        <v>1689</v>
      </c>
      <c r="Q99" s="363" t="s">
        <v>1690</v>
      </c>
    </row>
    <row r="100" spans="1:17" s="290" customFormat="1" ht="249.6">
      <c r="A100" s="293">
        <v>97</v>
      </c>
      <c r="B100" s="9" t="s">
        <v>448</v>
      </c>
      <c r="C100" s="299" t="s">
        <v>69</v>
      </c>
      <c r="D100" s="9" t="s">
        <v>1691</v>
      </c>
      <c r="E100" s="9" t="s">
        <v>1685</v>
      </c>
      <c r="F100" s="9" t="s">
        <v>409</v>
      </c>
      <c r="G100" s="311">
        <v>45931</v>
      </c>
      <c r="H100" s="311">
        <v>46174</v>
      </c>
      <c r="I100" s="322">
        <v>1000</v>
      </c>
      <c r="J100" s="322">
        <v>300</v>
      </c>
      <c r="K100" s="322">
        <v>1000</v>
      </c>
      <c r="L100" s="322" t="s">
        <v>337</v>
      </c>
      <c r="M100" s="338" t="s">
        <v>1692</v>
      </c>
      <c r="N100" s="339" t="s">
        <v>1693</v>
      </c>
      <c r="O100" s="338" t="s">
        <v>1694</v>
      </c>
      <c r="P100" s="334" t="s">
        <v>1689</v>
      </c>
      <c r="Q100" s="363" t="s">
        <v>1690</v>
      </c>
    </row>
    <row r="101" spans="1:17" s="290" customFormat="1" ht="296.39999999999998">
      <c r="A101" s="293">
        <v>98</v>
      </c>
      <c r="B101" s="9" t="s">
        <v>453</v>
      </c>
      <c r="C101" s="299" t="s">
        <v>69</v>
      </c>
      <c r="D101" s="9" t="s">
        <v>1695</v>
      </c>
      <c r="E101" s="9" t="s">
        <v>1685</v>
      </c>
      <c r="F101" s="9" t="s">
        <v>455</v>
      </c>
      <c r="G101" s="311">
        <v>45778</v>
      </c>
      <c r="H101" s="311">
        <v>46023</v>
      </c>
      <c r="I101" s="322">
        <v>757</v>
      </c>
      <c r="J101" s="322">
        <v>500</v>
      </c>
      <c r="K101" s="322">
        <v>757</v>
      </c>
      <c r="L101" s="322" t="s">
        <v>337</v>
      </c>
      <c r="M101" s="339" t="s">
        <v>1696</v>
      </c>
      <c r="N101" s="339" t="s">
        <v>1697</v>
      </c>
      <c r="O101" s="338" t="s">
        <v>1698</v>
      </c>
      <c r="P101" s="334" t="s">
        <v>1689</v>
      </c>
      <c r="Q101" s="363" t="s">
        <v>1690</v>
      </c>
    </row>
    <row r="102" spans="1:17" s="290" customFormat="1" ht="78">
      <c r="A102" s="293">
        <v>99</v>
      </c>
      <c r="B102" s="9" t="s">
        <v>1699</v>
      </c>
      <c r="C102" s="299" t="s">
        <v>69</v>
      </c>
      <c r="D102" s="9" t="s">
        <v>1700</v>
      </c>
      <c r="E102" s="9" t="s">
        <v>1442</v>
      </c>
      <c r="F102" s="9" t="s">
        <v>1701</v>
      </c>
      <c r="G102" s="318">
        <v>45901</v>
      </c>
      <c r="H102" s="318">
        <v>46174</v>
      </c>
      <c r="I102" s="344" t="s">
        <v>1702</v>
      </c>
      <c r="J102" s="9" t="s">
        <v>1703</v>
      </c>
      <c r="K102" s="9" t="s">
        <v>1703</v>
      </c>
      <c r="L102" s="317" t="s">
        <v>1702</v>
      </c>
      <c r="M102" s="132" t="s">
        <v>1704</v>
      </c>
      <c r="N102" s="132" t="s">
        <v>1705</v>
      </c>
      <c r="O102" s="132" t="s">
        <v>1706</v>
      </c>
      <c r="P102" s="9" t="s">
        <v>1707</v>
      </c>
      <c r="Q102" s="317">
        <v>13929939920</v>
      </c>
    </row>
    <row r="103" spans="1:17" s="290" customFormat="1" ht="187.2">
      <c r="A103" s="293">
        <v>100</v>
      </c>
      <c r="B103" s="9" t="s">
        <v>1708</v>
      </c>
      <c r="C103" s="299" t="s">
        <v>1709</v>
      </c>
      <c r="D103" s="9" t="s">
        <v>1710</v>
      </c>
      <c r="E103" s="9" t="s">
        <v>1442</v>
      </c>
      <c r="F103" s="9" t="s">
        <v>1711</v>
      </c>
      <c r="G103" s="318">
        <v>46054</v>
      </c>
      <c r="H103" s="318">
        <v>46296</v>
      </c>
      <c r="I103" s="344" t="s">
        <v>1712</v>
      </c>
      <c r="J103" s="317" t="s">
        <v>1713</v>
      </c>
      <c r="K103" s="317" t="s">
        <v>1714</v>
      </c>
      <c r="L103" s="317" t="s">
        <v>1712</v>
      </c>
      <c r="M103" s="132" t="s">
        <v>1715</v>
      </c>
      <c r="N103" s="132" t="s">
        <v>1716</v>
      </c>
      <c r="O103" s="337" t="s">
        <v>1717</v>
      </c>
      <c r="P103" s="9" t="s">
        <v>1718</v>
      </c>
      <c r="Q103" s="317">
        <v>13763399023</v>
      </c>
    </row>
    <row r="104" spans="1:17" s="290" customFormat="1" ht="234">
      <c r="A104" s="293">
        <v>101</v>
      </c>
      <c r="B104" s="9" t="s">
        <v>1719</v>
      </c>
      <c r="C104" s="299" t="s">
        <v>69</v>
      </c>
      <c r="D104" s="9" t="s">
        <v>1720</v>
      </c>
      <c r="E104" s="9" t="s">
        <v>1442</v>
      </c>
      <c r="F104" s="9" t="s">
        <v>1721</v>
      </c>
      <c r="G104" s="317" t="s">
        <v>1722</v>
      </c>
      <c r="H104" s="318">
        <v>45962</v>
      </c>
      <c r="I104" s="322">
        <v>490</v>
      </c>
      <c r="J104" s="317">
        <v>50</v>
      </c>
      <c r="K104" s="317">
        <v>490</v>
      </c>
      <c r="L104" s="317">
        <v>0</v>
      </c>
      <c r="M104" s="132" t="s">
        <v>1723</v>
      </c>
      <c r="N104" s="132" t="s">
        <v>1724</v>
      </c>
      <c r="O104" s="132" t="s">
        <v>1725</v>
      </c>
      <c r="P104" s="9" t="s">
        <v>1726</v>
      </c>
      <c r="Q104" s="317">
        <v>15920534613</v>
      </c>
    </row>
    <row r="105" spans="1:17" s="290" customFormat="1" ht="218.4">
      <c r="A105" s="293">
        <v>102</v>
      </c>
      <c r="B105" s="302" t="s">
        <v>1727</v>
      </c>
      <c r="C105" s="299" t="s">
        <v>69</v>
      </c>
      <c r="D105" s="9" t="s">
        <v>1720</v>
      </c>
      <c r="E105" s="9" t="s">
        <v>490</v>
      </c>
      <c r="F105" s="9" t="s">
        <v>1721</v>
      </c>
      <c r="G105" s="318">
        <v>45870</v>
      </c>
      <c r="H105" s="318">
        <v>46539</v>
      </c>
      <c r="I105" s="322">
        <v>50</v>
      </c>
      <c r="J105" s="322">
        <v>30</v>
      </c>
      <c r="K105" s="322">
        <v>50</v>
      </c>
      <c r="L105" s="322">
        <v>0</v>
      </c>
      <c r="M105" s="338" t="s">
        <v>1728</v>
      </c>
      <c r="N105" s="338" t="s">
        <v>1729</v>
      </c>
      <c r="O105" s="339" t="s">
        <v>1730</v>
      </c>
      <c r="P105" s="9" t="s">
        <v>1726</v>
      </c>
      <c r="Q105" s="317">
        <v>15920534613</v>
      </c>
    </row>
    <row r="106" spans="1:17" s="290" customFormat="1" ht="202.8">
      <c r="A106" s="293">
        <v>103</v>
      </c>
      <c r="B106" s="9" t="s">
        <v>1731</v>
      </c>
      <c r="C106" s="347" t="s">
        <v>69</v>
      </c>
      <c r="D106" s="327" t="s">
        <v>1732</v>
      </c>
      <c r="E106" s="327" t="s">
        <v>1733</v>
      </c>
      <c r="F106" s="327" t="s">
        <v>1734</v>
      </c>
      <c r="G106" s="349">
        <v>45658</v>
      </c>
      <c r="H106" s="318">
        <v>46539</v>
      </c>
      <c r="I106" s="355">
        <v>30000</v>
      </c>
      <c r="J106" s="327">
        <v>10000</v>
      </c>
      <c r="K106" s="327">
        <v>20000</v>
      </c>
      <c r="L106" s="327">
        <v>30000</v>
      </c>
      <c r="M106" s="359" t="s">
        <v>1735</v>
      </c>
      <c r="N106" s="360" t="s">
        <v>1736</v>
      </c>
      <c r="O106" s="360" t="s">
        <v>1737</v>
      </c>
      <c r="P106" s="327" t="s">
        <v>1738</v>
      </c>
      <c r="Q106" s="327">
        <v>18902239269</v>
      </c>
    </row>
    <row r="107" spans="1:17" s="290" customFormat="1" ht="249.6">
      <c r="A107" s="293">
        <v>104</v>
      </c>
      <c r="B107" s="9" t="s">
        <v>1739</v>
      </c>
      <c r="C107" s="299" t="s">
        <v>69</v>
      </c>
      <c r="D107" s="9" t="s">
        <v>1740</v>
      </c>
      <c r="E107" s="9" t="s">
        <v>1442</v>
      </c>
      <c r="F107" s="9" t="s">
        <v>1741</v>
      </c>
      <c r="G107" s="318">
        <v>45901</v>
      </c>
      <c r="H107" s="318">
        <v>46357</v>
      </c>
      <c r="I107" s="344">
        <v>300</v>
      </c>
      <c r="J107" s="317">
        <v>1.7878000000000001</v>
      </c>
      <c r="K107" s="317">
        <v>60</v>
      </c>
      <c r="L107" s="317">
        <v>300</v>
      </c>
      <c r="M107" s="337" t="s">
        <v>1742</v>
      </c>
      <c r="N107" s="337" t="s">
        <v>1743</v>
      </c>
      <c r="O107" s="337" t="s">
        <v>1744</v>
      </c>
      <c r="P107" s="9" t="s">
        <v>1745</v>
      </c>
      <c r="Q107" s="317">
        <v>13076876994</v>
      </c>
    </row>
    <row r="108" spans="1:17" s="290" customFormat="1" ht="409.6">
      <c r="A108" s="293">
        <v>105</v>
      </c>
      <c r="B108" s="9" t="s">
        <v>1746</v>
      </c>
      <c r="C108" s="299" t="s">
        <v>69</v>
      </c>
      <c r="D108" s="9" t="s">
        <v>1747</v>
      </c>
      <c r="E108" s="9" t="s">
        <v>1748</v>
      </c>
      <c r="F108" s="9" t="s">
        <v>1749</v>
      </c>
      <c r="G108" s="318">
        <v>45658</v>
      </c>
      <c r="H108" s="350">
        <v>46568</v>
      </c>
      <c r="I108" s="344" t="s">
        <v>1750</v>
      </c>
      <c r="J108" s="317" t="s">
        <v>1679</v>
      </c>
      <c r="K108" s="317" t="s">
        <v>1680</v>
      </c>
      <c r="L108" s="317" t="s">
        <v>1750</v>
      </c>
      <c r="M108" s="132" t="s">
        <v>1751</v>
      </c>
      <c r="N108" s="132" t="s">
        <v>1752</v>
      </c>
      <c r="O108" s="132" t="s">
        <v>1753</v>
      </c>
      <c r="P108" s="9" t="s">
        <v>1754</v>
      </c>
      <c r="Q108" s="317">
        <v>15813380688</v>
      </c>
    </row>
    <row r="109" spans="1:17" s="290" customFormat="1" ht="156">
      <c r="A109" s="293">
        <v>106</v>
      </c>
      <c r="B109" s="9" t="s">
        <v>1755</v>
      </c>
      <c r="C109" s="299" t="s">
        <v>69</v>
      </c>
      <c r="D109" s="9" t="s">
        <v>1756</v>
      </c>
      <c r="E109" s="9" t="s">
        <v>1733</v>
      </c>
      <c r="F109" s="9" t="s">
        <v>1757</v>
      </c>
      <c r="G109" s="318">
        <v>45901</v>
      </c>
      <c r="H109" s="318">
        <v>46447</v>
      </c>
      <c r="I109" s="344">
        <v>350</v>
      </c>
      <c r="J109" s="317">
        <v>0</v>
      </c>
      <c r="K109" s="317">
        <v>50</v>
      </c>
      <c r="L109" s="317">
        <v>350</v>
      </c>
      <c r="M109" s="132" t="s">
        <v>1758</v>
      </c>
      <c r="N109" s="337" t="s">
        <v>1759</v>
      </c>
      <c r="O109" s="337" t="s">
        <v>1760</v>
      </c>
      <c r="P109" s="9" t="s">
        <v>1761</v>
      </c>
      <c r="Q109" s="317">
        <v>13710362447</v>
      </c>
    </row>
    <row r="110" spans="1:17" s="290" customFormat="1" ht="409.6">
      <c r="A110" s="293">
        <v>107</v>
      </c>
      <c r="B110" s="302" t="s">
        <v>1762</v>
      </c>
      <c r="C110" s="297" t="s">
        <v>69</v>
      </c>
      <c r="D110" s="302" t="s">
        <v>219</v>
      </c>
      <c r="E110" s="9" t="s">
        <v>25</v>
      </c>
      <c r="F110" s="302" t="s">
        <v>184</v>
      </c>
      <c r="G110" s="311">
        <v>44927</v>
      </c>
      <c r="H110" s="311">
        <v>46539</v>
      </c>
      <c r="I110" s="302">
        <v>2000</v>
      </c>
      <c r="J110" s="302">
        <v>892.4</v>
      </c>
      <c r="K110" s="302">
        <v>1500</v>
      </c>
      <c r="L110" s="302">
        <v>2000</v>
      </c>
      <c r="M110" s="338" t="s">
        <v>1763</v>
      </c>
      <c r="N110" s="339" t="s">
        <v>1764</v>
      </c>
      <c r="O110" s="338" t="s">
        <v>1765</v>
      </c>
      <c r="P110" s="334" t="s">
        <v>1766</v>
      </c>
      <c r="Q110" s="334">
        <v>15920117138</v>
      </c>
    </row>
    <row r="111" spans="1:17" s="290" customFormat="1" ht="202.8">
      <c r="A111" s="293">
        <v>108</v>
      </c>
      <c r="B111" s="302" t="s">
        <v>1767</v>
      </c>
      <c r="C111" s="297" t="s">
        <v>69</v>
      </c>
      <c r="D111" s="302" t="s">
        <v>1768</v>
      </c>
      <c r="E111" s="9" t="s">
        <v>1769</v>
      </c>
      <c r="F111" s="302" t="s">
        <v>461</v>
      </c>
      <c r="G111" s="311">
        <v>45901</v>
      </c>
      <c r="H111" s="311">
        <v>46539</v>
      </c>
      <c r="I111" s="322">
        <v>400</v>
      </c>
      <c r="J111" s="322">
        <v>80</v>
      </c>
      <c r="K111" s="322">
        <v>200</v>
      </c>
      <c r="L111" s="322">
        <v>400</v>
      </c>
      <c r="M111" s="338" t="s">
        <v>1770</v>
      </c>
      <c r="N111" s="339" t="s">
        <v>1771</v>
      </c>
      <c r="O111" s="338" t="s">
        <v>1772</v>
      </c>
      <c r="P111" s="9" t="s">
        <v>1773</v>
      </c>
      <c r="Q111" s="317">
        <v>13580584412</v>
      </c>
    </row>
    <row r="112" spans="1:17" s="290" customFormat="1" ht="62.4">
      <c r="A112" s="293">
        <v>109</v>
      </c>
      <c r="B112" s="302" t="s">
        <v>513</v>
      </c>
      <c r="C112" s="297" t="s">
        <v>69</v>
      </c>
      <c r="D112" s="302" t="s">
        <v>514</v>
      </c>
      <c r="E112" s="9" t="s">
        <v>1399</v>
      </c>
      <c r="F112" s="302" t="s">
        <v>515</v>
      </c>
      <c r="G112" s="311">
        <v>44835</v>
      </c>
      <c r="H112" s="311">
        <v>45992</v>
      </c>
      <c r="I112" s="9" t="s">
        <v>1703</v>
      </c>
      <c r="J112" s="9" t="s">
        <v>1703</v>
      </c>
      <c r="K112" s="9" t="s">
        <v>1703</v>
      </c>
      <c r="L112" s="9" t="s">
        <v>1703</v>
      </c>
      <c r="M112" s="338" t="s">
        <v>1774</v>
      </c>
      <c r="N112" s="338" t="s">
        <v>517</v>
      </c>
      <c r="O112" s="338" t="s">
        <v>1775</v>
      </c>
      <c r="P112" s="292" t="s">
        <v>1776</v>
      </c>
      <c r="Q112" s="344">
        <v>13560177878</v>
      </c>
    </row>
    <row r="113" spans="1:17" s="290" customFormat="1" ht="93.6">
      <c r="A113" s="293">
        <v>110</v>
      </c>
      <c r="B113" s="322" t="s">
        <v>1777</v>
      </c>
      <c r="C113" s="348" t="s">
        <v>69</v>
      </c>
      <c r="D113" s="322" t="s">
        <v>1778</v>
      </c>
      <c r="E113" s="322" t="s">
        <v>1456</v>
      </c>
      <c r="F113" s="322" t="s">
        <v>1779</v>
      </c>
      <c r="G113" s="311">
        <v>45870</v>
      </c>
      <c r="H113" s="312" t="s">
        <v>1780</v>
      </c>
      <c r="I113" s="322">
        <v>4700</v>
      </c>
      <c r="J113" s="322">
        <v>200</v>
      </c>
      <c r="K113" s="322">
        <v>1200</v>
      </c>
      <c r="L113" s="322">
        <v>4700</v>
      </c>
      <c r="M113" s="339" t="s">
        <v>1781</v>
      </c>
      <c r="N113" s="339" t="s">
        <v>1782</v>
      </c>
      <c r="O113" s="339" t="s">
        <v>1783</v>
      </c>
      <c r="P113" s="322" t="s">
        <v>1784</v>
      </c>
      <c r="Q113" s="9">
        <v>13760756146</v>
      </c>
    </row>
    <row r="114" spans="1:17" s="290" customFormat="1" ht="187.2">
      <c r="A114" s="293">
        <v>111</v>
      </c>
      <c r="B114" s="9" t="s">
        <v>1785</v>
      </c>
      <c r="C114" s="299" t="s">
        <v>69</v>
      </c>
      <c r="D114" s="9" t="s">
        <v>1786</v>
      </c>
      <c r="E114" s="9" t="s">
        <v>1787</v>
      </c>
      <c r="F114" s="9" t="s">
        <v>1788</v>
      </c>
      <c r="G114" s="351">
        <v>46023</v>
      </c>
      <c r="H114" s="351">
        <v>46539</v>
      </c>
      <c r="I114" s="317" t="s">
        <v>1789</v>
      </c>
      <c r="J114" s="326">
        <v>0</v>
      </c>
      <c r="K114" s="326" t="s">
        <v>1790</v>
      </c>
      <c r="L114" s="326" t="s">
        <v>1791</v>
      </c>
      <c r="M114" s="132" t="s">
        <v>1792</v>
      </c>
      <c r="N114" s="337" t="s">
        <v>1793</v>
      </c>
      <c r="O114" s="337" t="s">
        <v>1794</v>
      </c>
      <c r="P114" s="317" t="s">
        <v>1795</v>
      </c>
      <c r="Q114" s="317" t="s">
        <v>1796</v>
      </c>
    </row>
    <row r="115" spans="1:17" s="290" customFormat="1" ht="171.6">
      <c r="A115" s="293">
        <v>112</v>
      </c>
      <c r="B115" s="9" t="s">
        <v>1797</v>
      </c>
      <c r="C115" s="299" t="s">
        <v>69</v>
      </c>
      <c r="D115" s="9" t="s">
        <v>1798</v>
      </c>
      <c r="E115" s="9" t="s">
        <v>1799</v>
      </c>
      <c r="F115" s="9" t="s">
        <v>1800</v>
      </c>
      <c r="G115" s="351">
        <v>46082</v>
      </c>
      <c r="H115" s="351">
        <v>46539</v>
      </c>
      <c r="I115" s="322" t="s">
        <v>1801</v>
      </c>
      <c r="J115" s="322" t="s">
        <v>1802</v>
      </c>
      <c r="K115" s="322" t="s">
        <v>1803</v>
      </c>
      <c r="L115" s="322" t="s">
        <v>1804</v>
      </c>
      <c r="M115" s="132" t="s">
        <v>1805</v>
      </c>
      <c r="N115" s="337" t="s">
        <v>1806</v>
      </c>
      <c r="O115" s="337" t="s">
        <v>1807</v>
      </c>
      <c r="P115" s="322" t="s">
        <v>1795</v>
      </c>
      <c r="Q115" s="322" t="s">
        <v>1796</v>
      </c>
    </row>
    <row r="116" spans="1:17" s="290" customFormat="1" ht="124.8">
      <c r="A116" s="293">
        <v>113</v>
      </c>
      <c r="B116" s="9" t="s">
        <v>1808</v>
      </c>
      <c r="C116" s="297" t="s">
        <v>69</v>
      </c>
      <c r="D116" s="9" t="s">
        <v>1809</v>
      </c>
      <c r="E116" s="9" t="s">
        <v>212</v>
      </c>
      <c r="F116" s="9" t="s">
        <v>474</v>
      </c>
      <c r="G116" s="352">
        <v>45894</v>
      </c>
      <c r="H116" s="352">
        <v>45956</v>
      </c>
      <c r="I116" s="317">
        <v>250</v>
      </c>
      <c r="J116" s="317">
        <v>112</v>
      </c>
      <c r="K116" s="317">
        <f>I116-J116</f>
        <v>138</v>
      </c>
      <c r="L116" s="317">
        <v>0</v>
      </c>
      <c r="M116" s="132" t="s">
        <v>1810</v>
      </c>
      <c r="N116" s="132" t="s">
        <v>1811</v>
      </c>
      <c r="O116" s="132" t="s">
        <v>1812</v>
      </c>
      <c r="P116" s="292" t="s">
        <v>1813</v>
      </c>
      <c r="Q116" s="292">
        <v>13560401488</v>
      </c>
    </row>
    <row r="117" spans="1:17" s="290" customFormat="1" ht="140.4">
      <c r="A117" s="293">
        <v>114</v>
      </c>
      <c r="B117" s="9" t="s">
        <v>1814</v>
      </c>
      <c r="C117" s="297" t="s">
        <v>69</v>
      </c>
      <c r="D117" s="9" t="s">
        <v>1809</v>
      </c>
      <c r="E117" s="9" t="s">
        <v>1399</v>
      </c>
      <c r="F117" s="9" t="s">
        <v>474</v>
      </c>
      <c r="G117" s="352">
        <v>45975</v>
      </c>
      <c r="H117" s="352">
        <v>46119</v>
      </c>
      <c r="I117" s="317">
        <v>100</v>
      </c>
      <c r="J117" s="317">
        <v>0</v>
      </c>
      <c r="K117" s="317">
        <v>0</v>
      </c>
      <c r="L117" s="317">
        <v>100</v>
      </c>
      <c r="M117" s="132" t="s">
        <v>1815</v>
      </c>
      <c r="N117" s="132" t="s">
        <v>1816</v>
      </c>
      <c r="O117" s="132" t="s">
        <v>1817</v>
      </c>
      <c r="P117" s="292" t="s">
        <v>1813</v>
      </c>
      <c r="Q117" s="292">
        <v>13560401488</v>
      </c>
    </row>
    <row r="118" spans="1:17" s="290" customFormat="1" ht="109.2">
      <c r="A118" s="293">
        <v>115</v>
      </c>
      <c r="B118" s="9" t="s">
        <v>1818</v>
      </c>
      <c r="C118" s="297" t="s">
        <v>69</v>
      </c>
      <c r="D118" s="9" t="s">
        <v>1809</v>
      </c>
      <c r="E118" s="9" t="s">
        <v>1399</v>
      </c>
      <c r="F118" s="9" t="s">
        <v>474</v>
      </c>
      <c r="G118" s="318">
        <v>46204</v>
      </c>
      <c r="H118" s="318">
        <v>46539</v>
      </c>
      <c r="I118" s="317">
        <v>400</v>
      </c>
      <c r="J118" s="317">
        <v>0</v>
      </c>
      <c r="K118" s="317">
        <v>0</v>
      </c>
      <c r="L118" s="317">
        <v>400</v>
      </c>
      <c r="M118" s="132" t="s">
        <v>1819</v>
      </c>
      <c r="N118" s="132" t="s">
        <v>1820</v>
      </c>
      <c r="O118" s="132" t="s">
        <v>1821</v>
      </c>
      <c r="P118" s="292" t="s">
        <v>1813</v>
      </c>
      <c r="Q118" s="292">
        <v>13560401488</v>
      </c>
    </row>
    <row r="119" spans="1:17" s="290" customFormat="1" ht="358.8">
      <c r="A119" s="293">
        <v>116</v>
      </c>
      <c r="B119" s="9" t="s">
        <v>1822</v>
      </c>
      <c r="C119" s="299" t="s">
        <v>69</v>
      </c>
      <c r="D119" s="9" t="s">
        <v>1823</v>
      </c>
      <c r="E119" s="9" t="s">
        <v>25</v>
      </c>
      <c r="F119" s="9" t="s">
        <v>1824</v>
      </c>
      <c r="G119" s="351">
        <v>45931</v>
      </c>
      <c r="H119" s="351">
        <v>46357</v>
      </c>
      <c r="I119" s="344">
        <v>150</v>
      </c>
      <c r="J119" s="317">
        <v>20</v>
      </c>
      <c r="K119" s="317">
        <v>0</v>
      </c>
      <c r="L119" s="317">
        <v>150</v>
      </c>
      <c r="M119" s="132" t="s">
        <v>1825</v>
      </c>
      <c r="N119" s="132" t="s">
        <v>1826</v>
      </c>
      <c r="O119" s="132" t="s">
        <v>1827</v>
      </c>
      <c r="P119" s="9" t="s">
        <v>1828</v>
      </c>
      <c r="Q119" s="317">
        <v>18998494319</v>
      </c>
    </row>
    <row r="120" spans="1:17" s="290" customFormat="1" ht="265.2">
      <c r="A120" s="293">
        <v>117</v>
      </c>
      <c r="B120" s="302" t="s">
        <v>1829</v>
      </c>
      <c r="C120" s="299" t="s">
        <v>69</v>
      </c>
      <c r="D120" s="302" t="s">
        <v>1830</v>
      </c>
      <c r="E120" s="9" t="s">
        <v>1831</v>
      </c>
      <c r="F120" s="302" t="s">
        <v>1832</v>
      </c>
      <c r="G120" s="351">
        <v>45108</v>
      </c>
      <c r="H120" s="351">
        <v>46539</v>
      </c>
      <c r="I120" s="356">
        <v>35000</v>
      </c>
      <c r="J120" s="357">
        <v>3800</v>
      </c>
      <c r="K120" s="357">
        <v>7200</v>
      </c>
      <c r="L120" s="357">
        <f>I120-J120-K120</f>
        <v>24000</v>
      </c>
      <c r="M120" s="338" t="s">
        <v>1833</v>
      </c>
      <c r="N120" s="339" t="s">
        <v>1834</v>
      </c>
      <c r="O120" s="338" t="s">
        <v>1835</v>
      </c>
      <c r="P120" s="292" t="s">
        <v>1836</v>
      </c>
      <c r="Q120" s="344">
        <v>15017510282</v>
      </c>
    </row>
    <row r="121" spans="1:17" s="290" customFormat="1" ht="202.8">
      <c r="A121" s="293">
        <v>118</v>
      </c>
      <c r="B121" s="303" t="s">
        <v>1837</v>
      </c>
      <c r="C121" s="304" t="s">
        <v>69</v>
      </c>
      <c r="D121" s="303" t="s">
        <v>1838</v>
      </c>
      <c r="E121" s="303" t="s">
        <v>212</v>
      </c>
      <c r="F121" s="303" t="s">
        <v>1839</v>
      </c>
      <c r="G121" s="303"/>
      <c r="H121" s="353">
        <v>45962</v>
      </c>
      <c r="I121" s="303">
        <v>1223</v>
      </c>
      <c r="J121" s="303"/>
      <c r="K121" s="303"/>
      <c r="L121" s="303"/>
      <c r="M121" s="335" t="s">
        <v>1840</v>
      </c>
      <c r="N121" s="335" t="s">
        <v>1841</v>
      </c>
      <c r="O121" s="337" t="s">
        <v>1842</v>
      </c>
      <c r="P121" s="361"/>
      <c r="Q121" s="361"/>
    </row>
    <row r="122" spans="1:17" s="290" customFormat="1" ht="171.6">
      <c r="A122" s="293">
        <v>119</v>
      </c>
      <c r="B122" s="303" t="s">
        <v>1843</v>
      </c>
      <c r="C122" s="304" t="s">
        <v>69</v>
      </c>
      <c r="D122" s="303" t="s">
        <v>1844</v>
      </c>
      <c r="E122" s="303" t="s">
        <v>212</v>
      </c>
      <c r="F122" s="303" t="s">
        <v>1845</v>
      </c>
      <c r="G122" s="303"/>
      <c r="H122" s="353">
        <v>46327</v>
      </c>
      <c r="I122" s="303">
        <v>150</v>
      </c>
      <c r="J122" s="303"/>
      <c r="K122" s="303"/>
      <c r="L122" s="303"/>
      <c r="M122" s="335" t="s">
        <v>1846</v>
      </c>
      <c r="N122" s="335" t="s">
        <v>1847</v>
      </c>
      <c r="O122" s="337" t="s">
        <v>1848</v>
      </c>
      <c r="P122" s="361"/>
      <c r="Q122" s="361"/>
    </row>
    <row r="123" spans="1:17" s="290" customFormat="1" ht="140.4">
      <c r="A123" s="293">
        <v>120</v>
      </c>
      <c r="B123" s="303" t="s">
        <v>1849</v>
      </c>
      <c r="C123" s="304" t="s">
        <v>69</v>
      </c>
      <c r="D123" s="303" t="s">
        <v>1844</v>
      </c>
      <c r="E123" s="303" t="s">
        <v>212</v>
      </c>
      <c r="F123" s="303" t="s">
        <v>1850</v>
      </c>
      <c r="G123" s="303"/>
      <c r="H123" s="353">
        <v>45931</v>
      </c>
      <c r="I123" s="303">
        <v>1000</v>
      </c>
      <c r="J123" s="303"/>
      <c r="K123" s="303"/>
      <c r="L123" s="303"/>
      <c r="M123" s="335" t="s">
        <v>1851</v>
      </c>
      <c r="N123" s="335" t="s">
        <v>1852</v>
      </c>
      <c r="O123" s="337" t="s">
        <v>1853</v>
      </c>
      <c r="P123" s="361"/>
      <c r="Q123" s="361"/>
    </row>
    <row r="124" spans="1:17" s="290" customFormat="1" ht="187.2">
      <c r="A124" s="293">
        <v>121</v>
      </c>
      <c r="B124" s="303" t="s">
        <v>1854</v>
      </c>
      <c r="C124" s="304" t="s">
        <v>69</v>
      </c>
      <c r="D124" s="303" t="s">
        <v>1844</v>
      </c>
      <c r="E124" s="303" t="s">
        <v>212</v>
      </c>
      <c r="F124" s="303" t="s">
        <v>1855</v>
      </c>
      <c r="G124" s="303"/>
      <c r="H124" s="353">
        <v>46082</v>
      </c>
      <c r="I124" s="303">
        <v>15000</v>
      </c>
      <c r="J124" s="303"/>
      <c r="K124" s="303"/>
      <c r="L124" s="303"/>
      <c r="M124" s="335" t="s">
        <v>1856</v>
      </c>
      <c r="N124" s="335" t="s">
        <v>1857</v>
      </c>
      <c r="O124" s="337" t="s">
        <v>1858</v>
      </c>
      <c r="P124" s="361"/>
      <c r="Q124" s="361"/>
    </row>
    <row r="125" spans="1:17" s="290" customFormat="1" ht="202.8">
      <c r="A125" s="293">
        <v>122</v>
      </c>
      <c r="B125" s="303" t="s">
        <v>1859</v>
      </c>
      <c r="C125" s="304" t="s">
        <v>69</v>
      </c>
      <c r="D125" s="303" t="s">
        <v>1860</v>
      </c>
      <c r="E125" s="303" t="s">
        <v>212</v>
      </c>
      <c r="F125" s="303" t="s">
        <v>1861</v>
      </c>
      <c r="G125" s="325"/>
      <c r="H125" s="354">
        <v>46266</v>
      </c>
      <c r="I125" s="325">
        <v>200</v>
      </c>
      <c r="J125" s="325"/>
      <c r="K125" s="325"/>
      <c r="L125" s="325"/>
      <c r="M125" s="362" t="s">
        <v>1862</v>
      </c>
      <c r="N125" s="362" t="s">
        <v>1863</v>
      </c>
      <c r="O125" s="337" t="s">
        <v>1864</v>
      </c>
      <c r="P125" s="361"/>
      <c r="Q125" s="361"/>
    </row>
    <row r="126" spans="1:17" s="290" customFormat="1" ht="93.6">
      <c r="A126" s="293">
        <v>123</v>
      </c>
      <c r="B126" s="303" t="s">
        <v>1865</v>
      </c>
      <c r="C126" s="304" t="s">
        <v>69</v>
      </c>
      <c r="D126" s="303" t="s">
        <v>1844</v>
      </c>
      <c r="E126" s="303" t="s">
        <v>212</v>
      </c>
      <c r="F126" s="303" t="s">
        <v>1866</v>
      </c>
      <c r="G126" s="9">
        <v>2025.4</v>
      </c>
      <c r="H126" s="9">
        <v>2027.6</v>
      </c>
      <c r="I126" s="325">
        <v>600</v>
      </c>
      <c r="J126" s="325">
        <v>300</v>
      </c>
      <c r="K126" s="325">
        <v>500</v>
      </c>
      <c r="L126" s="325">
        <v>600</v>
      </c>
      <c r="M126" s="362" t="s">
        <v>1867</v>
      </c>
      <c r="N126" s="362" t="s">
        <v>1868</v>
      </c>
      <c r="O126" s="337" t="s">
        <v>1869</v>
      </c>
      <c r="P126" s="361"/>
      <c r="Q126" s="361"/>
    </row>
    <row r="127" spans="1:17" s="290" customFormat="1" ht="265.2">
      <c r="A127" s="293">
        <v>124</v>
      </c>
      <c r="B127" s="303" t="s">
        <v>1870</v>
      </c>
      <c r="C127" s="304" t="s">
        <v>69</v>
      </c>
      <c r="D127" s="303" t="s">
        <v>1844</v>
      </c>
      <c r="E127" s="303" t="s">
        <v>25</v>
      </c>
      <c r="F127" s="303" t="s">
        <v>1871</v>
      </c>
      <c r="G127" s="9">
        <v>2025.4</v>
      </c>
      <c r="H127" s="9">
        <v>2027.6</v>
      </c>
      <c r="I127" s="325">
        <v>7000</v>
      </c>
      <c r="J127" s="325">
        <v>4800</v>
      </c>
      <c r="K127" s="325">
        <v>6500</v>
      </c>
      <c r="L127" s="325">
        <v>7000</v>
      </c>
      <c r="M127" s="362" t="s">
        <v>1872</v>
      </c>
      <c r="N127" s="362" t="s">
        <v>1873</v>
      </c>
      <c r="O127" s="132" t="s">
        <v>1874</v>
      </c>
      <c r="P127" s="361"/>
      <c r="Q127" s="361"/>
    </row>
    <row r="128" spans="1:17" s="290" customFormat="1" ht="234" customHeight="1">
      <c r="A128" s="293">
        <v>125</v>
      </c>
      <c r="B128" s="303" t="s">
        <v>1875</v>
      </c>
      <c r="C128" s="304" t="s">
        <v>69</v>
      </c>
      <c r="D128" s="303" t="s">
        <v>1844</v>
      </c>
      <c r="E128" s="303" t="s">
        <v>25</v>
      </c>
      <c r="F128" s="303" t="s">
        <v>1871</v>
      </c>
      <c r="G128" s="9">
        <v>2025.4</v>
      </c>
      <c r="H128" s="9">
        <v>2027.6</v>
      </c>
      <c r="I128" s="325">
        <v>800</v>
      </c>
      <c r="J128" s="325">
        <v>500</v>
      </c>
      <c r="K128" s="325">
        <v>650</v>
      </c>
      <c r="L128" s="325">
        <v>800</v>
      </c>
      <c r="M128" s="362" t="s">
        <v>1876</v>
      </c>
      <c r="N128" s="362" t="s">
        <v>1877</v>
      </c>
      <c r="O128" s="337" t="s">
        <v>1878</v>
      </c>
      <c r="P128" s="361"/>
      <c r="Q128" s="361"/>
    </row>
    <row r="129" spans="1:17" s="290" customFormat="1" ht="249.6">
      <c r="A129" s="293">
        <v>126</v>
      </c>
      <c r="B129" s="303" t="s">
        <v>1879</v>
      </c>
      <c r="C129" s="304" t="s">
        <v>69</v>
      </c>
      <c r="D129" s="303" t="s">
        <v>1844</v>
      </c>
      <c r="E129" s="303" t="s">
        <v>25</v>
      </c>
      <c r="F129" s="303" t="s">
        <v>1871</v>
      </c>
      <c r="G129" s="9">
        <v>2025.4</v>
      </c>
      <c r="H129" s="9">
        <v>2026.9</v>
      </c>
      <c r="I129" s="325">
        <v>200</v>
      </c>
      <c r="J129" s="325">
        <v>150</v>
      </c>
      <c r="K129" s="325">
        <v>200</v>
      </c>
      <c r="L129" s="325">
        <v>200</v>
      </c>
      <c r="M129" s="362" t="s">
        <v>1880</v>
      </c>
      <c r="N129" s="362" t="s">
        <v>1881</v>
      </c>
      <c r="O129" s="337" t="s">
        <v>1882</v>
      </c>
      <c r="P129" s="361"/>
      <c r="Q129" s="361"/>
    </row>
    <row r="130" spans="1:17" s="290" customFormat="1" ht="265.2">
      <c r="A130" s="293">
        <v>127</v>
      </c>
      <c r="B130" s="303" t="s">
        <v>1883</v>
      </c>
      <c r="C130" s="304" t="s">
        <v>76</v>
      </c>
      <c r="D130" s="303" t="s">
        <v>1884</v>
      </c>
      <c r="E130" s="303" t="s">
        <v>1885</v>
      </c>
      <c r="F130" s="303" t="s">
        <v>1886</v>
      </c>
      <c r="G130" s="9">
        <v>2025.5</v>
      </c>
      <c r="H130" s="9">
        <v>2027.9</v>
      </c>
      <c r="I130" s="407">
        <v>4322</v>
      </c>
      <c r="J130" s="407">
        <v>3399</v>
      </c>
      <c r="K130" s="407">
        <v>3895</v>
      </c>
      <c r="L130" s="407">
        <v>4322</v>
      </c>
      <c r="M130" s="425" t="s">
        <v>1887</v>
      </c>
      <c r="N130" s="426" t="s">
        <v>1888</v>
      </c>
      <c r="O130" s="426" t="s">
        <v>1889</v>
      </c>
      <c r="P130" s="361"/>
      <c r="Q130" s="361"/>
    </row>
    <row r="131" spans="1:17" s="290" customFormat="1" ht="265.2">
      <c r="A131" s="293">
        <v>128</v>
      </c>
      <c r="B131" s="364" t="s">
        <v>1890</v>
      </c>
      <c r="C131" s="365" t="s">
        <v>76</v>
      </c>
      <c r="D131" s="364" t="s">
        <v>1891</v>
      </c>
      <c r="E131" s="364" t="s">
        <v>1885</v>
      </c>
      <c r="F131" s="364" t="s">
        <v>1892</v>
      </c>
      <c r="G131" s="9">
        <v>2025.7</v>
      </c>
      <c r="H131" s="9">
        <v>2025.11</v>
      </c>
      <c r="I131" s="364">
        <v>64384</v>
      </c>
      <c r="J131" s="364">
        <v>9129.67</v>
      </c>
      <c r="K131" s="364">
        <v>31818</v>
      </c>
      <c r="L131" s="364">
        <v>63118</v>
      </c>
      <c r="M131" s="132" t="s">
        <v>1893</v>
      </c>
      <c r="N131" s="132" t="s">
        <v>1894</v>
      </c>
      <c r="O131" s="132" t="s">
        <v>1895</v>
      </c>
      <c r="P131" s="361"/>
      <c r="Q131" s="361"/>
    </row>
    <row r="132" spans="1:17" s="290" customFormat="1" ht="409.6">
      <c r="A132" s="293">
        <v>129</v>
      </c>
      <c r="B132" s="9" t="s">
        <v>1896</v>
      </c>
      <c r="C132" s="297" t="s">
        <v>23</v>
      </c>
      <c r="D132" s="9" t="s">
        <v>1897</v>
      </c>
      <c r="E132" s="9" t="s">
        <v>1898</v>
      </c>
      <c r="F132" s="9" t="s">
        <v>1899</v>
      </c>
      <c r="G132" s="9">
        <v>2024.6</v>
      </c>
      <c r="H132" s="9">
        <v>2027.6</v>
      </c>
      <c r="I132" s="292">
        <v>868.3</v>
      </c>
      <c r="J132" s="292">
        <v>288</v>
      </c>
      <c r="K132" s="292">
        <v>557.4</v>
      </c>
      <c r="L132" s="292">
        <v>868.3</v>
      </c>
      <c r="M132" s="132" t="s">
        <v>1900</v>
      </c>
      <c r="N132" s="132" t="s">
        <v>1901</v>
      </c>
      <c r="O132" s="132" t="s">
        <v>1902</v>
      </c>
      <c r="P132" s="361"/>
      <c r="Q132" s="361"/>
    </row>
    <row r="133" spans="1:17" s="290" customFormat="1" ht="249.6">
      <c r="A133" s="293">
        <v>130</v>
      </c>
      <c r="B133" s="9" t="s">
        <v>1903</v>
      </c>
      <c r="C133" s="366" t="s">
        <v>76</v>
      </c>
      <c r="D133" s="367" t="s">
        <v>1904</v>
      </c>
      <c r="E133" s="390" t="s">
        <v>1649</v>
      </c>
      <c r="F133" s="367" t="s">
        <v>1905</v>
      </c>
      <c r="G133" s="367">
        <v>2025.11</v>
      </c>
      <c r="H133" s="367">
        <v>2027.6</v>
      </c>
      <c r="I133" s="408">
        <v>6644</v>
      </c>
      <c r="J133" s="408">
        <v>1532</v>
      </c>
      <c r="K133" s="408">
        <v>5844</v>
      </c>
      <c r="L133" s="408">
        <v>6644</v>
      </c>
      <c r="M133" s="427" t="s">
        <v>1906</v>
      </c>
      <c r="N133" s="428" t="s">
        <v>1907</v>
      </c>
      <c r="O133" s="132" t="s">
        <v>1908</v>
      </c>
      <c r="P133" s="361"/>
      <c r="Q133" s="361"/>
    </row>
    <row r="134" spans="1:17" s="290" customFormat="1" ht="67.05" customHeight="1">
      <c r="A134" s="293">
        <v>131</v>
      </c>
      <c r="B134" s="9" t="s">
        <v>1380</v>
      </c>
      <c r="C134" s="298" t="s">
        <v>149</v>
      </c>
      <c r="D134" s="293"/>
      <c r="E134" s="9" t="s">
        <v>1399</v>
      </c>
      <c r="F134" s="293"/>
      <c r="G134" s="391">
        <v>45597</v>
      </c>
      <c r="H134" s="301">
        <v>46752</v>
      </c>
      <c r="I134" s="301">
        <v>5417.2655800000002</v>
      </c>
      <c r="J134" s="301">
        <v>1386.2701039999999</v>
      </c>
      <c r="K134" s="301">
        <v>1712.990104</v>
      </c>
      <c r="L134" s="301">
        <v>5417.2655800000002</v>
      </c>
      <c r="M134" s="427" t="s">
        <v>1909</v>
      </c>
      <c r="N134" s="427" t="s">
        <v>1910</v>
      </c>
      <c r="O134" s="429" t="s">
        <v>1911</v>
      </c>
      <c r="P134" s="361"/>
      <c r="Q134" s="361"/>
    </row>
    <row r="135" spans="1:17" s="290" customFormat="1" ht="85.05" customHeight="1">
      <c r="A135" s="293">
        <v>132</v>
      </c>
      <c r="B135" s="9" t="s">
        <v>1380</v>
      </c>
      <c r="C135" s="298" t="s">
        <v>149</v>
      </c>
      <c r="D135" s="293"/>
      <c r="E135" s="9" t="s">
        <v>1399</v>
      </c>
      <c r="F135" s="293"/>
      <c r="G135" s="391">
        <v>45839</v>
      </c>
      <c r="H135" s="301">
        <v>46752</v>
      </c>
      <c r="I135" s="301">
        <v>2028</v>
      </c>
      <c r="J135" s="301">
        <v>0.65029999999999999</v>
      </c>
      <c r="K135" s="301">
        <v>405.6</v>
      </c>
      <c r="L135" s="301">
        <v>2028</v>
      </c>
      <c r="M135" s="427" t="s">
        <v>1912</v>
      </c>
      <c r="N135" s="427" t="s">
        <v>1913</v>
      </c>
      <c r="O135" s="429" t="s">
        <v>1911</v>
      </c>
      <c r="P135" s="361"/>
      <c r="Q135" s="361"/>
    </row>
    <row r="136" spans="1:17" s="290" customFormat="1" ht="124.8">
      <c r="A136" s="293">
        <v>133</v>
      </c>
      <c r="B136" s="368" t="s">
        <v>1914</v>
      </c>
      <c r="C136" s="304" t="s">
        <v>1915</v>
      </c>
      <c r="D136" s="368" t="s">
        <v>1916</v>
      </c>
      <c r="E136" s="368" t="s">
        <v>1649</v>
      </c>
      <c r="F136" s="368" t="s">
        <v>1917</v>
      </c>
      <c r="G136" s="392">
        <v>45778</v>
      </c>
      <c r="H136" s="392">
        <v>46296</v>
      </c>
      <c r="I136" s="303">
        <v>10000</v>
      </c>
      <c r="J136" s="303">
        <v>5570</v>
      </c>
      <c r="K136" s="303">
        <v>4430</v>
      </c>
      <c r="L136" s="303" t="s">
        <v>337</v>
      </c>
      <c r="M136" s="380" t="s">
        <v>1918</v>
      </c>
      <c r="N136" s="368" t="s">
        <v>1919</v>
      </c>
      <c r="O136" s="368" t="s">
        <v>1920</v>
      </c>
      <c r="P136" s="430" t="s">
        <v>1921</v>
      </c>
      <c r="Q136" s="430"/>
    </row>
    <row r="137" spans="1:17" s="290" customFormat="1" ht="93.6">
      <c r="A137" s="293">
        <v>134</v>
      </c>
      <c r="B137" s="368" t="s">
        <v>1922</v>
      </c>
      <c r="C137" s="369" t="s">
        <v>1915</v>
      </c>
      <c r="D137" s="370" t="s">
        <v>1923</v>
      </c>
      <c r="E137" s="370" t="s">
        <v>1649</v>
      </c>
      <c r="F137" s="370" t="s">
        <v>1924</v>
      </c>
      <c r="G137" s="393">
        <v>45658</v>
      </c>
      <c r="H137" s="394">
        <v>46539</v>
      </c>
      <c r="I137" s="303">
        <v>15000</v>
      </c>
      <c r="J137" s="303">
        <v>7997</v>
      </c>
      <c r="K137" s="303">
        <v>7003</v>
      </c>
      <c r="L137" s="303" t="s">
        <v>337</v>
      </c>
      <c r="M137" s="431" t="s">
        <v>1925</v>
      </c>
      <c r="N137" s="370" t="s">
        <v>1926</v>
      </c>
      <c r="O137" s="432" t="s">
        <v>1927</v>
      </c>
      <c r="P137" s="430" t="s">
        <v>1928</v>
      </c>
      <c r="Q137" s="430"/>
    </row>
    <row r="138" spans="1:17" s="290" customFormat="1" ht="312">
      <c r="A138" s="293">
        <v>135</v>
      </c>
      <c r="B138" s="9" t="s">
        <v>271</v>
      </c>
      <c r="C138" s="297" t="s">
        <v>272</v>
      </c>
      <c r="D138" s="9" t="s">
        <v>273</v>
      </c>
      <c r="E138" s="9" t="s">
        <v>212</v>
      </c>
      <c r="F138" s="9" t="s">
        <v>274</v>
      </c>
      <c r="G138" s="308">
        <v>45047</v>
      </c>
      <c r="H138" s="308">
        <v>46539</v>
      </c>
      <c r="I138" s="296">
        <f>J138+K138+L138</f>
        <v>65037</v>
      </c>
      <c r="J138" s="331">
        <v>54437</v>
      </c>
      <c r="K138" s="296">
        <v>4300</v>
      </c>
      <c r="L138" s="296">
        <v>6300</v>
      </c>
      <c r="M138" s="132" t="s">
        <v>1929</v>
      </c>
      <c r="N138" s="433" t="s">
        <v>1930</v>
      </c>
      <c r="O138" s="132" t="s">
        <v>1931</v>
      </c>
      <c r="P138" s="432" t="s">
        <v>1932</v>
      </c>
      <c r="Q138" s="430"/>
    </row>
    <row r="139" spans="1:17" s="290" customFormat="1" ht="187.2">
      <c r="A139" s="293">
        <v>136</v>
      </c>
      <c r="B139" s="368" t="s">
        <v>1933</v>
      </c>
      <c r="C139" s="371" t="s">
        <v>272</v>
      </c>
      <c r="D139" s="370" t="s">
        <v>1934</v>
      </c>
      <c r="E139" s="370" t="s">
        <v>212</v>
      </c>
      <c r="F139" s="370" t="s">
        <v>1935</v>
      </c>
      <c r="G139" s="395">
        <v>45992</v>
      </c>
      <c r="H139" s="395">
        <v>46539</v>
      </c>
      <c r="I139" s="409">
        <v>1700</v>
      </c>
      <c r="J139" s="409">
        <v>500</v>
      </c>
      <c r="K139" s="409">
        <v>700</v>
      </c>
      <c r="L139" s="409">
        <v>500</v>
      </c>
      <c r="M139" s="370" t="s">
        <v>1936</v>
      </c>
      <c r="N139" s="370" t="s">
        <v>1937</v>
      </c>
      <c r="O139" s="370" t="s">
        <v>1938</v>
      </c>
      <c r="P139" s="434" t="s">
        <v>1939</v>
      </c>
      <c r="Q139" s="430"/>
    </row>
    <row r="140" spans="1:17" s="290" customFormat="1" ht="78">
      <c r="A140" s="293">
        <v>137</v>
      </c>
      <c r="B140" s="9" t="s">
        <v>1940</v>
      </c>
      <c r="C140" s="297" t="s">
        <v>272</v>
      </c>
      <c r="D140" s="9" t="s">
        <v>1941</v>
      </c>
      <c r="E140" s="9" t="s">
        <v>212</v>
      </c>
      <c r="F140" s="9" t="s">
        <v>330</v>
      </c>
      <c r="G140" s="296"/>
      <c r="H140" s="296"/>
      <c r="I140" s="296">
        <v>29219</v>
      </c>
      <c r="J140" s="331"/>
      <c r="K140" s="331"/>
      <c r="L140" s="331"/>
      <c r="M140" s="132" t="s">
        <v>1942</v>
      </c>
      <c r="N140" s="331" t="s">
        <v>1943</v>
      </c>
      <c r="O140" s="132" t="s">
        <v>333</v>
      </c>
      <c r="P140" s="435"/>
      <c r="Q140" s="430"/>
    </row>
    <row r="141" spans="1:17" s="290" customFormat="1" ht="78">
      <c r="A141" s="293">
        <v>138</v>
      </c>
      <c r="B141" s="9" t="s">
        <v>304</v>
      </c>
      <c r="C141" s="297" t="s">
        <v>272</v>
      </c>
      <c r="D141" s="9" t="s">
        <v>1944</v>
      </c>
      <c r="E141" s="9" t="s">
        <v>212</v>
      </c>
      <c r="F141" s="9" t="s">
        <v>306</v>
      </c>
      <c r="G141" s="308">
        <v>45383</v>
      </c>
      <c r="H141" s="308">
        <v>45992</v>
      </c>
      <c r="I141" s="296">
        <f>SUM(J141+K141+L141)</f>
        <v>10195</v>
      </c>
      <c r="J141" s="296">
        <v>1229</v>
      </c>
      <c r="K141" s="296">
        <v>3691</v>
      </c>
      <c r="L141" s="296">
        <v>5275</v>
      </c>
      <c r="M141" s="132" t="s">
        <v>1945</v>
      </c>
      <c r="N141" s="331" t="s">
        <v>1946</v>
      </c>
      <c r="O141" s="132" t="s">
        <v>1947</v>
      </c>
      <c r="P141" s="436" t="s">
        <v>1948</v>
      </c>
      <c r="Q141" s="430"/>
    </row>
    <row r="142" spans="1:17" s="290" customFormat="1" ht="202.8">
      <c r="A142" s="293">
        <v>139</v>
      </c>
      <c r="B142" s="368" t="s">
        <v>1949</v>
      </c>
      <c r="C142" s="371" t="s">
        <v>272</v>
      </c>
      <c r="D142" s="370" t="s">
        <v>1950</v>
      </c>
      <c r="E142" s="370" t="s">
        <v>212</v>
      </c>
      <c r="F142" s="370" t="s">
        <v>1951</v>
      </c>
      <c r="G142" s="394">
        <v>45261</v>
      </c>
      <c r="H142" s="396">
        <v>46539</v>
      </c>
      <c r="I142" s="370">
        <v>25554.73</v>
      </c>
      <c r="J142" s="410">
        <v>3116.17</v>
      </c>
      <c r="K142" s="370">
        <v>5000</v>
      </c>
      <c r="L142" s="370">
        <f>I142-J142-K142</f>
        <v>17438.559999999998</v>
      </c>
      <c r="M142" s="370" t="s">
        <v>1952</v>
      </c>
      <c r="N142" s="370" t="s">
        <v>1953</v>
      </c>
      <c r="O142" s="370" t="s">
        <v>1954</v>
      </c>
      <c r="P142" s="432" t="s">
        <v>1955</v>
      </c>
      <c r="Q142" s="430"/>
    </row>
    <row r="143" spans="1:17" s="290" customFormat="1" ht="234">
      <c r="A143" s="293">
        <v>140</v>
      </c>
      <c r="B143" s="368" t="s">
        <v>1956</v>
      </c>
      <c r="C143" s="372" t="s">
        <v>272</v>
      </c>
      <c r="D143" s="370" t="s">
        <v>1957</v>
      </c>
      <c r="E143" s="370" t="s">
        <v>1958</v>
      </c>
      <c r="F143" s="370" t="s">
        <v>1959</v>
      </c>
      <c r="G143" s="397" t="s">
        <v>1960</v>
      </c>
      <c r="H143" s="397" t="s">
        <v>1961</v>
      </c>
      <c r="I143" s="411" t="s">
        <v>1962</v>
      </c>
      <c r="J143" s="411" t="s">
        <v>1963</v>
      </c>
      <c r="K143" s="411">
        <f>I143*0.7</f>
        <v>58066.140999999996</v>
      </c>
      <c r="L143" s="411">
        <f>I143*80%</f>
        <v>66361.304000000004</v>
      </c>
      <c r="M143" s="370" t="s">
        <v>1964</v>
      </c>
      <c r="N143" s="370" t="s">
        <v>1965</v>
      </c>
      <c r="O143" s="437" t="s">
        <v>1966</v>
      </c>
      <c r="P143" s="432" t="s">
        <v>1967</v>
      </c>
      <c r="Q143" s="430"/>
    </row>
    <row r="144" spans="1:17" s="290" customFormat="1" ht="249.6">
      <c r="A144" s="293">
        <v>141</v>
      </c>
      <c r="B144" s="9" t="s">
        <v>1968</v>
      </c>
      <c r="C144" s="299" t="s">
        <v>272</v>
      </c>
      <c r="D144" s="9" t="s">
        <v>1969</v>
      </c>
      <c r="E144" s="9" t="s">
        <v>212</v>
      </c>
      <c r="F144" s="296"/>
      <c r="G144" s="296"/>
      <c r="H144" s="296"/>
      <c r="I144" s="296">
        <v>4000</v>
      </c>
      <c r="J144" s="296"/>
      <c r="K144" s="296"/>
      <c r="L144" s="296"/>
      <c r="M144" s="9" t="s">
        <v>1970</v>
      </c>
      <c r="N144" s="296" t="s">
        <v>1971</v>
      </c>
      <c r="O144" s="331" t="s">
        <v>1972</v>
      </c>
      <c r="P144" s="434"/>
      <c r="Q144" s="430"/>
    </row>
    <row r="145" spans="1:17" s="291" customFormat="1" ht="202.8">
      <c r="A145" s="373">
        <v>142</v>
      </c>
      <c r="B145" s="53" t="s">
        <v>1973</v>
      </c>
      <c r="C145" s="374" t="s">
        <v>23</v>
      </c>
      <c r="D145" s="53" t="s">
        <v>539</v>
      </c>
      <c r="E145" s="53" t="s">
        <v>1974</v>
      </c>
      <c r="F145" s="53" t="s">
        <v>540</v>
      </c>
      <c r="G145" s="326"/>
      <c r="H145" s="326"/>
      <c r="I145" s="412">
        <v>5000</v>
      </c>
      <c r="J145" s="413"/>
      <c r="K145" s="413"/>
      <c r="L145" s="413"/>
      <c r="M145" s="328" t="s">
        <v>1975</v>
      </c>
      <c r="N145" s="413" t="s">
        <v>1976</v>
      </c>
      <c r="O145" s="328" t="s">
        <v>1977</v>
      </c>
      <c r="P145" s="438"/>
      <c r="Q145" s="438"/>
    </row>
    <row r="146" spans="1:17" s="291" customFormat="1" ht="187.2">
      <c r="A146" s="373">
        <v>143</v>
      </c>
      <c r="B146" s="292" t="s">
        <v>206</v>
      </c>
      <c r="C146" s="292" t="s">
        <v>23</v>
      </c>
      <c r="D146" s="9" t="s">
        <v>207</v>
      </c>
      <c r="E146" s="380" t="s">
        <v>25</v>
      </c>
      <c r="F146" s="380" t="s">
        <v>209</v>
      </c>
      <c r="G146" s="398"/>
      <c r="H146" s="398"/>
      <c r="I146" s="344"/>
      <c r="J146" s="337"/>
      <c r="K146" s="337"/>
      <c r="L146" s="337"/>
      <c r="M146" s="132" t="s">
        <v>1978</v>
      </c>
      <c r="N146" s="439"/>
      <c r="O146" s="440"/>
      <c r="P146" s="438"/>
      <c r="Q146" s="438"/>
    </row>
    <row r="147" spans="1:17" s="291" customFormat="1" ht="234">
      <c r="A147" s="373">
        <v>144</v>
      </c>
      <c r="B147" s="375" t="s">
        <v>1979</v>
      </c>
      <c r="C147" s="9" t="s">
        <v>23</v>
      </c>
      <c r="D147" s="9" t="s">
        <v>1980</v>
      </c>
      <c r="E147" s="9" t="s">
        <v>1399</v>
      </c>
      <c r="F147" s="9" t="s">
        <v>546</v>
      </c>
      <c r="G147" s="399" t="s">
        <v>1662</v>
      </c>
      <c r="H147" s="400">
        <v>46143</v>
      </c>
      <c r="I147" s="317">
        <v>2000</v>
      </c>
      <c r="J147" s="337">
        <v>0</v>
      </c>
      <c r="K147" s="337">
        <v>1000</v>
      </c>
      <c r="L147" s="337">
        <v>1000</v>
      </c>
      <c r="M147" s="441" t="s">
        <v>547</v>
      </c>
      <c r="N147" s="441" t="s">
        <v>548</v>
      </c>
      <c r="O147" s="375" t="s">
        <v>549</v>
      </c>
      <c r="P147" s="438"/>
      <c r="Q147" s="438"/>
    </row>
    <row r="148" spans="1:17" s="291" customFormat="1" ht="124.8">
      <c r="A148" s="373">
        <v>145</v>
      </c>
      <c r="B148" s="9" t="s">
        <v>604</v>
      </c>
      <c r="C148" s="9" t="s">
        <v>23</v>
      </c>
      <c r="D148" s="9" t="s">
        <v>1981</v>
      </c>
      <c r="E148" s="9" t="s">
        <v>1399</v>
      </c>
      <c r="F148" s="9" t="s">
        <v>495</v>
      </c>
      <c r="G148" s="317"/>
      <c r="H148" s="317"/>
      <c r="I148" s="317">
        <v>200</v>
      </c>
      <c r="J148" s="337"/>
      <c r="K148" s="337"/>
      <c r="L148" s="337"/>
      <c r="M148" s="132" t="s">
        <v>1982</v>
      </c>
      <c r="N148" s="337" t="s">
        <v>1983</v>
      </c>
      <c r="O148" s="132" t="s">
        <v>607</v>
      </c>
      <c r="P148" s="438"/>
      <c r="Q148" s="438"/>
    </row>
    <row r="149" spans="1:17" s="291" customFormat="1" ht="187.2">
      <c r="A149" s="373">
        <v>146</v>
      </c>
      <c r="B149" s="376" t="s">
        <v>1984</v>
      </c>
      <c r="C149" s="376" t="s">
        <v>23</v>
      </c>
      <c r="D149" s="376" t="s">
        <v>1985</v>
      </c>
      <c r="E149" s="9" t="s">
        <v>1399</v>
      </c>
      <c r="F149" s="9" t="s">
        <v>622</v>
      </c>
      <c r="G149" s="401">
        <v>45778</v>
      </c>
      <c r="H149" s="402">
        <v>46023</v>
      </c>
      <c r="I149" s="344">
        <v>86</v>
      </c>
      <c r="J149" s="414">
        <v>86</v>
      </c>
      <c r="K149" s="414" t="s">
        <v>226</v>
      </c>
      <c r="L149" s="414" t="s">
        <v>226</v>
      </c>
      <c r="M149" s="442" t="s">
        <v>623</v>
      </c>
      <c r="N149" s="443" t="s">
        <v>1986</v>
      </c>
      <c r="O149" s="444" t="s">
        <v>625</v>
      </c>
      <c r="P149" s="438"/>
      <c r="Q149" s="438"/>
    </row>
    <row r="150" spans="1:17" s="291" customFormat="1" ht="109.2">
      <c r="A150" s="373">
        <v>147</v>
      </c>
      <c r="B150" s="9" t="s">
        <v>1987</v>
      </c>
      <c r="C150" s="9" t="s">
        <v>23</v>
      </c>
      <c r="D150" s="9" t="s">
        <v>1988</v>
      </c>
      <c r="E150" s="9" t="s">
        <v>1399</v>
      </c>
      <c r="F150" s="9" t="s">
        <v>628</v>
      </c>
      <c r="G150" s="317"/>
      <c r="H150" s="317"/>
      <c r="I150" s="317">
        <v>60</v>
      </c>
      <c r="J150" s="337"/>
      <c r="K150" s="337"/>
      <c r="L150" s="337"/>
      <c r="M150" s="132" t="s">
        <v>1989</v>
      </c>
      <c r="N150" s="337" t="s">
        <v>1990</v>
      </c>
      <c r="O150" s="132" t="s">
        <v>1991</v>
      </c>
      <c r="P150" s="438"/>
      <c r="Q150" s="438"/>
    </row>
    <row r="151" spans="1:17" s="291" customFormat="1" ht="93.6">
      <c r="A151" s="293">
        <v>148</v>
      </c>
      <c r="B151" s="9" t="s">
        <v>493</v>
      </c>
      <c r="C151" s="9" t="s">
        <v>23</v>
      </c>
      <c r="D151" s="9" t="s">
        <v>1981</v>
      </c>
      <c r="E151" s="9" t="s">
        <v>1399</v>
      </c>
      <c r="F151" s="9" t="s">
        <v>495</v>
      </c>
      <c r="G151" s="317"/>
      <c r="H151" s="317"/>
      <c r="I151" s="317" t="s">
        <v>496</v>
      </c>
      <c r="J151" s="337"/>
      <c r="K151" s="337"/>
      <c r="L151" s="337"/>
      <c r="M151" s="132" t="s">
        <v>497</v>
      </c>
      <c r="N151" s="337" t="s">
        <v>1992</v>
      </c>
      <c r="O151" s="132" t="s">
        <v>499</v>
      </c>
      <c r="P151" s="438"/>
      <c r="Q151" s="438"/>
    </row>
    <row r="152" spans="1:17" s="291" customFormat="1" ht="156">
      <c r="A152" s="293">
        <v>149</v>
      </c>
      <c r="B152" s="9" t="s">
        <v>632</v>
      </c>
      <c r="C152" s="9" t="s">
        <v>23</v>
      </c>
      <c r="D152" s="9" t="s">
        <v>1993</v>
      </c>
      <c r="E152" s="9" t="s">
        <v>1399</v>
      </c>
      <c r="F152" s="9" t="s">
        <v>634</v>
      </c>
      <c r="G152" s="317"/>
      <c r="H152" s="317"/>
      <c r="I152" s="317">
        <v>54.77</v>
      </c>
      <c r="J152" s="337"/>
      <c r="K152" s="337"/>
      <c r="L152" s="337"/>
      <c r="M152" s="132" t="s">
        <v>1994</v>
      </c>
      <c r="N152" s="337" t="s">
        <v>1995</v>
      </c>
      <c r="O152" s="337" t="s">
        <v>1996</v>
      </c>
      <c r="P152" s="438"/>
      <c r="Q152" s="438"/>
    </row>
    <row r="153" spans="1:17" s="291" customFormat="1" ht="409.6">
      <c r="A153" s="293">
        <v>150</v>
      </c>
      <c r="B153" s="377" t="s">
        <v>1247</v>
      </c>
      <c r="C153" s="292" t="s">
        <v>23</v>
      </c>
      <c r="D153" s="377" t="s">
        <v>1248</v>
      </c>
      <c r="E153" s="9" t="s">
        <v>1399</v>
      </c>
      <c r="F153" s="377" t="s">
        <v>1249</v>
      </c>
      <c r="G153" s="317" t="s">
        <v>1250</v>
      </c>
      <c r="H153" s="317" t="s">
        <v>1251</v>
      </c>
      <c r="I153" s="317">
        <v>3000</v>
      </c>
      <c r="J153" s="317">
        <v>0</v>
      </c>
      <c r="K153" s="317">
        <v>500</v>
      </c>
      <c r="L153" s="317">
        <v>3000</v>
      </c>
      <c r="M153" s="132" t="s">
        <v>1997</v>
      </c>
      <c r="N153" s="337" t="s">
        <v>1253</v>
      </c>
      <c r="O153" s="377" t="s">
        <v>1254</v>
      </c>
      <c r="P153" s="438"/>
      <c r="Q153" s="438"/>
    </row>
    <row r="154" spans="1:17" s="290" customFormat="1" ht="140.4">
      <c r="A154" s="373">
        <v>151</v>
      </c>
      <c r="B154" s="378" t="s">
        <v>32</v>
      </c>
      <c r="C154" s="53" t="s">
        <v>33</v>
      </c>
      <c r="D154" s="378" t="s">
        <v>1998</v>
      </c>
      <c r="E154" s="53" t="s">
        <v>25</v>
      </c>
      <c r="F154" s="378" t="s">
        <v>35</v>
      </c>
      <c r="G154" s="403">
        <v>44805</v>
      </c>
      <c r="H154" s="403">
        <v>46539</v>
      </c>
      <c r="I154" s="415">
        <v>110000</v>
      </c>
      <c r="J154" s="415">
        <v>16500</v>
      </c>
      <c r="K154" s="415">
        <v>50000</v>
      </c>
      <c r="L154" s="415">
        <v>85000</v>
      </c>
      <c r="M154" s="445" t="s">
        <v>1999</v>
      </c>
      <c r="N154" s="417" t="s">
        <v>2000</v>
      </c>
      <c r="O154" s="445" t="s">
        <v>2001</v>
      </c>
      <c r="P154" s="333" t="s">
        <v>2002</v>
      </c>
      <c r="Q154" s="438"/>
    </row>
    <row r="155" spans="1:17" s="290" customFormat="1" ht="296.39999999999998">
      <c r="A155" s="373">
        <v>152</v>
      </c>
      <c r="B155" s="53" t="s">
        <v>38</v>
      </c>
      <c r="C155" s="374" t="s">
        <v>33</v>
      </c>
      <c r="D155" s="53" t="s">
        <v>2003</v>
      </c>
      <c r="E155" s="53" t="s">
        <v>25</v>
      </c>
      <c r="F155" s="53" t="s">
        <v>40</v>
      </c>
      <c r="G155" s="351">
        <v>46357</v>
      </c>
      <c r="H155" s="351">
        <v>46539</v>
      </c>
      <c r="I155" s="416">
        <v>165539</v>
      </c>
      <c r="J155" s="413"/>
      <c r="K155" s="413"/>
      <c r="L155" s="413"/>
      <c r="M155" s="328" t="s">
        <v>2004</v>
      </c>
      <c r="N155" s="413" t="s">
        <v>2005</v>
      </c>
      <c r="O155" s="328" t="s">
        <v>2006</v>
      </c>
      <c r="P155" s="333"/>
      <c r="Q155" s="438"/>
    </row>
    <row r="156" spans="1:17" s="290" customFormat="1" ht="140.4">
      <c r="A156" s="373">
        <v>153</v>
      </c>
      <c r="B156" s="53" t="s">
        <v>2007</v>
      </c>
      <c r="C156" s="374" t="s">
        <v>33</v>
      </c>
      <c r="D156" s="53" t="s">
        <v>112</v>
      </c>
      <c r="E156" s="53" t="s">
        <v>25</v>
      </c>
      <c r="F156" s="53" t="s">
        <v>131</v>
      </c>
      <c r="G156" s="403">
        <v>45658</v>
      </c>
      <c r="H156" s="403">
        <v>46357</v>
      </c>
      <c r="I156" s="412">
        <v>2000</v>
      </c>
      <c r="J156" s="413">
        <v>800</v>
      </c>
      <c r="K156" s="413">
        <v>1500</v>
      </c>
      <c r="L156" s="413">
        <v>2000</v>
      </c>
      <c r="M156" s="328" t="s">
        <v>2008</v>
      </c>
      <c r="N156" s="413" t="s">
        <v>2009</v>
      </c>
      <c r="O156" s="413" t="s">
        <v>2010</v>
      </c>
      <c r="P156" s="328" t="s">
        <v>2011</v>
      </c>
      <c r="Q156" s="438"/>
    </row>
    <row r="157" spans="1:17" s="290" customFormat="1" ht="109.2">
      <c r="A157" s="373">
        <v>154</v>
      </c>
      <c r="B157" s="378" t="s">
        <v>261</v>
      </c>
      <c r="C157" s="53" t="s">
        <v>33</v>
      </c>
      <c r="D157" s="378" t="s">
        <v>262</v>
      </c>
      <c r="E157" s="53" t="s">
        <v>212</v>
      </c>
      <c r="F157" s="378" t="s">
        <v>263</v>
      </c>
      <c r="G157" s="404" t="s">
        <v>2012</v>
      </c>
      <c r="H157" s="403">
        <v>46539</v>
      </c>
      <c r="I157" s="404">
        <v>20000</v>
      </c>
      <c r="J157" s="417">
        <v>0</v>
      </c>
      <c r="K157" s="417">
        <v>0</v>
      </c>
      <c r="L157" s="417">
        <v>20000</v>
      </c>
      <c r="M157" s="445" t="s">
        <v>2013</v>
      </c>
      <c r="N157" s="417" t="s">
        <v>2014</v>
      </c>
      <c r="O157" s="417" t="s">
        <v>2014</v>
      </c>
      <c r="P157" s="436" t="s">
        <v>2015</v>
      </c>
      <c r="Q157" s="438"/>
    </row>
    <row r="158" spans="1:17" s="290" customFormat="1" ht="124.8">
      <c r="A158" s="373">
        <v>155</v>
      </c>
      <c r="B158" s="378" t="s">
        <v>286</v>
      </c>
      <c r="C158" s="53" t="s">
        <v>33</v>
      </c>
      <c r="D158" s="378" t="s">
        <v>2016</v>
      </c>
      <c r="E158" s="53" t="s">
        <v>212</v>
      </c>
      <c r="F158" s="378" t="s">
        <v>288</v>
      </c>
      <c r="G158" s="403">
        <v>45658</v>
      </c>
      <c r="H158" s="403">
        <v>46539</v>
      </c>
      <c r="I158" s="418">
        <v>60000</v>
      </c>
      <c r="J158" s="417">
        <v>0</v>
      </c>
      <c r="K158" s="417">
        <v>30000</v>
      </c>
      <c r="L158" s="417">
        <v>30000</v>
      </c>
      <c r="M158" s="445" t="s">
        <v>2017</v>
      </c>
      <c r="N158" s="337" t="s">
        <v>2018</v>
      </c>
      <c r="O158" s="445" t="s">
        <v>2019</v>
      </c>
      <c r="P158" s="436" t="s">
        <v>2020</v>
      </c>
      <c r="Q158" s="438"/>
    </row>
    <row r="159" spans="1:17" s="290" customFormat="1" ht="156">
      <c r="A159" s="373">
        <v>156</v>
      </c>
      <c r="B159" s="378" t="s">
        <v>533</v>
      </c>
      <c r="C159" s="53" t="s">
        <v>33</v>
      </c>
      <c r="D159" s="378" t="s">
        <v>534</v>
      </c>
      <c r="E159" s="53" t="s">
        <v>1974</v>
      </c>
      <c r="F159" s="378" t="s">
        <v>535</v>
      </c>
      <c r="G159" s="378" t="s">
        <v>2021</v>
      </c>
      <c r="H159" s="403">
        <v>46539</v>
      </c>
      <c r="I159" s="404">
        <v>113000</v>
      </c>
      <c r="J159" s="417">
        <v>61800</v>
      </c>
      <c r="K159" s="417">
        <v>82000</v>
      </c>
      <c r="L159" s="417">
        <v>90000</v>
      </c>
      <c r="M159" s="445" t="s">
        <v>2022</v>
      </c>
      <c r="N159" s="445" t="s">
        <v>441</v>
      </c>
      <c r="O159" s="417" t="s">
        <v>2023</v>
      </c>
      <c r="P159" s="436" t="s">
        <v>2024</v>
      </c>
      <c r="Q159" s="438"/>
    </row>
    <row r="160" spans="1:17" s="290" customFormat="1" ht="171.6">
      <c r="A160" s="373">
        <v>157</v>
      </c>
      <c r="B160" s="379" t="s">
        <v>2025</v>
      </c>
      <c r="C160" s="53" t="s">
        <v>33</v>
      </c>
      <c r="D160" s="379" t="s">
        <v>2026</v>
      </c>
      <c r="E160" s="53" t="s">
        <v>1974</v>
      </c>
      <c r="F160" s="379" t="s">
        <v>521</v>
      </c>
      <c r="G160" s="405">
        <v>45658</v>
      </c>
      <c r="H160" s="405">
        <v>46539</v>
      </c>
      <c r="I160" s="419">
        <v>20054.12</v>
      </c>
      <c r="J160" s="413">
        <v>12054.12</v>
      </c>
      <c r="K160" s="413">
        <v>3000</v>
      </c>
      <c r="L160" s="413">
        <v>5000</v>
      </c>
      <c r="M160" s="328" t="s">
        <v>2027</v>
      </c>
      <c r="N160" s="379" t="s">
        <v>2028</v>
      </c>
      <c r="O160" s="328" t="s">
        <v>2029</v>
      </c>
      <c r="P160" s="436" t="s">
        <v>2030</v>
      </c>
      <c r="Q160" s="438"/>
    </row>
    <row r="161" spans="1:17" s="290" customFormat="1" ht="249.6">
      <c r="A161" s="373">
        <v>158</v>
      </c>
      <c r="B161" s="132" t="s">
        <v>111</v>
      </c>
      <c r="C161" s="9" t="s">
        <v>33</v>
      </c>
      <c r="D161" s="132" t="s">
        <v>2031</v>
      </c>
      <c r="E161" s="132" t="s">
        <v>25</v>
      </c>
      <c r="F161" s="132" t="s">
        <v>115</v>
      </c>
      <c r="G161" s="403">
        <v>45931</v>
      </c>
      <c r="H161" s="405">
        <v>46539</v>
      </c>
      <c r="I161" s="317">
        <v>1620</v>
      </c>
      <c r="J161" s="337">
        <v>0</v>
      </c>
      <c r="K161" s="337">
        <v>1620</v>
      </c>
      <c r="L161" s="337">
        <v>0</v>
      </c>
      <c r="M161" s="132" t="s">
        <v>2032</v>
      </c>
      <c r="N161" s="337" t="s">
        <v>2033</v>
      </c>
      <c r="O161" s="337" t="s">
        <v>2034</v>
      </c>
      <c r="P161" s="436" t="s">
        <v>2035</v>
      </c>
      <c r="Q161" s="438"/>
    </row>
    <row r="162" spans="1:17" s="290" customFormat="1" ht="218.4">
      <c r="A162" s="373">
        <v>159</v>
      </c>
      <c r="B162" s="317" t="s">
        <v>2036</v>
      </c>
      <c r="C162" s="9" t="s">
        <v>33</v>
      </c>
      <c r="D162" s="9" t="s">
        <v>2037</v>
      </c>
      <c r="E162" s="9" t="s">
        <v>25</v>
      </c>
      <c r="F162" s="9" t="s">
        <v>128</v>
      </c>
      <c r="G162" s="403">
        <v>45931</v>
      </c>
      <c r="H162" s="405">
        <v>46539</v>
      </c>
      <c r="I162" s="317">
        <v>5500</v>
      </c>
      <c r="J162" s="292">
        <v>4500</v>
      </c>
      <c r="K162" s="292">
        <v>5000</v>
      </c>
      <c r="L162" s="292">
        <v>5500</v>
      </c>
      <c r="M162" s="433" t="s">
        <v>2038</v>
      </c>
      <c r="N162" s="132" t="s">
        <v>441</v>
      </c>
      <c r="O162" s="446"/>
      <c r="P162" s="436" t="s">
        <v>2039</v>
      </c>
      <c r="Q162" s="438"/>
    </row>
    <row r="163" spans="1:17" s="290" customFormat="1" ht="171.6">
      <c r="A163" s="373">
        <v>160</v>
      </c>
      <c r="B163" s="9" t="s">
        <v>2040</v>
      </c>
      <c r="C163" s="292" t="s">
        <v>33</v>
      </c>
      <c r="D163" s="9" t="s">
        <v>2041</v>
      </c>
      <c r="E163" s="9" t="s">
        <v>25</v>
      </c>
      <c r="F163" s="9" t="s">
        <v>2042</v>
      </c>
      <c r="G163" s="318">
        <v>45992</v>
      </c>
      <c r="H163" s="406">
        <v>46539</v>
      </c>
      <c r="I163" s="317">
        <v>500</v>
      </c>
      <c r="J163" s="337">
        <v>0</v>
      </c>
      <c r="K163" s="337">
        <v>0</v>
      </c>
      <c r="L163" s="337">
        <v>500</v>
      </c>
      <c r="M163" s="132" t="s">
        <v>2043</v>
      </c>
      <c r="N163" s="132" t="s">
        <v>2044</v>
      </c>
      <c r="O163" s="132" t="s">
        <v>2045</v>
      </c>
      <c r="P163" s="436" t="s">
        <v>2020</v>
      </c>
      <c r="Q163" s="438"/>
    </row>
    <row r="164" spans="1:17" s="290" customFormat="1" ht="109.2">
      <c r="A164" s="373">
        <v>161</v>
      </c>
      <c r="B164" s="302" t="s">
        <v>266</v>
      </c>
      <c r="C164" s="9" t="s">
        <v>33</v>
      </c>
      <c r="D164" s="302" t="s">
        <v>2046</v>
      </c>
      <c r="E164" s="9" t="s">
        <v>212</v>
      </c>
      <c r="F164" s="302" t="s">
        <v>268</v>
      </c>
      <c r="G164" s="311">
        <v>45200</v>
      </c>
      <c r="H164" s="406">
        <v>46539</v>
      </c>
      <c r="I164" s="420">
        <v>90000</v>
      </c>
      <c r="J164" s="339">
        <v>0</v>
      </c>
      <c r="K164" s="339">
        <v>60000</v>
      </c>
      <c r="L164" s="339">
        <v>30000</v>
      </c>
      <c r="M164" s="338" t="s">
        <v>2047</v>
      </c>
      <c r="N164" s="447">
        <v>46539</v>
      </c>
      <c r="O164" s="338" t="s">
        <v>270</v>
      </c>
      <c r="P164" s="436"/>
      <c r="Q164" s="438"/>
    </row>
    <row r="165" spans="1:17" s="290" customFormat="1" ht="93.6">
      <c r="A165" s="373">
        <v>162</v>
      </c>
      <c r="B165" s="302" t="s">
        <v>2048</v>
      </c>
      <c r="C165" s="9" t="s">
        <v>33</v>
      </c>
      <c r="D165" s="302" t="s">
        <v>2049</v>
      </c>
      <c r="E165" s="9" t="s">
        <v>212</v>
      </c>
      <c r="F165" s="302" t="s">
        <v>353</v>
      </c>
      <c r="G165" s="311">
        <v>45992</v>
      </c>
      <c r="H165" s="406">
        <v>46539</v>
      </c>
      <c r="I165" s="420">
        <v>21000</v>
      </c>
      <c r="J165" s="339">
        <v>0</v>
      </c>
      <c r="K165" s="339">
        <v>20000</v>
      </c>
      <c r="L165" s="339">
        <v>1000</v>
      </c>
      <c r="M165" s="338" t="s">
        <v>2050</v>
      </c>
      <c r="N165" s="447">
        <v>45992</v>
      </c>
      <c r="O165" s="338" t="s">
        <v>2051</v>
      </c>
      <c r="P165" s="436" t="s">
        <v>2052</v>
      </c>
      <c r="Q165" s="438"/>
    </row>
    <row r="166" spans="1:17" s="290" customFormat="1" ht="78">
      <c r="A166" s="373">
        <v>163</v>
      </c>
      <c r="B166" s="302" t="s">
        <v>2053</v>
      </c>
      <c r="C166" s="9" t="s">
        <v>33</v>
      </c>
      <c r="D166" s="302" t="s">
        <v>2054</v>
      </c>
      <c r="E166" s="9" t="s">
        <v>212</v>
      </c>
      <c r="F166" s="302" t="s">
        <v>358</v>
      </c>
      <c r="G166" s="322" t="s">
        <v>2055</v>
      </c>
      <c r="H166" s="406">
        <v>46539</v>
      </c>
      <c r="I166" s="420">
        <v>20000</v>
      </c>
      <c r="J166" s="339">
        <v>0</v>
      </c>
      <c r="K166" s="339">
        <v>18000</v>
      </c>
      <c r="L166" s="339">
        <v>2000</v>
      </c>
      <c r="M166" s="338" t="s">
        <v>2056</v>
      </c>
      <c r="N166" s="447">
        <v>46539</v>
      </c>
      <c r="O166" s="338" t="s">
        <v>2057</v>
      </c>
      <c r="P166" s="436"/>
      <c r="Q166" s="438"/>
    </row>
    <row r="167" spans="1:17" s="290" customFormat="1" ht="109.2">
      <c r="A167" s="373">
        <v>164</v>
      </c>
      <c r="B167" s="302" t="s">
        <v>380</v>
      </c>
      <c r="C167" s="9" t="s">
        <v>33</v>
      </c>
      <c r="D167" s="302" t="s">
        <v>381</v>
      </c>
      <c r="E167" s="9" t="s">
        <v>212</v>
      </c>
      <c r="F167" s="302" t="s">
        <v>382</v>
      </c>
      <c r="G167" s="311">
        <v>45931</v>
      </c>
      <c r="H167" s="406">
        <v>46539</v>
      </c>
      <c r="I167" s="420">
        <v>12000</v>
      </c>
      <c r="J167" s="339">
        <v>0</v>
      </c>
      <c r="K167" s="339">
        <v>10000</v>
      </c>
      <c r="L167" s="339">
        <v>2000</v>
      </c>
      <c r="M167" s="338" t="s">
        <v>2058</v>
      </c>
      <c r="N167" s="447">
        <v>46539</v>
      </c>
      <c r="O167" s="338" t="s">
        <v>2059</v>
      </c>
      <c r="P167" s="436" t="s">
        <v>2060</v>
      </c>
      <c r="Q167" s="438"/>
    </row>
    <row r="168" spans="1:17" s="290" customFormat="1" ht="62.4">
      <c r="A168" s="373">
        <v>165</v>
      </c>
      <c r="B168" s="302" t="s">
        <v>437</v>
      </c>
      <c r="C168" s="9" t="s">
        <v>33</v>
      </c>
      <c r="D168" s="302" t="s">
        <v>2061</v>
      </c>
      <c r="E168" s="9" t="s">
        <v>212</v>
      </c>
      <c r="F168" s="302" t="s">
        <v>439</v>
      </c>
      <c r="G168" s="311">
        <v>45931</v>
      </c>
      <c r="H168" s="311">
        <v>46539</v>
      </c>
      <c r="I168" s="322">
        <v>1000</v>
      </c>
      <c r="J168" s="339">
        <v>0</v>
      </c>
      <c r="K168" s="339">
        <v>500</v>
      </c>
      <c r="L168" s="339">
        <v>500</v>
      </c>
      <c r="M168" s="338" t="s">
        <v>2062</v>
      </c>
      <c r="N168" s="338" t="s">
        <v>441</v>
      </c>
      <c r="O168" s="339"/>
      <c r="P168" s="436" t="s">
        <v>2063</v>
      </c>
      <c r="Q168" s="438"/>
    </row>
    <row r="169" spans="1:17" s="290" customFormat="1" ht="78">
      <c r="A169" s="373">
        <v>166</v>
      </c>
      <c r="B169" s="322" t="s">
        <v>2064</v>
      </c>
      <c r="C169" s="9" t="s">
        <v>33</v>
      </c>
      <c r="D169" s="302" t="s">
        <v>2065</v>
      </c>
      <c r="E169" s="9" t="s">
        <v>212</v>
      </c>
      <c r="F169" s="302" t="s">
        <v>445</v>
      </c>
      <c r="G169" s="311">
        <v>45931</v>
      </c>
      <c r="H169" s="311">
        <v>46539</v>
      </c>
      <c r="I169" s="322">
        <v>20000</v>
      </c>
      <c r="J169" s="339">
        <v>0</v>
      </c>
      <c r="K169" s="339">
        <v>20000</v>
      </c>
      <c r="L169" s="339">
        <v>0</v>
      </c>
      <c r="M169" s="338" t="s">
        <v>2066</v>
      </c>
      <c r="N169" s="338" t="s">
        <v>441</v>
      </c>
      <c r="O169" s="338" t="s">
        <v>2067</v>
      </c>
      <c r="P169" s="436"/>
      <c r="Q169" s="438"/>
    </row>
    <row r="170" spans="1:17" s="290" customFormat="1" ht="62.4">
      <c r="A170" s="373">
        <v>167</v>
      </c>
      <c r="B170" s="302" t="s">
        <v>291</v>
      </c>
      <c r="C170" s="9" t="s">
        <v>33</v>
      </c>
      <c r="D170" s="322"/>
      <c r="E170" s="9" t="s">
        <v>212</v>
      </c>
      <c r="F170" s="302" t="s">
        <v>292</v>
      </c>
      <c r="G170" s="311">
        <v>45931</v>
      </c>
      <c r="H170" s="311">
        <v>46539</v>
      </c>
      <c r="I170" s="420">
        <v>50000</v>
      </c>
      <c r="J170" s="339">
        <v>0</v>
      </c>
      <c r="K170" s="339">
        <v>30000</v>
      </c>
      <c r="L170" s="339">
        <v>20000</v>
      </c>
      <c r="M170" s="338" t="s">
        <v>2068</v>
      </c>
      <c r="N170" s="447">
        <v>46539</v>
      </c>
      <c r="O170" s="338" t="s">
        <v>2069</v>
      </c>
      <c r="P170" s="436"/>
      <c r="Q170" s="438"/>
    </row>
    <row r="171" spans="1:17" s="290" customFormat="1" ht="156">
      <c r="A171" s="373">
        <v>168</v>
      </c>
      <c r="B171" s="302" t="s">
        <v>317</v>
      </c>
      <c r="C171" s="9" t="s">
        <v>33</v>
      </c>
      <c r="D171" s="302" t="s">
        <v>318</v>
      </c>
      <c r="E171" s="9" t="s">
        <v>212</v>
      </c>
      <c r="F171" s="302" t="s">
        <v>319</v>
      </c>
      <c r="G171" s="311">
        <v>45931</v>
      </c>
      <c r="H171" s="406">
        <v>46539</v>
      </c>
      <c r="I171" s="322">
        <v>37100</v>
      </c>
      <c r="J171" s="339">
        <v>0</v>
      </c>
      <c r="K171" s="339">
        <v>30000</v>
      </c>
      <c r="L171" s="339">
        <v>7100</v>
      </c>
      <c r="M171" s="338" t="s">
        <v>2070</v>
      </c>
      <c r="N171" s="447">
        <v>46539</v>
      </c>
      <c r="O171" s="445" t="s">
        <v>2071</v>
      </c>
      <c r="P171" s="436"/>
      <c r="Q171" s="438"/>
    </row>
    <row r="172" spans="1:17" s="290" customFormat="1" ht="93.6">
      <c r="A172" s="373">
        <v>169</v>
      </c>
      <c r="B172" s="302" t="s">
        <v>346</v>
      </c>
      <c r="C172" s="9" t="s">
        <v>33</v>
      </c>
      <c r="D172" s="302" t="s">
        <v>2072</v>
      </c>
      <c r="E172" s="9" t="s">
        <v>212</v>
      </c>
      <c r="F172" s="302" t="s">
        <v>348</v>
      </c>
      <c r="G172" s="311">
        <v>45931</v>
      </c>
      <c r="H172" s="406">
        <v>46539</v>
      </c>
      <c r="I172" s="420">
        <v>24900</v>
      </c>
      <c r="J172" s="339">
        <v>0</v>
      </c>
      <c r="K172" s="339">
        <v>20000</v>
      </c>
      <c r="L172" s="339">
        <v>4900</v>
      </c>
      <c r="M172" s="338" t="s">
        <v>2073</v>
      </c>
      <c r="N172" s="447">
        <v>46539</v>
      </c>
      <c r="O172" s="338" t="s">
        <v>2074</v>
      </c>
      <c r="P172" s="436" t="s">
        <v>2075</v>
      </c>
      <c r="Q172" s="438"/>
    </row>
    <row r="173" spans="1:17" s="290" customFormat="1" ht="109.2">
      <c r="A173" s="373">
        <v>170</v>
      </c>
      <c r="B173" s="302" t="s">
        <v>419</v>
      </c>
      <c r="C173" s="9" t="s">
        <v>33</v>
      </c>
      <c r="D173" s="302" t="s">
        <v>2076</v>
      </c>
      <c r="E173" s="9" t="s">
        <v>212</v>
      </c>
      <c r="F173" s="302" t="s">
        <v>421</v>
      </c>
      <c r="G173" s="311">
        <v>45931</v>
      </c>
      <c r="H173" s="406">
        <v>46539</v>
      </c>
      <c r="I173" s="420">
        <v>2000</v>
      </c>
      <c r="J173" s="339">
        <v>0</v>
      </c>
      <c r="K173" s="339">
        <v>1000</v>
      </c>
      <c r="L173" s="339">
        <v>1000</v>
      </c>
      <c r="M173" s="338" t="s">
        <v>2077</v>
      </c>
      <c r="N173" s="447">
        <v>46539</v>
      </c>
      <c r="O173" s="338" t="s">
        <v>2078</v>
      </c>
      <c r="P173" s="436"/>
      <c r="Q173" s="438"/>
    </row>
    <row r="174" spans="1:17" s="290" customFormat="1" ht="171.6">
      <c r="A174" s="373">
        <v>171</v>
      </c>
      <c r="B174" s="9" t="s">
        <v>570</v>
      </c>
      <c r="C174" s="9" t="s">
        <v>33</v>
      </c>
      <c r="D174" s="9" t="s">
        <v>2079</v>
      </c>
      <c r="E174" s="9" t="s">
        <v>1399</v>
      </c>
      <c r="F174" s="9" t="s">
        <v>572</v>
      </c>
      <c r="G174" s="311">
        <v>45931</v>
      </c>
      <c r="H174" s="311">
        <v>46539</v>
      </c>
      <c r="I174" s="317">
        <v>1000</v>
      </c>
      <c r="J174" s="317">
        <v>0</v>
      </c>
      <c r="K174" s="317">
        <v>500</v>
      </c>
      <c r="L174" s="317">
        <v>500</v>
      </c>
      <c r="M174" s="9" t="s">
        <v>2080</v>
      </c>
      <c r="N174" s="9" t="s">
        <v>441</v>
      </c>
      <c r="O174" s="338" t="s">
        <v>2081</v>
      </c>
      <c r="P174" s="436" t="s">
        <v>2082</v>
      </c>
      <c r="Q174" s="438"/>
    </row>
    <row r="175" spans="1:17" s="290" customFormat="1" ht="187.2">
      <c r="A175" s="373">
        <v>172</v>
      </c>
      <c r="B175" s="380" t="s">
        <v>1241</v>
      </c>
      <c r="C175" s="292" t="s">
        <v>33</v>
      </c>
      <c r="D175" s="380" t="s">
        <v>1242</v>
      </c>
      <c r="E175" s="9" t="s">
        <v>1399</v>
      </c>
      <c r="F175" s="380" t="s">
        <v>1243</v>
      </c>
      <c r="G175" s="318">
        <v>46143</v>
      </c>
      <c r="H175" s="406">
        <v>46539</v>
      </c>
      <c r="I175" s="317">
        <v>1500</v>
      </c>
      <c r="J175" s="317" t="s">
        <v>337</v>
      </c>
      <c r="K175" s="317">
        <v>1200</v>
      </c>
      <c r="L175" s="317">
        <v>1500</v>
      </c>
      <c r="M175" s="380" t="s">
        <v>1244</v>
      </c>
      <c r="N175" s="380" t="s">
        <v>1245</v>
      </c>
      <c r="O175" s="380" t="s">
        <v>1246</v>
      </c>
      <c r="P175" s="432"/>
      <c r="Q175" s="438"/>
    </row>
    <row r="176" spans="1:17" s="290" customFormat="1" ht="140.4">
      <c r="A176" s="373">
        <v>173</v>
      </c>
      <c r="B176" s="381" t="s">
        <v>135</v>
      </c>
      <c r="C176" s="382" t="s">
        <v>45</v>
      </c>
      <c r="D176" s="381" t="s">
        <v>136</v>
      </c>
      <c r="E176" s="381" t="s">
        <v>25</v>
      </c>
      <c r="F176" s="381" t="s">
        <v>137</v>
      </c>
      <c r="G176" s="381"/>
      <c r="H176" s="381"/>
      <c r="I176" s="383">
        <v>2000</v>
      </c>
      <c r="J176" s="421"/>
      <c r="K176" s="421"/>
      <c r="L176" s="421"/>
      <c r="M176" s="421" t="s">
        <v>140</v>
      </c>
      <c r="N176" s="381" t="s">
        <v>141</v>
      </c>
      <c r="O176" s="421" t="s">
        <v>138</v>
      </c>
      <c r="P176" s="438"/>
      <c r="Q176" s="430"/>
    </row>
    <row r="177" spans="1:18" s="290" customFormat="1" ht="265.2">
      <c r="A177" s="373">
        <v>174</v>
      </c>
      <c r="B177" s="383" t="s">
        <v>334</v>
      </c>
      <c r="C177" s="382" t="s">
        <v>45</v>
      </c>
      <c r="D177" s="383" t="s">
        <v>335</v>
      </c>
      <c r="E177" s="383" t="s">
        <v>212</v>
      </c>
      <c r="F177" s="383" t="s">
        <v>336</v>
      </c>
      <c r="G177" s="383"/>
      <c r="H177" s="383"/>
      <c r="I177" s="383">
        <v>28800</v>
      </c>
      <c r="J177" s="421"/>
      <c r="K177" s="421"/>
      <c r="L177" s="421"/>
      <c r="M177" s="421" t="s">
        <v>2083</v>
      </c>
      <c r="N177" s="421" t="s">
        <v>344</v>
      </c>
      <c r="O177" s="421" t="s">
        <v>345</v>
      </c>
      <c r="P177" s="438"/>
      <c r="Q177" s="430"/>
    </row>
    <row r="178" spans="1:18" s="290" customFormat="1" ht="187.2">
      <c r="A178" s="373">
        <v>175</v>
      </c>
      <c r="B178" s="384" t="s">
        <v>44</v>
      </c>
      <c r="C178" s="385" t="s">
        <v>45</v>
      </c>
      <c r="D178" s="384" t="s">
        <v>2084</v>
      </c>
      <c r="E178" s="384" t="s">
        <v>25</v>
      </c>
      <c r="F178" s="384"/>
      <c r="G178" s="384"/>
      <c r="H178" s="384"/>
      <c r="I178" s="384">
        <v>90000</v>
      </c>
      <c r="J178" s="422"/>
      <c r="K178" s="422"/>
      <c r="L178" s="422"/>
      <c r="M178" s="422" t="s">
        <v>47</v>
      </c>
      <c r="N178" s="422" t="s">
        <v>48</v>
      </c>
      <c r="O178" s="422" t="s">
        <v>49</v>
      </c>
      <c r="P178" s="438"/>
      <c r="Q178" s="430"/>
    </row>
    <row r="179" spans="1:18" s="290" customFormat="1" ht="202.8">
      <c r="A179" s="373">
        <v>176</v>
      </c>
      <c r="B179" s="386" t="s">
        <v>88</v>
      </c>
      <c r="C179" s="385" t="s">
        <v>45</v>
      </c>
      <c r="D179" s="386" t="s">
        <v>89</v>
      </c>
      <c r="E179" s="386" t="s">
        <v>25</v>
      </c>
      <c r="F179" s="386" t="s">
        <v>90</v>
      </c>
      <c r="G179" s="386"/>
      <c r="H179" s="386"/>
      <c r="I179" s="386">
        <v>9000</v>
      </c>
      <c r="J179" s="423"/>
      <c r="K179" s="423"/>
      <c r="L179" s="423"/>
      <c r="M179" s="423" t="s">
        <v>91</v>
      </c>
      <c r="N179" s="423" t="s">
        <v>92</v>
      </c>
      <c r="O179" s="423"/>
      <c r="P179" s="438"/>
      <c r="Q179" s="430"/>
    </row>
    <row r="180" spans="1:18" s="290" customFormat="1" ht="140.4">
      <c r="A180" s="373">
        <v>177</v>
      </c>
      <c r="B180" s="387" t="s">
        <v>155</v>
      </c>
      <c r="C180" s="385" t="s">
        <v>45</v>
      </c>
      <c r="D180" s="387" t="s">
        <v>136</v>
      </c>
      <c r="E180" s="387" t="s">
        <v>25</v>
      </c>
      <c r="F180" s="387" t="s">
        <v>137</v>
      </c>
      <c r="G180" s="387"/>
      <c r="H180" s="387"/>
      <c r="I180" s="386">
        <v>1000</v>
      </c>
      <c r="J180" s="423"/>
      <c r="K180" s="423"/>
      <c r="L180" s="423"/>
      <c r="M180" s="423" t="s">
        <v>157</v>
      </c>
      <c r="N180" s="387" t="s">
        <v>158</v>
      </c>
      <c r="O180" s="423" t="s">
        <v>159</v>
      </c>
      <c r="P180" s="438"/>
      <c r="Q180" s="430"/>
    </row>
    <row r="181" spans="1:18" s="290" customFormat="1" ht="171.6">
      <c r="A181" s="373">
        <v>178</v>
      </c>
      <c r="B181" s="386" t="s">
        <v>385</v>
      </c>
      <c r="C181" s="385" t="s">
        <v>45</v>
      </c>
      <c r="D181" s="386" t="s">
        <v>386</v>
      </c>
      <c r="E181" s="386" t="s">
        <v>212</v>
      </c>
      <c r="F181" s="386"/>
      <c r="G181" s="386"/>
      <c r="H181" s="386"/>
      <c r="I181" s="386">
        <v>10000</v>
      </c>
      <c r="J181" s="423"/>
      <c r="K181" s="423"/>
      <c r="L181" s="423"/>
      <c r="M181" s="423" t="s">
        <v>387</v>
      </c>
      <c r="N181" s="423" t="s">
        <v>388</v>
      </c>
      <c r="O181" s="423" t="s">
        <v>2085</v>
      </c>
      <c r="P181" s="438"/>
      <c r="Q181" s="430"/>
    </row>
    <row r="182" spans="1:18" s="290" customFormat="1" ht="124.8">
      <c r="A182" s="373">
        <v>179</v>
      </c>
      <c r="B182" s="384" t="s">
        <v>402</v>
      </c>
      <c r="C182" s="385" t="s">
        <v>45</v>
      </c>
      <c r="D182" s="384" t="s">
        <v>403</v>
      </c>
      <c r="E182" s="386" t="s">
        <v>212</v>
      </c>
      <c r="F182" s="386"/>
      <c r="G182" s="386"/>
      <c r="H182" s="386"/>
      <c r="I182" s="386">
        <v>4000</v>
      </c>
      <c r="J182" s="422"/>
      <c r="K182" s="422"/>
      <c r="L182" s="422"/>
      <c r="M182" s="422" t="s">
        <v>404</v>
      </c>
      <c r="N182" s="423" t="s">
        <v>405</v>
      </c>
      <c r="O182" s="422" t="s">
        <v>406</v>
      </c>
      <c r="P182" s="438"/>
      <c r="Q182" s="430"/>
    </row>
    <row r="183" spans="1:18" s="290" customFormat="1" ht="171.6">
      <c r="A183" s="373">
        <v>180</v>
      </c>
      <c r="B183" s="384" t="s">
        <v>424</v>
      </c>
      <c r="C183" s="385" t="s">
        <v>45</v>
      </c>
      <c r="D183" s="384" t="s">
        <v>425</v>
      </c>
      <c r="E183" s="386" t="s">
        <v>212</v>
      </c>
      <c r="F183" s="386"/>
      <c r="G183" s="386"/>
      <c r="H183" s="386"/>
      <c r="I183" s="384">
        <v>1602.29</v>
      </c>
      <c r="J183" s="422"/>
      <c r="K183" s="422"/>
      <c r="L183" s="422"/>
      <c r="M183" s="422" t="s">
        <v>426</v>
      </c>
      <c r="N183" s="422" t="s">
        <v>427</v>
      </c>
      <c r="O183" s="422" t="s">
        <v>428</v>
      </c>
      <c r="P183" s="438"/>
      <c r="Q183" s="430"/>
    </row>
    <row r="184" spans="1:18" s="290" customFormat="1" ht="171.6">
      <c r="A184" s="373">
        <v>181</v>
      </c>
      <c r="B184" s="384" t="s">
        <v>322</v>
      </c>
      <c r="C184" s="385" t="s">
        <v>45</v>
      </c>
      <c r="D184" s="384" t="s">
        <v>323</v>
      </c>
      <c r="E184" s="386" t="s">
        <v>212</v>
      </c>
      <c r="F184" s="386"/>
      <c r="G184" s="386"/>
      <c r="H184" s="386"/>
      <c r="I184" s="384">
        <v>35332.01</v>
      </c>
      <c r="J184" s="422"/>
      <c r="K184" s="422"/>
      <c r="L184" s="422"/>
      <c r="M184" s="422" t="s">
        <v>2086</v>
      </c>
      <c r="N184" s="423" t="s">
        <v>325</v>
      </c>
      <c r="O184" s="422" t="s">
        <v>2087</v>
      </c>
      <c r="P184" s="438"/>
      <c r="Q184" s="430"/>
    </row>
    <row r="185" spans="1:18" s="290" customFormat="1" ht="265.2">
      <c r="A185" s="373">
        <v>182</v>
      </c>
      <c r="B185" s="383" t="s">
        <v>50</v>
      </c>
      <c r="C185" s="388" t="s">
        <v>51</v>
      </c>
      <c r="D185" s="383" t="s">
        <v>52</v>
      </c>
      <c r="E185" s="383" t="s">
        <v>25</v>
      </c>
      <c r="F185" s="383" t="s">
        <v>53</v>
      </c>
      <c r="G185" s="383"/>
      <c r="H185" s="383"/>
      <c r="I185" s="424">
        <v>30000</v>
      </c>
      <c r="J185" s="421"/>
      <c r="K185" s="421"/>
      <c r="L185" s="421"/>
      <c r="M185" s="421" t="s">
        <v>2088</v>
      </c>
      <c r="N185" s="421" t="s">
        <v>55</v>
      </c>
      <c r="O185" s="421"/>
      <c r="P185" s="438"/>
      <c r="Q185" s="438"/>
      <c r="R185" s="291"/>
    </row>
    <row r="186" spans="1:18" s="290" customFormat="1" ht="202.8">
      <c r="A186" s="373">
        <v>183</v>
      </c>
      <c r="B186" s="383" t="s">
        <v>255</v>
      </c>
      <c r="C186" s="388" t="s">
        <v>51</v>
      </c>
      <c r="D186" s="383" t="s">
        <v>256</v>
      </c>
      <c r="E186" s="383" t="s">
        <v>212</v>
      </c>
      <c r="F186" s="383" t="s">
        <v>257</v>
      </c>
      <c r="G186" s="383"/>
      <c r="H186" s="383"/>
      <c r="I186" s="383">
        <v>400000</v>
      </c>
      <c r="J186" s="421"/>
      <c r="K186" s="421"/>
      <c r="L186" s="421"/>
      <c r="M186" s="421" t="s">
        <v>258</v>
      </c>
      <c r="N186" s="421" t="s">
        <v>259</v>
      </c>
      <c r="O186" s="421" t="s">
        <v>260</v>
      </c>
      <c r="P186" s="438"/>
      <c r="Q186" s="438"/>
      <c r="R186" s="291"/>
    </row>
    <row r="187" spans="1:18" s="290" customFormat="1" ht="171.6">
      <c r="A187" s="373">
        <v>184</v>
      </c>
      <c r="B187" s="386" t="s">
        <v>56</v>
      </c>
      <c r="C187" s="385" t="s">
        <v>51</v>
      </c>
      <c r="D187" s="386" t="s">
        <v>57</v>
      </c>
      <c r="E187" s="386" t="s">
        <v>25</v>
      </c>
      <c r="F187" s="386" t="s">
        <v>58</v>
      </c>
      <c r="G187" s="386"/>
      <c r="H187" s="386"/>
      <c r="I187" s="386">
        <v>30000</v>
      </c>
      <c r="J187" s="423"/>
      <c r="K187" s="423"/>
      <c r="L187" s="423"/>
      <c r="M187" s="423" t="s">
        <v>2089</v>
      </c>
      <c r="N187" s="423" t="s">
        <v>2090</v>
      </c>
      <c r="O187" s="423" t="s">
        <v>61</v>
      </c>
      <c r="P187" s="438"/>
      <c r="Q187" s="438"/>
      <c r="R187" s="291"/>
    </row>
    <row r="188" spans="1:18" s="290" customFormat="1" ht="202.8">
      <c r="A188" s="373">
        <v>185</v>
      </c>
      <c r="B188" s="386" t="s">
        <v>2091</v>
      </c>
      <c r="C188" s="389" t="s">
        <v>51</v>
      </c>
      <c r="D188" s="386" t="s">
        <v>2092</v>
      </c>
      <c r="E188" s="386" t="s">
        <v>25</v>
      </c>
      <c r="F188" s="386" t="s">
        <v>2093</v>
      </c>
      <c r="G188" s="386"/>
      <c r="H188" s="386"/>
      <c r="I188" s="386">
        <v>3000</v>
      </c>
      <c r="J188" s="423"/>
      <c r="K188" s="423"/>
      <c r="L188" s="423"/>
      <c r="M188" s="423" t="s">
        <v>108</v>
      </c>
      <c r="N188" s="423" t="s">
        <v>2094</v>
      </c>
      <c r="O188" s="423" t="s">
        <v>2095</v>
      </c>
      <c r="P188" s="438"/>
      <c r="Q188" s="438"/>
      <c r="R188" s="291"/>
    </row>
    <row r="189" spans="1:18" s="290" customFormat="1" ht="187.2">
      <c r="A189" s="373">
        <v>186</v>
      </c>
      <c r="B189" s="386" t="s">
        <v>164</v>
      </c>
      <c r="C189" s="389" t="s">
        <v>51</v>
      </c>
      <c r="D189" s="386" t="s">
        <v>52</v>
      </c>
      <c r="E189" s="386" t="s">
        <v>25</v>
      </c>
      <c r="F189" s="386" t="s">
        <v>165</v>
      </c>
      <c r="G189" s="386"/>
      <c r="H189" s="386"/>
      <c r="I189" s="414">
        <v>500</v>
      </c>
      <c r="J189" s="423"/>
      <c r="K189" s="423"/>
      <c r="L189" s="423"/>
      <c r="M189" s="423" t="s">
        <v>2096</v>
      </c>
      <c r="N189" s="423" t="s">
        <v>167</v>
      </c>
      <c r="O189" s="423" t="s">
        <v>168</v>
      </c>
      <c r="P189" s="438"/>
      <c r="Q189" s="438"/>
      <c r="R189" s="291"/>
    </row>
    <row r="190" spans="1:18" s="290" customFormat="1" ht="78">
      <c r="A190" s="373">
        <v>187</v>
      </c>
      <c r="B190" s="386" t="s">
        <v>310</v>
      </c>
      <c r="C190" s="389" t="s">
        <v>51</v>
      </c>
      <c r="D190" s="386" t="s">
        <v>311</v>
      </c>
      <c r="E190" s="386" t="s">
        <v>212</v>
      </c>
      <c r="F190" s="386" t="s">
        <v>312</v>
      </c>
      <c r="G190" s="386"/>
      <c r="H190" s="386"/>
      <c r="I190" s="386">
        <v>43000</v>
      </c>
      <c r="J190" s="423"/>
      <c r="K190" s="423"/>
      <c r="L190" s="423"/>
      <c r="M190" s="423" t="s">
        <v>313</v>
      </c>
      <c r="N190" s="423" t="s">
        <v>314</v>
      </c>
      <c r="O190" s="423" t="s">
        <v>315</v>
      </c>
      <c r="P190" s="438"/>
      <c r="Q190" s="438"/>
      <c r="R190" s="291"/>
    </row>
    <row r="191" spans="1:18" s="290" customFormat="1" ht="78">
      <c r="A191" s="373">
        <v>188</v>
      </c>
      <c r="B191" s="386" t="s">
        <v>367</v>
      </c>
      <c r="C191" s="389" t="s">
        <v>51</v>
      </c>
      <c r="D191" s="386" t="s">
        <v>368</v>
      </c>
      <c r="E191" s="386" t="s">
        <v>212</v>
      </c>
      <c r="F191" s="386" t="s">
        <v>369</v>
      </c>
      <c r="G191" s="386"/>
      <c r="H191" s="386"/>
      <c r="I191" s="386">
        <v>15000</v>
      </c>
      <c r="J191" s="423"/>
      <c r="K191" s="423"/>
      <c r="L191" s="423"/>
      <c r="M191" s="423" t="s">
        <v>2097</v>
      </c>
      <c r="N191" s="423" t="s">
        <v>371</v>
      </c>
      <c r="O191" s="423" t="s">
        <v>372</v>
      </c>
      <c r="P191" s="438"/>
      <c r="Q191" s="438"/>
      <c r="R191" s="291"/>
    </row>
    <row r="192" spans="1:18" s="290" customFormat="1" ht="62.4">
      <c r="A192" s="373">
        <v>189</v>
      </c>
      <c r="B192" s="386" t="s">
        <v>466</v>
      </c>
      <c r="C192" s="389" t="s">
        <v>51</v>
      </c>
      <c r="D192" s="386" t="s">
        <v>467</v>
      </c>
      <c r="E192" s="386" t="s">
        <v>212</v>
      </c>
      <c r="F192" s="386" t="s">
        <v>468</v>
      </c>
      <c r="G192" s="386"/>
      <c r="H192" s="386"/>
      <c r="I192" s="386">
        <v>202.3862</v>
      </c>
      <c r="J192" s="423"/>
      <c r="K192" s="423"/>
      <c r="L192" s="423"/>
      <c r="M192" s="423" t="s">
        <v>469</v>
      </c>
      <c r="N192" s="423" t="s">
        <v>470</v>
      </c>
      <c r="O192" s="423" t="s">
        <v>471</v>
      </c>
      <c r="P192" s="438"/>
      <c r="Q192" s="438"/>
      <c r="R192" s="291"/>
    </row>
    <row r="193" spans="1:18" s="290" customFormat="1" ht="124.8">
      <c r="A193" s="373">
        <v>190</v>
      </c>
      <c r="B193" s="386" t="s">
        <v>481</v>
      </c>
      <c r="C193" s="389" t="s">
        <v>51</v>
      </c>
      <c r="D193" s="386" t="s">
        <v>482</v>
      </c>
      <c r="E193" s="386" t="s">
        <v>212</v>
      </c>
      <c r="F193" s="386" t="s">
        <v>483</v>
      </c>
      <c r="G193" s="386"/>
      <c r="H193" s="386"/>
      <c r="I193" s="386">
        <v>50</v>
      </c>
      <c r="J193" s="423"/>
      <c r="K193" s="423"/>
      <c r="L193" s="423"/>
      <c r="M193" s="423" t="s">
        <v>2098</v>
      </c>
      <c r="N193" s="423" t="s">
        <v>485</v>
      </c>
      <c r="O193" s="423"/>
      <c r="P193" s="438"/>
      <c r="Q193" s="438"/>
      <c r="R193" s="291"/>
    </row>
    <row r="194" spans="1:18" s="290" customFormat="1" ht="156">
      <c r="A194" s="373">
        <v>191</v>
      </c>
      <c r="B194" s="386" t="s">
        <v>581</v>
      </c>
      <c r="C194" s="385" t="s">
        <v>51</v>
      </c>
      <c r="D194" s="386" t="s">
        <v>582</v>
      </c>
      <c r="E194" s="386" t="s">
        <v>490</v>
      </c>
      <c r="F194" s="386" t="s">
        <v>583</v>
      </c>
      <c r="G194" s="386"/>
      <c r="H194" s="386"/>
      <c r="I194" s="386">
        <v>1000</v>
      </c>
      <c r="J194" s="386"/>
      <c r="K194" s="386"/>
      <c r="L194" s="386"/>
      <c r="M194" s="386" t="s">
        <v>584</v>
      </c>
      <c r="N194" s="386" t="s">
        <v>585</v>
      </c>
      <c r="O194" s="423" t="s">
        <v>2099</v>
      </c>
      <c r="P194" s="438"/>
      <c r="Q194" s="438"/>
      <c r="R194" s="291"/>
    </row>
    <row r="195" spans="1:18" s="290" customFormat="1" ht="202.8">
      <c r="A195" s="373">
        <v>192</v>
      </c>
      <c r="B195" s="386" t="s">
        <v>594</v>
      </c>
      <c r="C195" s="385" t="s">
        <v>51</v>
      </c>
      <c r="D195" s="386" t="s">
        <v>595</v>
      </c>
      <c r="E195" s="386" t="s">
        <v>490</v>
      </c>
      <c r="F195" s="386" t="s">
        <v>596</v>
      </c>
      <c r="G195" s="386"/>
      <c r="H195" s="386"/>
      <c r="I195" s="386">
        <v>600</v>
      </c>
      <c r="J195" s="386"/>
      <c r="K195" s="386"/>
      <c r="L195" s="386"/>
      <c r="M195" s="386" t="s">
        <v>597</v>
      </c>
      <c r="N195" s="386" t="s">
        <v>2100</v>
      </c>
      <c r="O195" s="423" t="s">
        <v>2101</v>
      </c>
      <c r="P195" s="438"/>
      <c r="Q195" s="438"/>
      <c r="R195" s="291"/>
    </row>
    <row r="196" spans="1:18" s="290" customFormat="1" ht="124.8">
      <c r="A196" s="373">
        <v>193</v>
      </c>
      <c r="B196" s="386" t="s">
        <v>481</v>
      </c>
      <c r="C196" s="389" t="s">
        <v>51</v>
      </c>
      <c r="D196" s="386" t="s">
        <v>482</v>
      </c>
      <c r="E196" s="386" t="s">
        <v>490</v>
      </c>
      <c r="F196" s="386" t="s">
        <v>483</v>
      </c>
      <c r="G196" s="386"/>
      <c r="H196" s="386"/>
      <c r="I196" s="386">
        <v>50</v>
      </c>
      <c r="J196" s="423"/>
      <c r="K196" s="423"/>
      <c r="L196" s="423"/>
      <c r="M196" s="423" t="s">
        <v>639</v>
      </c>
      <c r="N196" s="423" t="s">
        <v>485</v>
      </c>
      <c r="O196" s="423" t="s">
        <v>640</v>
      </c>
      <c r="P196" s="438"/>
      <c r="Q196" s="438"/>
      <c r="R196" s="291"/>
    </row>
    <row r="197" spans="1:18" s="290" customFormat="1" ht="280.8">
      <c r="A197" s="373">
        <v>194</v>
      </c>
      <c r="B197" s="448" t="s">
        <v>2102</v>
      </c>
      <c r="C197" s="449" t="s">
        <v>149</v>
      </c>
      <c r="D197" s="449" t="s">
        <v>2103</v>
      </c>
      <c r="E197" s="449" t="s">
        <v>25</v>
      </c>
      <c r="F197" s="449" t="s">
        <v>151</v>
      </c>
      <c r="G197" s="448"/>
      <c r="H197" s="448"/>
      <c r="I197" s="448">
        <v>1040</v>
      </c>
      <c r="J197" s="466"/>
      <c r="K197" s="466"/>
      <c r="L197" s="466"/>
      <c r="M197" s="470" t="s">
        <v>2104</v>
      </c>
      <c r="N197" s="470" t="s">
        <v>2105</v>
      </c>
      <c r="O197" s="466" t="s">
        <v>2106</v>
      </c>
      <c r="P197" s="471"/>
      <c r="Q197" s="471"/>
    </row>
    <row r="198" spans="1:18" s="290" customFormat="1" ht="140.4">
      <c r="A198" s="373">
        <v>195</v>
      </c>
      <c r="B198" s="450" t="s">
        <v>373</v>
      </c>
      <c r="C198" s="451" t="s">
        <v>149</v>
      </c>
      <c r="D198" s="452" t="s">
        <v>149</v>
      </c>
      <c r="E198" s="449" t="s">
        <v>212</v>
      </c>
      <c r="F198" s="449" t="s">
        <v>374</v>
      </c>
      <c r="G198" s="448"/>
      <c r="H198" s="448"/>
      <c r="I198" s="467">
        <v>12000</v>
      </c>
      <c r="J198" s="466"/>
      <c r="K198" s="466"/>
      <c r="L198" s="466"/>
      <c r="M198" s="470" t="s">
        <v>2107</v>
      </c>
      <c r="N198" s="472" t="s">
        <v>2108</v>
      </c>
      <c r="O198" s="470" t="s">
        <v>2109</v>
      </c>
      <c r="P198" s="473"/>
      <c r="Q198" s="473"/>
    </row>
    <row r="199" spans="1:18" s="290" customFormat="1" ht="171.6">
      <c r="A199" s="373">
        <v>196</v>
      </c>
      <c r="B199" s="386" t="s">
        <v>587</v>
      </c>
      <c r="C199" s="386" t="s">
        <v>149</v>
      </c>
      <c r="D199" s="453" t="s">
        <v>149</v>
      </c>
      <c r="E199" s="386" t="s">
        <v>2110</v>
      </c>
      <c r="F199" s="387" t="s">
        <v>562</v>
      </c>
      <c r="G199" s="462" t="s">
        <v>563</v>
      </c>
      <c r="H199" s="462" t="s">
        <v>589</v>
      </c>
      <c r="I199" s="414">
        <v>1000</v>
      </c>
      <c r="J199" s="414">
        <v>0</v>
      </c>
      <c r="K199" s="414">
        <v>368.4</v>
      </c>
      <c r="L199" s="414">
        <v>1000</v>
      </c>
      <c r="M199" s="387" t="s">
        <v>591</v>
      </c>
      <c r="N199" s="387" t="s">
        <v>784</v>
      </c>
      <c r="O199" s="387" t="s">
        <v>785</v>
      </c>
      <c r="P199" s="474" t="s">
        <v>2111</v>
      </c>
      <c r="Q199" s="478">
        <v>13802880304</v>
      </c>
    </row>
    <row r="200" spans="1:18" s="290" customFormat="1" ht="140.4">
      <c r="A200" s="373">
        <v>197</v>
      </c>
      <c r="B200" s="454" t="s">
        <v>2112</v>
      </c>
      <c r="C200" s="455" t="s">
        <v>149</v>
      </c>
      <c r="D200" s="456"/>
      <c r="E200" s="457" t="s">
        <v>25</v>
      </c>
      <c r="F200" s="456"/>
      <c r="G200" s="456"/>
      <c r="H200" s="456"/>
      <c r="I200" s="456">
        <v>5000</v>
      </c>
      <c r="J200" s="468"/>
      <c r="K200" s="468"/>
      <c r="L200" s="468"/>
      <c r="M200" s="475" t="s">
        <v>2113</v>
      </c>
      <c r="N200" s="469" t="s">
        <v>2114</v>
      </c>
      <c r="O200" s="469" t="s">
        <v>2115</v>
      </c>
      <c r="P200" s="471"/>
      <c r="Q200" s="471"/>
    </row>
    <row r="201" spans="1:18" s="290" customFormat="1" ht="202.8">
      <c r="A201" s="373">
        <v>198</v>
      </c>
      <c r="B201" s="454" t="s">
        <v>2116</v>
      </c>
      <c r="C201" s="455" t="s">
        <v>149</v>
      </c>
      <c r="D201" s="454"/>
      <c r="E201" s="454" t="s">
        <v>25</v>
      </c>
      <c r="F201" s="454"/>
      <c r="G201" s="454"/>
      <c r="H201" s="454"/>
      <c r="I201" s="454">
        <v>700</v>
      </c>
      <c r="J201" s="469"/>
      <c r="K201" s="469"/>
      <c r="L201" s="469"/>
      <c r="M201" s="469" t="s">
        <v>2117</v>
      </c>
      <c r="N201" s="454" t="s">
        <v>2118</v>
      </c>
      <c r="O201" s="469" t="s">
        <v>2119</v>
      </c>
      <c r="P201" s="471"/>
      <c r="Q201" s="471"/>
    </row>
    <row r="202" spans="1:18" s="290" customFormat="1" ht="156">
      <c r="A202" s="373">
        <v>199</v>
      </c>
      <c r="B202" s="457" t="s">
        <v>2120</v>
      </c>
      <c r="C202" s="455" t="s">
        <v>149</v>
      </c>
      <c r="D202" s="456"/>
      <c r="E202" s="457" t="s">
        <v>212</v>
      </c>
      <c r="F202" s="456"/>
      <c r="G202" s="456"/>
      <c r="H202" s="456"/>
      <c r="I202" s="457" t="s">
        <v>2121</v>
      </c>
      <c r="J202" s="468"/>
      <c r="K202" s="468"/>
      <c r="L202" s="468"/>
      <c r="M202" s="475" t="s">
        <v>2122</v>
      </c>
      <c r="N202" s="469" t="s">
        <v>2123</v>
      </c>
      <c r="O202" s="469" t="s">
        <v>2124</v>
      </c>
      <c r="P202" s="471"/>
      <c r="Q202" s="471"/>
    </row>
    <row r="203" spans="1:18" s="290" customFormat="1" ht="62.4">
      <c r="A203" s="373">
        <v>200</v>
      </c>
      <c r="B203" s="457" t="s">
        <v>229</v>
      </c>
      <c r="C203" s="455" t="s">
        <v>149</v>
      </c>
      <c r="D203" s="457" t="s">
        <v>231</v>
      </c>
      <c r="E203" s="457" t="s">
        <v>232</v>
      </c>
      <c r="F203" s="457" t="s">
        <v>233</v>
      </c>
      <c r="G203" s="456"/>
      <c r="H203" s="456"/>
      <c r="I203" s="457" t="s">
        <v>226</v>
      </c>
      <c r="J203" s="468"/>
      <c r="K203" s="468"/>
      <c r="L203" s="468"/>
      <c r="M203" s="475" t="s">
        <v>2125</v>
      </c>
      <c r="N203" s="475" t="s">
        <v>226</v>
      </c>
      <c r="O203" s="475" t="s">
        <v>235</v>
      </c>
      <c r="P203" s="471"/>
      <c r="Q203" s="471"/>
    </row>
    <row r="204" spans="1:18" s="290" customFormat="1" ht="78">
      <c r="A204" s="373">
        <v>201</v>
      </c>
      <c r="B204" s="457" t="s">
        <v>2126</v>
      </c>
      <c r="C204" s="455" t="s">
        <v>149</v>
      </c>
      <c r="D204" s="457" t="s">
        <v>231</v>
      </c>
      <c r="E204" s="457" t="s">
        <v>232</v>
      </c>
      <c r="F204" s="457" t="s">
        <v>233</v>
      </c>
      <c r="G204" s="456"/>
      <c r="H204" s="456"/>
      <c r="I204" s="457" t="s">
        <v>226</v>
      </c>
      <c r="J204" s="468"/>
      <c r="K204" s="468"/>
      <c r="L204" s="468"/>
      <c r="M204" s="475" t="s">
        <v>2127</v>
      </c>
      <c r="N204" s="475" t="s">
        <v>226</v>
      </c>
      <c r="O204" s="475" t="s">
        <v>238</v>
      </c>
      <c r="P204" s="471"/>
      <c r="Q204" s="471"/>
    </row>
    <row r="205" spans="1:18" s="290" customFormat="1" ht="171.6">
      <c r="A205" s="373">
        <v>202</v>
      </c>
      <c r="B205" s="456" t="s">
        <v>2128</v>
      </c>
      <c r="C205" s="458" t="s">
        <v>149</v>
      </c>
      <c r="D205" s="457" t="s">
        <v>248</v>
      </c>
      <c r="E205" s="457" t="s">
        <v>212</v>
      </c>
      <c r="F205" s="457" t="s">
        <v>249</v>
      </c>
      <c r="G205" s="456"/>
      <c r="H205" s="456"/>
      <c r="I205" s="456" t="s">
        <v>2129</v>
      </c>
      <c r="J205" s="468"/>
      <c r="K205" s="468"/>
      <c r="L205" s="468"/>
      <c r="M205" s="468" t="s">
        <v>2130</v>
      </c>
      <c r="N205" s="468" t="s">
        <v>2131</v>
      </c>
      <c r="O205" s="475" t="s">
        <v>2132</v>
      </c>
      <c r="P205" s="471"/>
      <c r="Q205" s="471"/>
    </row>
    <row r="206" spans="1:18" s="290" customFormat="1" ht="202.8">
      <c r="A206" s="373">
        <v>203</v>
      </c>
      <c r="B206" s="457" t="s">
        <v>1082</v>
      </c>
      <c r="C206" s="457" t="s">
        <v>149</v>
      </c>
      <c r="D206" s="457" t="s">
        <v>1083</v>
      </c>
      <c r="E206" s="457" t="s">
        <v>212</v>
      </c>
      <c r="F206" s="457" t="s">
        <v>1084</v>
      </c>
      <c r="G206" s="463" t="s">
        <v>1085</v>
      </c>
      <c r="H206" s="457" t="s">
        <v>1086</v>
      </c>
      <c r="I206" s="456" t="s">
        <v>1087</v>
      </c>
      <c r="J206" s="456">
        <v>1865</v>
      </c>
      <c r="K206" s="456">
        <v>5063.88</v>
      </c>
      <c r="L206" s="456">
        <v>6487.8333333333303</v>
      </c>
      <c r="M206" s="475" t="s">
        <v>1088</v>
      </c>
      <c r="N206" s="475" t="s">
        <v>1089</v>
      </c>
      <c r="O206" s="475" t="s">
        <v>1090</v>
      </c>
      <c r="P206" s="471"/>
      <c r="Q206" s="471"/>
    </row>
    <row r="207" spans="1:18" s="290" customFormat="1" ht="202.8">
      <c r="A207" s="373">
        <v>204</v>
      </c>
      <c r="B207" s="456" t="s">
        <v>1091</v>
      </c>
      <c r="C207" s="456" t="s">
        <v>149</v>
      </c>
      <c r="D207" s="456" t="s">
        <v>1092</v>
      </c>
      <c r="E207" s="457" t="s">
        <v>212</v>
      </c>
      <c r="F207" s="456" t="s">
        <v>1084</v>
      </c>
      <c r="G207" s="456" t="s">
        <v>1093</v>
      </c>
      <c r="H207" s="456" t="s">
        <v>1094</v>
      </c>
      <c r="I207" s="456" t="s">
        <v>1095</v>
      </c>
      <c r="J207" s="456" t="s">
        <v>337</v>
      </c>
      <c r="K207" s="456" t="s">
        <v>337</v>
      </c>
      <c r="L207" s="456" t="s">
        <v>337</v>
      </c>
      <c r="M207" s="456" t="s">
        <v>1096</v>
      </c>
      <c r="N207" s="449" t="s">
        <v>2133</v>
      </c>
      <c r="O207" s="476" t="s">
        <v>1098</v>
      </c>
      <c r="P207" s="471"/>
      <c r="Q207" s="471"/>
    </row>
    <row r="208" spans="1:18" s="290" customFormat="1" ht="156">
      <c r="A208" s="373">
        <v>205</v>
      </c>
      <c r="B208" s="459" t="s">
        <v>560</v>
      </c>
      <c r="C208" s="386" t="s">
        <v>149</v>
      </c>
      <c r="D208" s="387" t="s">
        <v>2134</v>
      </c>
      <c r="E208" s="457" t="s">
        <v>2110</v>
      </c>
      <c r="F208" s="387" t="s">
        <v>562</v>
      </c>
      <c r="G208" s="462" t="s">
        <v>563</v>
      </c>
      <c r="H208" s="462" t="s">
        <v>564</v>
      </c>
      <c r="I208" s="453">
        <v>1320</v>
      </c>
      <c r="J208" s="453">
        <v>0</v>
      </c>
      <c r="K208" s="453">
        <v>567</v>
      </c>
      <c r="L208" s="453">
        <v>1320</v>
      </c>
      <c r="M208" s="387" t="s">
        <v>567</v>
      </c>
      <c r="N208" s="387" t="s">
        <v>568</v>
      </c>
      <c r="O208" s="387" t="s">
        <v>569</v>
      </c>
      <c r="P208" s="474" t="s">
        <v>2111</v>
      </c>
      <c r="Q208" s="478">
        <v>13802880304</v>
      </c>
    </row>
    <row r="209" spans="1:17" s="290" customFormat="1" ht="187.2">
      <c r="A209" s="373">
        <v>206</v>
      </c>
      <c r="B209" s="457" t="s">
        <v>575</v>
      </c>
      <c r="C209" s="457" t="s">
        <v>149</v>
      </c>
      <c r="D209" s="457" t="s">
        <v>2135</v>
      </c>
      <c r="E209" s="457" t="s">
        <v>2110</v>
      </c>
      <c r="F209" s="457" t="s">
        <v>546</v>
      </c>
      <c r="G209" s="456"/>
      <c r="H209" s="456"/>
      <c r="I209" s="456">
        <v>1000</v>
      </c>
      <c r="J209" s="456"/>
      <c r="K209" s="456"/>
      <c r="L209" s="456"/>
      <c r="M209" s="457" t="s">
        <v>2136</v>
      </c>
      <c r="N209" s="456" t="s">
        <v>2137</v>
      </c>
      <c r="O209" s="475" t="s">
        <v>2138</v>
      </c>
      <c r="P209" s="471"/>
      <c r="Q209" s="471"/>
    </row>
    <row r="210" spans="1:17" s="290" customFormat="1" ht="234">
      <c r="A210" s="373">
        <v>207</v>
      </c>
      <c r="B210" s="457" t="s">
        <v>2139</v>
      </c>
      <c r="C210" s="456" t="s">
        <v>149</v>
      </c>
      <c r="D210" s="457" t="s">
        <v>2140</v>
      </c>
      <c r="E210" s="457" t="s">
        <v>2110</v>
      </c>
      <c r="F210" s="457" t="s">
        <v>616</v>
      </c>
      <c r="G210" s="456"/>
      <c r="H210" s="456"/>
      <c r="I210" s="458">
        <v>100</v>
      </c>
      <c r="J210" s="468"/>
      <c r="K210" s="468"/>
      <c r="L210" s="468"/>
      <c r="M210" s="475" t="s">
        <v>2141</v>
      </c>
      <c r="N210" s="468" t="s">
        <v>2142</v>
      </c>
      <c r="O210" s="468" t="s">
        <v>2143</v>
      </c>
      <c r="P210" s="471"/>
      <c r="Q210" s="471"/>
    </row>
    <row r="211" spans="1:17" s="290" customFormat="1" ht="218.4">
      <c r="A211" s="373">
        <v>208</v>
      </c>
      <c r="B211" s="460" t="s">
        <v>2091</v>
      </c>
      <c r="C211" s="461" t="s">
        <v>51</v>
      </c>
      <c r="D211" s="460" t="s">
        <v>2144</v>
      </c>
      <c r="E211" s="460" t="s">
        <v>2145</v>
      </c>
      <c r="F211" s="460" t="s">
        <v>2093</v>
      </c>
      <c r="G211" s="464">
        <v>45705</v>
      </c>
      <c r="H211" s="460" t="s">
        <v>2146</v>
      </c>
      <c r="I211" s="460" t="s">
        <v>2147</v>
      </c>
      <c r="J211" s="465" t="s">
        <v>2148</v>
      </c>
      <c r="K211" s="460" t="s">
        <v>2149</v>
      </c>
      <c r="L211" s="465" t="s">
        <v>2150</v>
      </c>
      <c r="M211" s="477" t="s">
        <v>2151</v>
      </c>
      <c r="N211" s="477" t="s">
        <v>2152</v>
      </c>
      <c r="O211" s="477" t="s">
        <v>2153</v>
      </c>
      <c r="P211" s="474"/>
      <c r="Q211" s="474"/>
    </row>
    <row r="212" spans="1:17" s="290" customFormat="1" ht="218.4">
      <c r="A212" s="373">
        <v>209</v>
      </c>
      <c r="B212" s="460" t="s">
        <v>2040</v>
      </c>
      <c r="C212" s="461" t="s">
        <v>33</v>
      </c>
      <c r="D212" s="460" t="s">
        <v>2154</v>
      </c>
      <c r="E212" s="460" t="s">
        <v>2145</v>
      </c>
      <c r="F212" s="460" t="s">
        <v>2042</v>
      </c>
      <c r="G212" s="464">
        <v>45901</v>
      </c>
      <c r="H212" s="465" t="s">
        <v>2155</v>
      </c>
      <c r="I212" s="465" t="s">
        <v>2156</v>
      </c>
      <c r="J212" s="465" t="s">
        <v>2157</v>
      </c>
      <c r="K212" s="465" t="s">
        <v>2158</v>
      </c>
      <c r="L212" s="465" t="s">
        <v>2150</v>
      </c>
      <c r="M212" s="477" t="s">
        <v>2159</v>
      </c>
      <c r="N212" s="477" t="s">
        <v>2160</v>
      </c>
      <c r="O212" s="477" t="s">
        <v>2161</v>
      </c>
      <c r="P212" s="474"/>
      <c r="Q212" s="474"/>
    </row>
  </sheetData>
  <autoFilter ref="A3:Q212"/>
  <mergeCells count="15">
    <mergeCell ref="P2:P3"/>
    <mergeCell ref="Q2:Q3"/>
    <mergeCell ref="A1:O1"/>
    <mergeCell ref="I2:L2"/>
    <mergeCell ref="A2:A3"/>
    <mergeCell ref="B2:B3"/>
    <mergeCell ref="C2:C3"/>
    <mergeCell ref="D2:D3"/>
    <mergeCell ref="E2:E3"/>
    <mergeCell ref="F2:F3"/>
    <mergeCell ref="G2:G3"/>
    <mergeCell ref="H2:H3"/>
    <mergeCell ref="M2:M3"/>
    <mergeCell ref="N2:N3"/>
    <mergeCell ref="O2:O3"/>
  </mergeCells>
  <phoneticPr fontId="87" type="noConversion"/>
  <pageMargins left="0.75" right="0.75" top="1" bottom="1" header="0.5" footer="0.5"/>
  <pageSetup paperSize="9" scale="44" fitToHeight="0" orientation="landscape"/>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131"/>
  <sheetViews>
    <sheetView topLeftCell="A129" workbookViewId="0">
      <selection activeCell="D129" sqref="D129"/>
    </sheetView>
  </sheetViews>
  <sheetFormatPr defaultColWidth="8.6640625" defaultRowHeight="14.4"/>
  <cols>
    <col min="1" max="1" width="4.77734375" style="49" customWidth="1"/>
    <col min="2" max="2" width="8.6640625" style="50"/>
    <col min="3" max="3" width="8.6640625" style="3"/>
    <col min="4" max="4" width="10.109375" style="49" customWidth="1"/>
    <col min="5" max="5" width="8.6640625" style="3"/>
    <col min="6" max="6" width="8.6640625" style="49"/>
    <col min="7" max="7" width="17.6640625" style="51" customWidth="1"/>
    <col min="8" max="8" width="15.21875" style="52" customWidth="1"/>
    <col min="9" max="9" width="14" style="3"/>
    <col min="10" max="12" width="12.77734375" style="3"/>
    <col min="13" max="13" width="65.109375" style="16" customWidth="1"/>
    <col min="14" max="14" width="70.109375" style="16" customWidth="1"/>
    <col min="15" max="15" width="62.77734375" style="16" customWidth="1"/>
    <col min="16" max="16" width="8.6640625" style="49"/>
    <col min="17" max="17" width="14.109375" style="49"/>
    <col min="18" max="16384" width="8.6640625" style="49"/>
  </cols>
  <sheetData>
    <row r="1" spans="1:20" ht="22.2">
      <c r="A1" s="665" t="s">
        <v>0</v>
      </c>
      <c r="B1" s="666"/>
      <c r="C1" s="666"/>
      <c r="D1" s="666"/>
      <c r="E1" s="666"/>
      <c r="F1" s="666"/>
      <c r="G1" s="667"/>
      <c r="H1" s="667"/>
      <c r="I1" s="666"/>
      <c r="J1" s="666"/>
      <c r="K1" s="666"/>
      <c r="L1" s="666"/>
      <c r="M1" s="668"/>
      <c r="N1" s="668"/>
      <c r="O1" s="668"/>
      <c r="P1" s="666"/>
      <c r="Q1" s="669"/>
    </row>
    <row r="2" spans="1:20" ht="15.6">
      <c r="A2" s="663" t="s">
        <v>1</v>
      </c>
      <c r="B2" s="663" t="s">
        <v>2</v>
      </c>
      <c r="C2" s="663" t="s">
        <v>3</v>
      </c>
      <c r="D2" s="663" t="s">
        <v>4</v>
      </c>
      <c r="E2" s="663" t="s">
        <v>6</v>
      </c>
      <c r="F2" s="663" t="s">
        <v>7</v>
      </c>
      <c r="G2" s="670" t="s">
        <v>9</v>
      </c>
      <c r="H2" s="670" t="s">
        <v>657</v>
      </c>
      <c r="I2" s="663" t="s">
        <v>12</v>
      </c>
      <c r="J2" s="663"/>
      <c r="K2" s="663"/>
      <c r="L2" s="663"/>
      <c r="M2" s="663" t="s">
        <v>13</v>
      </c>
      <c r="N2" s="663" t="s">
        <v>14</v>
      </c>
      <c r="O2" s="663" t="s">
        <v>1255</v>
      </c>
      <c r="P2" s="663" t="s">
        <v>661</v>
      </c>
      <c r="Q2" s="663" t="s">
        <v>662</v>
      </c>
    </row>
    <row r="3" spans="1:20" ht="46.8">
      <c r="A3" s="663"/>
      <c r="B3" s="663"/>
      <c r="C3" s="663"/>
      <c r="D3" s="663"/>
      <c r="E3" s="663"/>
      <c r="F3" s="663"/>
      <c r="G3" s="670"/>
      <c r="H3" s="670"/>
      <c r="I3" s="53" t="s">
        <v>18</v>
      </c>
      <c r="J3" s="53" t="s">
        <v>663</v>
      </c>
      <c r="K3" s="53" t="s">
        <v>664</v>
      </c>
      <c r="L3" s="53" t="s">
        <v>665</v>
      </c>
      <c r="M3" s="663"/>
      <c r="N3" s="663"/>
      <c r="O3" s="663"/>
      <c r="P3" s="663"/>
      <c r="Q3" s="663"/>
    </row>
    <row r="4" spans="1:20" ht="190.2">
      <c r="A4" s="54">
        <v>1</v>
      </c>
      <c r="B4" s="26" t="s">
        <v>2162</v>
      </c>
      <c r="C4" s="26" t="s">
        <v>1220</v>
      </c>
      <c r="D4" s="26" t="s">
        <v>2163</v>
      </c>
      <c r="E4" s="26" t="s">
        <v>2164</v>
      </c>
      <c r="F4" s="26" t="s">
        <v>2165</v>
      </c>
      <c r="G4" s="22">
        <v>45505</v>
      </c>
      <c r="H4" s="23">
        <v>46113</v>
      </c>
      <c r="I4" s="26">
        <v>8600</v>
      </c>
      <c r="J4" s="26">
        <v>4800</v>
      </c>
      <c r="K4" s="26">
        <v>8000</v>
      </c>
      <c r="L4" s="26">
        <v>8600</v>
      </c>
      <c r="M4" s="34" t="s">
        <v>2166</v>
      </c>
      <c r="N4" s="33" t="s">
        <v>2167</v>
      </c>
      <c r="O4" s="112" t="s">
        <v>2168</v>
      </c>
      <c r="P4" s="15" t="s">
        <v>2169</v>
      </c>
      <c r="Q4" s="26">
        <v>13631300650</v>
      </c>
      <c r="R4" s="145"/>
      <c r="S4" s="145"/>
      <c r="T4" s="145"/>
    </row>
    <row r="5" spans="1:20" ht="112.2">
      <c r="A5" s="54">
        <v>2</v>
      </c>
      <c r="B5" s="55" t="s">
        <v>2170</v>
      </c>
      <c r="C5" s="55" t="s">
        <v>1220</v>
      </c>
      <c r="D5" s="56" t="s">
        <v>2171</v>
      </c>
      <c r="E5" s="55" t="s">
        <v>2172</v>
      </c>
      <c r="F5" s="56" t="s">
        <v>2173</v>
      </c>
      <c r="G5" s="73">
        <v>44228</v>
      </c>
      <c r="H5" s="73">
        <v>46508</v>
      </c>
      <c r="I5" s="103">
        <v>295000</v>
      </c>
      <c r="J5" s="55">
        <v>225000</v>
      </c>
      <c r="K5" s="103">
        <v>265000</v>
      </c>
      <c r="L5" s="103">
        <v>295000</v>
      </c>
      <c r="M5" s="113" t="s">
        <v>2174</v>
      </c>
      <c r="N5" s="114" t="s">
        <v>2175</v>
      </c>
      <c r="O5" s="114" t="s">
        <v>2176</v>
      </c>
      <c r="P5" s="56" t="s">
        <v>2177</v>
      </c>
      <c r="Q5" s="56">
        <v>13711228762</v>
      </c>
      <c r="R5" s="145"/>
      <c r="S5" s="145"/>
      <c r="T5" s="145"/>
    </row>
    <row r="6" spans="1:20" ht="169.95" customHeight="1">
      <c r="A6" s="54">
        <v>3</v>
      </c>
      <c r="B6" s="13" t="s">
        <v>75</v>
      </c>
      <c r="C6" s="57" t="s">
        <v>808</v>
      </c>
      <c r="D6" s="57" t="s">
        <v>2178</v>
      </c>
      <c r="E6" s="57" t="s">
        <v>796</v>
      </c>
      <c r="F6" s="57" t="s">
        <v>2179</v>
      </c>
      <c r="G6" s="74">
        <v>45658</v>
      </c>
      <c r="H6" s="75">
        <v>46388</v>
      </c>
      <c r="I6" s="57">
        <v>10000</v>
      </c>
      <c r="J6" s="57">
        <v>4000</v>
      </c>
      <c r="K6" s="57">
        <v>7000</v>
      </c>
      <c r="L6" s="57">
        <v>10000</v>
      </c>
      <c r="M6" s="33" t="s">
        <v>2180</v>
      </c>
      <c r="N6" s="33" t="s">
        <v>2181</v>
      </c>
      <c r="O6" s="33" t="s">
        <v>2182</v>
      </c>
      <c r="P6" s="55" t="s">
        <v>2183</v>
      </c>
      <c r="Q6" s="103">
        <v>13631448308</v>
      </c>
      <c r="R6" s="145"/>
      <c r="S6" s="145"/>
      <c r="T6" s="145"/>
    </row>
    <row r="7" spans="1:20" s="38" customFormat="1" ht="190.2">
      <c r="A7" s="54">
        <v>4</v>
      </c>
      <c r="B7" s="13" t="s">
        <v>296</v>
      </c>
      <c r="C7" s="13" t="s">
        <v>76</v>
      </c>
      <c r="D7" s="13" t="s">
        <v>2184</v>
      </c>
      <c r="E7" s="15" t="s">
        <v>212</v>
      </c>
      <c r="F7" s="13" t="s">
        <v>299</v>
      </c>
      <c r="G7" s="75">
        <v>44682</v>
      </c>
      <c r="H7" s="75">
        <v>46295</v>
      </c>
      <c r="I7" s="57">
        <v>8100</v>
      </c>
      <c r="J7" s="57">
        <v>56772</v>
      </c>
      <c r="K7" s="57">
        <v>7000</v>
      </c>
      <c r="L7" s="57">
        <v>8100</v>
      </c>
      <c r="M7" s="34" t="s">
        <v>2185</v>
      </c>
      <c r="N7" s="33" t="s">
        <v>2186</v>
      </c>
      <c r="O7" s="33" t="s">
        <v>2187</v>
      </c>
      <c r="P7" s="115" t="s">
        <v>1279</v>
      </c>
      <c r="Q7" s="103">
        <v>13580541665</v>
      </c>
      <c r="R7" s="146"/>
      <c r="S7" s="146"/>
      <c r="T7" s="146"/>
    </row>
    <row r="8" spans="1:20" ht="142.80000000000001">
      <c r="A8" s="54">
        <v>5</v>
      </c>
      <c r="B8" s="57" t="s">
        <v>807</v>
      </c>
      <c r="C8" s="57" t="s">
        <v>808</v>
      </c>
      <c r="D8" s="57" t="s">
        <v>809</v>
      </c>
      <c r="E8" s="57" t="s">
        <v>796</v>
      </c>
      <c r="F8" s="57" t="s">
        <v>810</v>
      </c>
      <c r="G8" s="74">
        <v>45931</v>
      </c>
      <c r="H8" s="75">
        <v>46296</v>
      </c>
      <c r="I8" s="57">
        <v>10000</v>
      </c>
      <c r="J8" s="57">
        <v>5000</v>
      </c>
      <c r="K8" s="57">
        <v>8000</v>
      </c>
      <c r="L8" s="57">
        <v>10000</v>
      </c>
      <c r="M8" s="33" t="s">
        <v>811</v>
      </c>
      <c r="N8" s="33" t="s">
        <v>812</v>
      </c>
      <c r="O8" s="33" t="s">
        <v>2188</v>
      </c>
      <c r="P8" s="55" t="s">
        <v>2189</v>
      </c>
      <c r="Q8" s="103">
        <v>18602039006</v>
      </c>
      <c r="R8" s="145"/>
      <c r="S8" s="145"/>
      <c r="T8" s="145"/>
    </row>
    <row r="9" spans="1:20" ht="126.6">
      <c r="A9" s="54">
        <v>6</v>
      </c>
      <c r="B9" s="57" t="s">
        <v>819</v>
      </c>
      <c r="C9" s="57" t="s">
        <v>808</v>
      </c>
      <c r="D9" s="57" t="s">
        <v>820</v>
      </c>
      <c r="E9" s="57" t="s">
        <v>796</v>
      </c>
      <c r="F9" s="57" t="s">
        <v>821</v>
      </c>
      <c r="G9" s="74">
        <v>45748</v>
      </c>
      <c r="H9" s="75">
        <v>46447</v>
      </c>
      <c r="I9" s="57">
        <v>7000</v>
      </c>
      <c r="J9" s="57">
        <v>3000</v>
      </c>
      <c r="K9" s="57">
        <v>5000</v>
      </c>
      <c r="L9" s="57">
        <v>7000</v>
      </c>
      <c r="M9" s="33" t="s">
        <v>2190</v>
      </c>
      <c r="N9" s="33" t="s">
        <v>823</v>
      </c>
      <c r="O9" s="33" t="s">
        <v>2191</v>
      </c>
      <c r="P9" s="55" t="s">
        <v>2192</v>
      </c>
      <c r="Q9" s="103">
        <v>13560066961</v>
      </c>
      <c r="R9" s="145"/>
      <c r="S9" s="145"/>
      <c r="T9" s="145"/>
    </row>
    <row r="10" spans="1:20" ht="193.8">
      <c r="A10" s="54">
        <v>7</v>
      </c>
      <c r="B10" s="57" t="s">
        <v>843</v>
      </c>
      <c r="C10" s="57" t="s">
        <v>808</v>
      </c>
      <c r="D10" s="57" t="s">
        <v>844</v>
      </c>
      <c r="E10" s="57" t="s">
        <v>796</v>
      </c>
      <c r="F10" s="57" t="s">
        <v>845</v>
      </c>
      <c r="G10" s="74">
        <v>45870</v>
      </c>
      <c r="H10" s="75">
        <v>46722</v>
      </c>
      <c r="I10" s="57">
        <v>1170</v>
      </c>
      <c r="J10" s="57">
        <v>390</v>
      </c>
      <c r="K10" s="57">
        <v>780</v>
      </c>
      <c r="L10" s="57">
        <v>1170</v>
      </c>
      <c r="M10" s="33" t="s">
        <v>846</v>
      </c>
      <c r="N10" s="33" t="s">
        <v>847</v>
      </c>
      <c r="O10" s="33" t="s">
        <v>848</v>
      </c>
      <c r="P10" s="55" t="s">
        <v>2193</v>
      </c>
      <c r="Q10" s="103">
        <v>13902277126</v>
      </c>
      <c r="R10" s="145"/>
      <c r="S10" s="145"/>
      <c r="T10" s="145"/>
    </row>
    <row r="11" spans="1:20" ht="322.2">
      <c r="A11" s="54">
        <v>8</v>
      </c>
      <c r="B11" s="26" t="s">
        <v>2194</v>
      </c>
      <c r="C11" s="26" t="s">
        <v>808</v>
      </c>
      <c r="D11" s="26" t="s">
        <v>2195</v>
      </c>
      <c r="E11" s="26" t="s">
        <v>2172</v>
      </c>
      <c r="F11" s="26" t="s">
        <v>2196</v>
      </c>
      <c r="G11" s="75">
        <v>45931</v>
      </c>
      <c r="H11" s="75">
        <v>46539</v>
      </c>
      <c r="I11" s="57">
        <v>5000</v>
      </c>
      <c r="J11" s="57">
        <v>500</v>
      </c>
      <c r="K11" s="57">
        <v>1800</v>
      </c>
      <c r="L11" s="57">
        <v>5000</v>
      </c>
      <c r="M11" s="34" t="s">
        <v>2197</v>
      </c>
      <c r="N11" s="31" t="s">
        <v>2198</v>
      </c>
      <c r="O11" s="33" t="s">
        <v>2199</v>
      </c>
      <c r="P11" s="55" t="s">
        <v>2200</v>
      </c>
      <c r="Q11" s="103">
        <v>13570079882</v>
      </c>
      <c r="R11" s="145"/>
      <c r="S11" s="145"/>
      <c r="T11" s="145"/>
    </row>
    <row r="12" spans="1:20" ht="286.05" customHeight="1">
      <c r="A12" s="54">
        <v>9</v>
      </c>
      <c r="B12" s="26" t="s">
        <v>2201</v>
      </c>
      <c r="C12" s="26" t="s">
        <v>808</v>
      </c>
      <c r="D12" s="26" t="s">
        <v>2202</v>
      </c>
      <c r="E12" s="26" t="s">
        <v>2172</v>
      </c>
      <c r="F12" s="26" t="s">
        <v>2203</v>
      </c>
      <c r="G12" s="646" t="s">
        <v>2204</v>
      </c>
      <c r="H12" s="646" t="s">
        <v>2205</v>
      </c>
      <c r="I12" s="57">
        <v>1000</v>
      </c>
      <c r="J12" s="57">
        <v>550</v>
      </c>
      <c r="K12" s="57">
        <v>900</v>
      </c>
      <c r="L12" s="57">
        <v>1000</v>
      </c>
      <c r="M12" s="33" t="s">
        <v>2206</v>
      </c>
      <c r="N12" s="116" t="s">
        <v>2207</v>
      </c>
      <c r="O12" s="33" t="s">
        <v>2208</v>
      </c>
      <c r="P12" s="55" t="s">
        <v>2209</v>
      </c>
      <c r="Q12" s="103">
        <v>15920104693</v>
      </c>
      <c r="R12" s="145"/>
      <c r="S12" s="145"/>
      <c r="T12" s="145"/>
    </row>
    <row r="13" spans="1:20" s="39" customFormat="1" ht="235.95" customHeight="1">
      <c r="A13" s="54">
        <v>10</v>
      </c>
      <c r="B13" s="26" t="s">
        <v>1362</v>
      </c>
      <c r="C13" s="26" t="s">
        <v>808</v>
      </c>
      <c r="D13" s="26" t="s">
        <v>2210</v>
      </c>
      <c r="E13" s="57" t="s">
        <v>796</v>
      </c>
      <c r="F13" s="26" t="s">
        <v>2211</v>
      </c>
      <c r="G13" s="646" t="s">
        <v>1365</v>
      </c>
      <c r="H13" s="646" t="s">
        <v>1366</v>
      </c>
      <c r="I13" s="57">
        <v>2000</v>
      </c>
      <c r="J13" s="57">
        <v>200</v>
      </c>
      <c r="K13" s="57">
        <v>900</v>
      </c>
      <c r="L13" s="57">
        <v>2000</v>
      </c>
      <c r="M13" s="33" t="s">
        <v>2212</v>
      </c>
      <c r="N13" s="33" t="s">
        <v>2213</v>
      </c>
      <c r="O13" s="33" t="s">
        <v>2214</v>
      </c>
      <c r="P13" s="33" t="s">
        <v>1370</v>
      </c>
      <c r="Q13" s="33">
        <v>13711367375</v>
      </c>
      <c r="R13" s="147"/>
      <c r="S13" s="147"/>
      <c r="T13" s="147"/>
    </row>
    <row r="14" spans="1:20" s="39" customFormat="1" ht="409.05" customHeight="1">
      <c r="A14" s="54">
        <v>11</v>
      </c>
      <c r="B14" s="26" t="s">
        <v>2215</v>
      </c>
      <c r="C14" s="26" t="s">
        <v>808</v>
      </c>
      <c r="D14" s="26" t="s">
        <v>2210</v>
      </c>
      <c r="E14" s="59" t="s">
        <v>2164</v>
      </c>
      <c r="F14" s="26" t="s">
        <v>2211</v>
      </c>
      <c r="G14" s="75">
        <v>46023</v>
      </c>
      <c r="H14" s="646" t="s">
        <v>1366</v>
      </c>
      <c r="I14" s="57">
        <v>1200</v>
      </c>
      <c r="J14" s="57">
        <v>300</v>
      </c>
      <c r="K14" s="57">
        <v>700</v>
      </c>
      <c r="L14" s="57">
        <v>1200</v>
      </c>
      <c r="M14" s="33" t="s">
        <v>2216</v>
      </c>
      <c r="N14" s="33" t="s">
        <v>2217</v>
      </c>
      <c r="O14" s="33" t="s">
        <v>2218</v>
      </c>
      <c r="P14" s="33" t="s">
        <v>1370</v>
      </c>
      <c r="Q14" s="33">
        <v>13711367375</v>
      </c>
      <c r="R14" s="147"/>
      <c r="S14" s="147"/>
      <c r="T14" s="147"/>
    </row>
    <row r="15" spans="1:20" ht="399" customHeight="1">
      <c r="A15" s="54">
        <v>12</v>
      </c>
      <c r="B15" s="26" t="s">
        <v>2219</v>
      </c>
      <c r="C15" s="26" t="s">
        <v>808</v>
      </c>
      <c r="D15" s="26" t="s">
        <v>2220</v>
      </c>
      <c r="E15" s="26" t="s">
        <v>2172</v>
      </c>
      <c r="F15" s="26" t="s">
        <v>2221</v>
      </c>
      <c r="G15" s="22">
        <v>45658</v>
      </c>
      <c r="H15" s="23" t="s">
        <v>2222</v>
      </c>
      <c r="I15" s="26">
        <v>5000</v>
      </c>
      <c r="J15" s="26">
        <v>1500</v>
      </c>
      <c r="K15" s="26">
        <v>3500</v>
      </c>
      <c r="L15" s="26">
        <v>5000</v>
      </c>
      <c r="M15" s="33" t="s">
        <v>2223</v>
      </c>
      <c r="N15" s="33" t="s">
        <v>2224</v>
      </c>
      <c r="O15" s="33" t="s">
        <v>2225</v>
      </c>
      <c r="P15" s="55" t="s">
        <v>2226</v>
      </c>
      <c r="Q15" s="103">
        <v>18813751790</v>
      </c>
      <c r="R15" s="145"/>
      <c r="S15" s="145"/>
      <c r="T15" s="145"/>
    </row>
    <row r="16" spans="1:20" ht="174">
      <c r="A16" s="54">
        <v>13</v>
      </c>
      <c r="B16" s="26" t="s">
        <v>2227</v>
      </c>
      <c r="C16" s="26" t="s">
        <v>808</v>
      </c>
      <c r="D16" s="26" t="s">
        <v>2228</v>
      </c>
      <c r="E16" s="26" t="s">
        <v>2172</v>
      </c>
      <c r="F16" s="26" t="s">
        <v>2229</v>
      </c>
      <c r="G16" s="22">
        <v>45597</v>
      </c>
      <c r="H16" s="23">
        <v>46752</v>
      </c>
      <c r="I16" s="26">
        <v>9477.17</v>
      </c>
      <c r="J16" s="26">
        <v>2982.7</v>
      </c>
      <c r="K16" s="26">
        <v>3309.42</v>
      </c>
      <c r="L16" s="26">
        <v>9477.17</v>
      </c>
      <c r="M16" s="33" t="s">
        <v>2230</v>
      </c>
      <c r="N16" s="33" t="s">
        <v>2231</v>
      </c>
      <c r="O16" s="33" t="s">
        <v>2232</v>
      </c>
      <c r="P16" s="55" t="s">
        <v>2233</v>
      </c>
      <c r="Q16" s="103">
        <v>13682354564</v>
      </c>
      <c r="R16" s="145"/>
      <c r="S16" s="145"/>
      <c r="T16" s="145"/>
    </row>
    <row r="17" spans="1:20" ht="157.80000000000001">
      <c r="A17" s="54">
        <v>14</v>
      </c>
      <c r="B17" s="26" t="s">
        <v>2227</v>
      </c>
      <c r="C17" s="26" t="s">
        <v>808</v>
      </c>
      <c r="D17" s="26" t="s">
        <v>2228</v>
      </c>
      <c r="E17" s="26" t="s">
        <v>2172</v>
      </c>
      <c r="F17" s="26" t="s">
        <v>2234</v>
      </c>
      <c r="G17" s="22">
        <v>45839</v>
      </c>
      <c r="H17" s="23">
        <v>46752</v>
      </c>
      <c r="I17" s="26">
        <v>2767.59</v>
      </c>
      <c r="J17" s="26">
        <v>526.30999999999995</v>
      </c>
      <c r="K17" s="26">
        <v>931.26</v>
      </c>
      <c r="L17" s="26">
        <v>2767.59</v>
      </c>
      <c r="M17" s="33" t="s">
        <v>2235</v>
      </c>
      <c r="N17" s="33" t="s">
        <v>2236</v>
      </c>
      <c r="O17" s="33" t="s">
        <v>2232</v>
      </c>
      <c r="P17" s="55" t="s">
        <v>2233</v>
      </c>
      <c r="Q17" s="103">
        <v>13682354564</v>
      </c>
      <c r="R17" s="145"/>
      <c r="S17" s="145"/>
      <c r="T17" s="145"/>
    </row>
    <row r="18" spans="1:20" s="40" customFormat="1" ht="156" customHeight="1">
      <c r="A18" s="54">
        <v>15</v>
      </c>
      <c r="B18" s="58" t="s">
        <v>2237</v>
      </c>
      <c r="C18" s="58" t="s">
        <v>76</v>
      </c>
      <c r="D18" s="58" t="s">
        <v>2238</v>
      </c>
      <c r="E18" s="58" t="s">
        <v>212</v>
      </c>
      <c r="F18" s="58" t="s">
        <v>2239</v>
      </c>
      <c r="G18" s="76">
        <v>45901</v>
      </c>
      <c r="H18" s="76">
        <v>46357</v>
      </c>
      <c r="I18" s="77">
        <v>20000</v>
      </c>
      <c r="J18" s="77">
        <v>0</v>
      </c>
      <c r="K18" s="77">
        <v>3545</v>
      </c>
      <c r="L18" s="77">
        <v>20000</v>
      </c>
      <c r="M18" s="117" t="s">
        <v>2240</v>
      </c>
      <c r="N18" s="118" t="s">
        <v>2241</v>
      </c>
      <c r="O18" s="117" t="s">
        <v>2242</v>
      </c>
      <c r="P18" s="58" t="s">
        <v>2243</v>
      </c>
      <c r="Q18" s="77">
        <v>13600156915</v>
      </c>
      <c r="R18" s="148"/>
      <c r="S18" s="148"/>
      <c r="T18" s="148"/>
    </row>
    <row r="19" spans="1:20" s="40" customFormat="1" ht="235.8">
      <c r="A19" s="54">
        <v>16</v>
      </c>
      <c r="B19" s="58" t="s">
        <v>2244</v>
      </c>
      <c r="C19" s="58" t="s">
        <v>76</v>
      </c>
      <c r="D19" s="58" t="s">
        <v>2245</v>
      </c>
      <c r="E19" s="58" t="s">
        <v>212</v>
      </c>
      <c r="F19" s="77"/>
      <c r="G19" s="76">
        <v>45870</v>
      </c>
      <c r="H19" s="76">
        <v>46235</v>
      </c>
      <c r="I19" s="77">
        <v>20000</v>
      </c>
      <c r="J19" s="77"/>
      <c r="K19" s="77"/>
      <c r="L19" s="77"/>
      <c r="M19" s="117" t="s">
        <v>2246</v>
      </c>
      <c r="N19" s="117" t="s">
        <v>2247</v>
      </c>
      <c r="O19" s="118"/>
      <c r="P19" s="58" t="s">
        <v>2248</v>
      </c>
      <c r="Q19" s="58" t="s">
        <v>2248</v>
      </c>
      <c r="R19" s="148"/>
      <c r="S19" s="148"/>
      <c r="T19" s="148"/>
    </row>
    <row r="20" spans="1:20" s="40" customFormat="1" ht="258" customHeight="1">
      <c r="A20" s="54">
        <v>17</v>
      </c>
      <c r="B20" s="58" t="s">
        <v>2249</v>
      </c>
      <c r="C20" s="58" t="s">
        <v>76</v>
      </c>
      <c r="D20" s="58" t="s">
        <v>2250</v>
      </c>
      <c r="E20" s="58" t="s">
        <v>212</v>
      </c>
      <c r="F20" s="58" t="s">
        <v>1299</v>
      </c>
      <c r="G20" s="76">
        <v>45689</v>
      </c>
      <c r="H20" s="76">
        <v>46357</v>
      </c>
      <c r="I20" s="77">
        <v>14300</v>
      </c>
      <c r="J20" s="77">
        <v>880</v>
      </c>
      <c r="K20" s="77">
        <v>1100</v>
      </c>
      <c r="L20" s="77">
        <v>14300</v>
      </c>
      <c r="M20" s="117" t="s">
        <v>2251</v>
      </c>
      <c r="N20" s="118" t="s">
        <v>2252</v>
      </c>
      <c r="O20" s="117" t="s">
        <v>2253</v>
      </c>
      <c r="P20" s="58" t="s">
        <v>1303</v>
      </c>
      <c r="Q20" s="77">
        <v>13924122302</v>
      </c>
      <c r="R20" s="148"/>
      <c r="S20" s="148"/>
      <c r="T20" s="148"/>
    </row>
    <row r="21" spans="1:20" s="40" customFormat="1" ht="240">
      <c r="A21" s="54">
        <v>18</v>
      </c>
      <c r="B21" s="58" t="s">
        <v>2254</v>
      </c>
      <c r="C21" s="58" t="s">
        <v>76</v>
      </c>
      <c r="D21" s="58" t="s">
        <v>2255</v>
      </c>
      <c r="E21" s="55" t="s">
        <v>2172</v>
      </c>
      <c r="F21" s="58" t="s">
        <v>2256</v>
      </c>
      <c r="G21" s="76">
        <v>45658</v>
      </c>
      <c r="H21" s="76">
        <v>46357</v>
      </c>
      <c r="I21" s="77">
        <v>3000</v>
      </c>
      <c r="J21" s="77">
        <v>1000</v>
      </c>
      <c r="K21" s="77">
        <v>1800</v>
      </c>
      <c r="L21" s="77">
        <v>3000</v>
      </c>
      <c r="M21" s="117" t="s">
        <v>2257</v>
      </c>
      <c r="N21" s="117" t="s">
        <v>2258</v>
      </c>
      <c r="O21" s="117" t="s">
        <v>2259</v>
      </c>
      <c r="P21" s="58" t="s">
        <v>2260</v>
      </c>
      <c r="Q21" s="77">
        <v>13450446304</v>
      </c>
      <c r="R21" s="148"/>
      <c r="S21" s="148"/>
      <c r="T21" s="148"/>
    </row>
    <row r="22" spans="1:20" s="40" customFormat="1" ht="255.6">
      <c r="A22" s="54">
        <v>19</v>
      </c>
      <c r="B22" s="58" t="s">
        <v>2261</v>
      </c>
      <c r="C22" s="58" t="s">
        <v>76</v>
      </c>
      <c r="D22" s="58" t="s">
        <v>2250</v>
      </c>
      <c r="E22" s="55" t="s">
        <v>2172</v>
      </c>
      <c r="F22" s="58" t="s">
        <v>2262</v>
      </c>
      <c r="G22" s="76">
        <v>45658</v>
      </c>
      <c r="H22" s="76">
        <v>45931</v>
      </c>
      <c r="I22" s="77">
        <v>1500</v>
      </c>
      <c r="J22" s="77">
        <v>700</v>
      </c>
      <c r="K22" s="77">
        <v>1000</v>
      </c>
      <c r="L22" s="77">
        <v>1500</v>
      </c>
      <c r="M22" s="118" t="s">
        <v>2263</v>
      </c>
      <c r="N22" s="117" t="s">
        <v>2264</v>
      </c>
      <c r="O22" s="117" t="s">
        <v>2265</v>
      </c>
      <c r="P22" s="58" t="s">
        <v>2266</v>
      </c>
      <c r="Q22" s="77">
        <v>13631315614</v>
      </c>
      <c r="R22" s="148"/>
      <c r="S22" s="148"/>
      <c r="T22" s="148"/>
    </row>
    <row r="23" spans="1:20" s="41" customFormat="1" ht="193.8">
      <c r="A23" s="54">
        <v>20</v>
      </c>
      <c r="B23" s="59" t="s">
        <v>2267</v>
      </c>
      <c r="C23" s="59" t="s">
        <v>876</v>
      </c>
      <c r="D23" s="59" t="s">
        <v>2268</v>
      </c>
      <c r="E23" s="26" t="s">
        <v>2172</v>
      </c>
      <c r="F23" s="59" t="s">
        <v>2269</v>
      </c>
      <c r="G23" s="78">
        <v>45931</v>
      </c>
      <c r="H23" s="79">
        <v>46512</v>
      </c>
      <c r="I23" s="59">
        <v>26000</v>
      </c>
      <c r="J23" s="59">
        <v>11000</v>
      </c>
      <c r="K23" s="59">
        <v>19000</v>
      </c>
      <c r="L23" s="59">
        <v>26000</v>
      </c>
      <c r="M23" s="119" t="s">
        <v>2270</v>
      </c>
      <c r="N23" s="120" t="s">
        <v>2271</v>
      </c>
      <c r="O23" s="120" t="s">
        <v>2272</v>
      </c>
      <c r="P23" s="121" t="s">
        <v>2273</v>
      </c>
      <c r="Q23" s="59">
        <v>18525368098</v>
      </c>
      <c r="R23" s="149"/>
      <c r="S23" s="149"/>
      <c r="T23" s="149"/>
    </row>
    <row r="24" spans="1:20" ht="94.8">
      <c r="A24" s="54">
        <v>21</v>
      </c>
      <c r="B24" s="57" t="s">
        <v>2274</v>
      </c>
      <c r="C24" s="60" t="s">
        <v>876</v>
      </c>
      <c r="D24" s="61" t="s">
        <v>2275</v>
      </c>
      <c r="E24" s="26" t="s">
        <v>2164</v>
      </c>
      <c r="F24" s="61" t="s">
        <v>944</v>
      </c>
      <c r="G24" s="80">
        <v>45931</v>
      </c>
      <c r="H24" s="81">
        <v>46296</v>
      </c>
      <c r="I24" s="61">
        <v>6000</v>
      </c>
      <c r="J24" s="67">
        <v>0</v>
      </c>
      <c r="K24" s="67">
        <v>4000</v>
      </c>
      <c r="L24" s="67">
        <v>6000</v>
      </c>
      <c r="M24" s="33" t="s">
        <v>2276</v>
      </c>
      <c r="N24" s="33" t="s">
        <v>2277</v>
      </c>
      <c r="O24" s="33" t="s">
        <v>2278</v>
      </c>
      <c r="P24" s="115" t="s">
        <v>2279</v>
      </c>
      <c r="Q24" s="26">
        <v>13925091889</v>
      </c>
      <c r="R24" s="145"/>
      <c r="S24" s="145"/>
      <c r="T24" s="145"/>
    </row>
    <row r="25" spans="1:20" ht="226.8">
      <c r="A25" s="54">
        <v>22</v>
      </c>
      <c r="B25" s="61" t="s">
        <v>2280</v>
      </c>
      <c r="C25" s="60" t="s">
        <v>876</v>
      </c>
      <c r="D25" s="61" t="s">
        <v>1205</v>
      </c>
      <c r="E25" s="26" t="s">
        <v>2172</v>
      </c>
      <c r="F25" s="61" t="s">
        <v>1206</v>
      </c>
      <c r="G25" s="80">
        <v>46023</v>
      </c>
      <c r="H25" s="81">
        <v>46357</v>
      </c>
      <c r="I25" s="67">
        <v>710</v>
      </c>
      <c r="J25" s="67">
        <v>0</v>
      </c>
      <c r="K25" s="67">
        <v>235</v>
      </c>
      <c r="L25" s="67">
        <v>710</v>
      </c>
      <c r="M25" s="33" t="s">
        <v>2281</v>
      </c>
      <c r="N25" s="33" t="s">
        <v>2282</v>
      </c>
      <c r="O25" s="34" t="s">
        <v>2283</v>
      </c>
      <c r="P25" s="115" t="s">
        <v>2284</v>
      </c>
      <c r="Q25" s="26">
        <v>18675500011</v>
      </c>
      <c r="R25" s="145"/>
      <c r="S25" s="145"/>
      <c r="T25" s="145"/>
    </row>
    <row r="26" spans="1:20" ht="109.8">
      <c r="A26" s="54">
        <v>23</v>
      </c>
      <c r="B26" s="61" t="s">
        <v>2285</v>
      </c>
      <c r="C26" s="60" t="s">
        <v>876</v>
      </c>
      <c r="D26" s="61" t="s">
        <v>1136</v>
      </c>
      <c r="E26" s="82" t="s">
        <v>212</v>
      </c>
      <c r="F26" s="61" t="s">
        <v>2286</v>
      </c>
      <c r="G26" s="80">
        <v>44927</v>
      </c>
      <c r="H26" s="81">
        <v>46539</v>
      </c>
      <c r="I26" s="67">
        <v>10000</v>
      </c>
      <c r="J26" s="67">
        <v>5000</v>
      </c>
      <c r="K26" s="67">
        <v>6000</v>
      </c>
      <c r="L26" s="67">
        <v>10000</v>
      </c>
      <c r="M26" s="33" t="s">
        <v>2287</v>
      </c>
      <c r="N26" s="33" t="s">
        <v>2288</v>
      </c>
      <c r="O26" s="33" t="s">
        <v>2289</v>
      </c>
      <c r="P26" s="115" t="s">
        <v>2290</v>
      </c>
      <c r="Q26" s="26">
        <v>13802846540</v>
      </c>
      <c r="R26" s="145"/>
      <c r="S26" s="145"/>
      <c r="T26" s="145"/>
    </row>
    <row r="27" spans="1:20" ht="97.2">
      <c r="A27" s="54">
        <v>24</v>
      </c>
      <c r="B27" s="61" t="s">
        <v>2291</v>
      </c>
      <c r="C27" s="60" t="s">
        <v>876</v>
      </c>
      <c r="D27" s="61" t="s">
        <v>1205</v>
      </c>
      <c r="E27" s="26" t="s">
        <v>2172</v>
      </c>
      <c r="F27" s="61" t="s">
        <v>2292</v>
      </c>
      <c r="G27" s="80" t="s">
        <v>2293</v>
      </c>
      <c r="H27" s="81">
        <v>45992</v>
      </c>
      <c r="I27" s="67">
        <v>150</v>
      </c>
      <c r="J27" s="67">
        <v>0</v>
      </c>
      <c r="K27" s="67">
        <v>120</v>
      </c>
      <c r="L27" s="67">
        <v>150</v>
      </c>
      <c r="M27" s="33" t="s">
        <v>2294</v>
      </c>
      <c r="N27" s="33" t="s">
        <v>2295</v>
      </c>
      <c r="O27" s="33" t="s">
        <v>2296</v>
      </c>
      <c r="P27" s="115" t="s">
        <v>2297</v>
      </c>
      <c r="Q27" s="26">
        <v>13160667472</v>
      </c>
      <c r="R27" s="145"/>
      <c r="S27" s="145"/>
      <c r="T27" s="145"/>
    </row>
    <row r="28" spans="1:20" ht="160.80000000000001">
      <c r="A28" s="54">
        <v>25</v>
      </c>
      <c r="B28" s="55" t="s">
        <v>2298</v>
      </c>
      <c r="C28" s="55" t="s">
        <v>876</v>
      </c>
      <c r="D28" s="61" t="s">
        <v>2299</v>
      </c>
      <c r="E28" s="26" t="s">
        <v>2172</v>
      </c>
      <c r="F28" s="61" t="s">
        <v>2269</v>
      </c>
      <c r="G28" s="80">
        <v>45889</v>
      </c>
      <c r="H28" s="81">
        <v>46538</v>
      </c>
      <c r="I28" s="55">
        <v>4500</v>
      </c>
      <c r="J28" s="55">
        <v>1500</v>
      </c>
      <c r="K28" s="55">
        <v>3000</v>
      </c>
      <c r="L28" s="55">
        <v>4500</v>
      </c>
      <c r="M28" s="33" t="s">
        <v>2300</v>
      </c>
      <c r="N28" s="33" t="s">
        <v>2301</v>
      </c>
      <c r="O28" s="34" t="s">
        <v>2302</v>
      </c>
      <c r="P28" s="115" t="s">
        <v>2273</v>
      </c>
      <c r="Q28" s="26">
        <v>18525368098</v>
      </c>
      <c r="R28" s="145"/>
      <c r="S28" s="145"/>
      <c r="T28" s="145"/>
    </row>
    <row r="29" spans="1:20" ht="144">
      <c r="A29" s="54">
        <v>26</v>
      </c>
      <c r="B29" s="55" t="s">
        <v>2303</v>
      </c>
      <c r="C29" s="55" t="s">
        <v>876</v>
      </c>
      <c r="D29" s="55" t="s">
        <v>2304</v>
      </c>
      <c r="E29" s="26" t="s">
        <v>2164</v>
      </c>
      <c r="F29" s="55" t="s">
        <v>2305</v>
      </c>
      <c r="G29" s="80">
        <v>45962</v>
      </c>
      <c r="H29" s="81">
        <v>46387</v>
      </c>
      <c r="I29" s="55">
        <v>15000</v>
      </c>
      <c r="J29" s="55">
        <v>2000</v>
      </c>
      <c r="K29" s="55">
        <v>6000</v>
      </c>
      <c r="L29" s="55">
        <v>15000</v>
      </c>
      <c r="M29" s="33" t="s">
        <v>2306</v>
      </c>
      <c r="N29" s="33" t="s">
        <v>2307</v>
      </c>
      <c r="O29" s="33" t="s">
        <v>2308</v>
      </c>
      <c r="P29" s="55" t="s">
        <v>2309</v>
      </c>
      <c r="Q29" s="26"/>
      <c r="R29" s="145"/>
      <c r="S29" s="145"/>
      <c r="T29" s="145"/>
    </row>
    <row r="30" spans="1:20" ht="96.6">
      <c r="A30" s="54">
        <v>27</v>
      </c>
      <c r="B30" s="57" t="s">
        <v>2310</v>
      </c>
      <c r="C30" s="60" t="s">
        <v>1039</v>
      </c>
      <c r="D30" s="57" t="s">
        <v>2311</v>
      </c>
      <c r="E30" s="26" t="s">
        <v>2164</v>
      </c>
      <c r="F30" s="57" t="s">
        <v>2312</v>
      </c>
      <c r="G30" s="74">
        <v>42644</v>
      </c>
      <c r="H30" s="75">
        <v>46143</v>
      </c>
      <c r="I30" s="57">
        <v>220000</v>
      </c>
      <c r="J30" s="57">
        <v>187027</v>
      </c>
      <c r="K30" s="57">
        <v>192000</v>
      </c>
      <c r="L30" s="57">
        <v>205000</v>
      </c>
      <c r="M30" s="116" t="s">
        <v>2313</v>
      </c>
      <c r="N30" s="116" t="s">
        <v>2314</v>
      </c>
      <c r="O30" s="116" t="s">
        <v>2315</v>
      </c>
      <c r="P30" s="103" t="s">
        <v>2316</v>
      </c>
      <c r="Q30" s="55">
        <v>18127894558</v>
      </c>
      <c r="R30" s="145"/>
      <c r="S30" s="145"/>
      <c r="T30" s="145"/>
    </row>
    <row r="31" spans="1:20" ht="409.6">
      <c r="A31" s="54">
        <v>28</v>
      </c>
      <c r="B31" s="57" t="s">
        <v>2317</v>
      </c>
      <c r="C31" s="57" t="s">
        <v>1039</v>
      </c>
      <c r="D31" s="57" t="s">
        <v>2318</v>
      </c>
      <c r="E31" s="26" t="s">
        <v>2164</v>
      </c>
      <c r="F31" s="57" t="s">
        <v>1041</v>
      </c>
      <c r="G31" s="83">
        <v>2024.7</v>
      </c>
      <c r="H31" s="21">
        <v>2026.5</v>
      </c>
      <c r="I31" s="25">
        <v>120000</v>
      </c>
      <c r="J31" s="25">
        <v>75000</v>
      </c>
      <c r="K31" s="25">
        <v>110000</v>
      </c>
      <c r="L31" s="25">
        <v>120000</v>
      </c>
      <c r="M31" s="116" t="s">
        <v>2319</v>
      </c>
      <c r="N31" s="122" t="s">
        <v>2320</v>
      </c>
      <c r="O31" s="116" t="s">
        <v>2321</v>
      </c>
      <c r="P31" s="103" t="s">
        <v>2322</v>
      </c>
      <c r="Q31" s="103">
        <v>13660016613</v>
      </c>
      <c r="R31" s="145"/>
      <c r="S31" s="145"/>
      <c r="T31" s="145"/>
    </row>
    <row r="32" spans="1:20" ht="111">
      <c r="A32" s="54">
        <v>29</v>
      </c>
      <c r="B32" s="57" t="s">
        <v>2323</v>
      </c>
      <c r="C32" s="60" t="s">
        <v>1039</v>
      </c>
      <c r="D32" s="57" t="s">
        <v>2324</v>
      </c>
      <c r="E32" s="26" t="s">
        <v>2164</v>
      </c>
      <c r="F32" s="57" t="s">
        <v>2325</v>
      </c>
      <c r="G32" s="83">
        <v>45778</v>
      </c>
      <c r="H32" s="21">
        <v>46266</v>
      </c>
      <c r="I32" s="25">
        <v>15500</v>
      </c>
      <c r="J32" s="25">
        <v>5500</v>
      </c>
      <c r="K32" s="25">
        <v>10500</v>
      </c>
      <c r="L32" s="25">
        <v>15500</v>
      </c>
      <c r="M32" s="116" t="s">
        <v>2326</v>
      </c>
      <c r="N32" s="116" t="s">
        <v>2327</v>
      </c>
      <c r="O32" s="116" t="s">
        <v>2328</v>
      </c>
      <c r="P32" s="103" t="s">
        <v>2329</v>
      </c>
      <c r="Q32" s="103">
        <v>13928919878</v>
      </c>
      <c r="R32" s="145"/>
      <c r="S32" s="145"/>
      <c r="T32" s="145"/>
    </row>
    <row r="33" spans="1:20" s="41" customFormat="1" ht="127.2">
      <c r="A33" s="54">
        <v>30</v>
      </c>
      <c r="B33" s="59" t="s">
        <v>2330</v>
      </c>
      <c r="C33" s="62" t="s">
        <v>1039</v>
      </c>
      <c r="D33" s="59" t="s">
        <v>2331</v>
      </c>
      <c r="E33" s="26" t="s">
        <v>2164</v>
      </c>
      <c r="F33" s="59" t="s">
        <v>2332</v>
      </c>
      <c r="G33" s="78">
        <v>45809</v>
      </c>
      <c r="H33" s="79">
        <v>46722</v>
      </c>
      <c r="I33" s="59">
        <v>33380.21</v>
      </c>
      <c r="J33" s="59">
        <v>2956</v>
      </c>
      <c r="K33" s="59">
        <v>12517</v>
      </c>
      <c r="L33" s="59">
        <v>24107</v>
      </c>
      <c r="M33" s="120" t="s">
        <v>2333</v>
      </c>
      <c r="N33" s="120" t="s">
        <v>2334</v>
      </c>
      <c r="O33" s="120" t="s">
        <v>2335</v>
      </c>
      <c r="P33" s="123" t="s">
        <v>2336</v>
      </c>
      <c r="Q33" s="123">
        <v>13926422828</v>
      </c>
      <c r="R33" s="149"/>
      <c r="S33" s="149"/>
      <c r="T33" s="149"/>
    </row>
    <row r="34" spans="1:20" ht="80.400000000000006">
      <c r="A34" s="54">
        <v>31</v>
      </c>
      <c r="B34" s="57" t="s">
        <v>2337</v>
      </c>
      <c r="C34" s="57" t="s">
        <v>1039</v>
      </c>
      <c r="D34" s="57" t="s">
        <v>2338</v>
      </c>
      <c r="E34" s="26" t="s">
        <v>2164</v>
      </c>
      <c r="F34" s="57" t="s">
        <v>2339</v>
      </c>
      <c r="G34" s="74">
        <v>45505</v>
      </c>
      <c r="H34" s="75">
        <v>46082</v>
      </c>
      <c r="I34" s="57">
        <v>5500</v>
      </c>
      <c r="J34" s="57">
        <v>4500</v>
      </c>
      <c r="K34" s="57">
        <v>5500</v>
      </c>
      <c r="L34" s="57">
        <v>5500</v>
      </c>
      <c r="M34" s="116" t="s">
        <v>2340</v>
      </c>
      <c r="N34" s="116" t="s">
        <v>2341</v>
      </c>
      <c r="O34" s="116" t="s">
        <v>2342</v>
      </c>
      <c r="P34" s="103" t="s">
        <v>2343</v>
      </c>
      <c r="Q34" s="103">
        <v>13609741162</v>
      </c>
      <c r="R34" s="145"/>
      <c r="S34" s="145"/>
      <c r="T34" s="145"/>
    </row>
    <row r="35" spans="1:20" ht="96.6">
      <c r="A35" s="54">
        <v>32</v>
      </c>
      <c r="B35" s="57" t="s">
        <v>2344</v>
      </c>
      <c r="C35" s="60" t="s">
        <v>1039</v>
      </c>
      <c r="D35" s="57" t="s">
        <v>2345</v>
      </c>
      <c r="E35" s="26" t="s">
        <v>2164</v>
      </c>
      <c r="F35" s="57" t="s">
        <v>2346</v>
      </c>
      <c r="G35" s="74">
        <v>45992</v>
      </c>
      <c r="H35" s="75">
        <v>46174</v>
      </c>
      <c r="I35" s="57">
        <v>500</v>
      </c>
      <c r="J35" s="57">
        <v>100</v>
      </c>
      <c r="K35" s="57">
        <v>300</v>
      </c>
      <c r="L35" s="57">
        <v>500</v>
      </c>
      <c r="M35" s="116" t="s">
        <v>2347</v>
      </c>
      <c r="N35" s="116" t="s">
        <v>2348</v>
      </c>
      <c r="O35" s="116" t="s">
        <v>2349</v>
      </c>
      <c r="P35" s="103" t="s">
        <v>2350</v>
      </c>
      <c r="Q35" s="103">
        <v>13311312995</v>
      </c>
      <c r="R35" s="145"/>
      <c r="S35" s="145"/>
      <c r="T35" s="145"/>
    </row>
    <row r="36" spans="1:20" ht="175.8">
      <c r="A36" s="54">
        <v>33</v>
      </c>
      <c r="B36" s="57" t="s">
        <v>2351</v>
      </c>
      <c r="C36" s="60" t="s">
        <v>1039</v>
      </c>
      <c r="D36" s="57" t="s">
        <v>2352</v>
      </c>
      <c r="E36" s="84" t="s">
        <v>212</v>
      </c>
      <c r="F36" s="57" t="s">
        <v>2353</v>
      </c>
      <c r="G36" s="74">
        <v>45901</v>
      </c>
      <c r="H36" s="75">
        <v>46539</v>
      </c>
      <c r="I36" s="60">
        <v>5875</v>
      </c>
      <c r="J36" s="57">
        <v>2236</v>
      </c>
      <c r="K36" s="57">
        <v>5286</v>
      </c>
      <c r="L36" s="57">
        <v>5875</v>
      </c>
      <c r="M36" s="116" t="s">
        <v>2354</v>
      </c>
      <c r="N36" s="116" t="s">
        <v>2355</v>
      </c>
      <c r="O36" s="31" t="s">
        <v>2356</v>
      </c>
      <c r="P36" s="103" t="s">
        <v>2357</v>
      </c>
      <c r="Q36" s="103">
        <v>19878722930</v>
      </c>
      <c r="R36" s="145"/>
      <c r="S36" s="145"/>
      <c r="T36" s="145"/>
    </row>
    <row r="37" spans="1:20" ht="96.6">
      <c r="A37" s="54">
        <v>34</v>
      </c>
      <c r="B37" s="57" t="s">
        <v>2358</v>
      </c>
      <c r="C37" s="60" t="s">
        <v>1039</v>
      </c>
      <c r="D37" s="57" t="s">
        <v>2359</v>
      </c>
      <c r="E37" s="84" t="s">
        <v>212</v>
      </c>
      <c r="F37" s="57" t="s">
        <v>2360</v>
      </c>
      <c r="G37" s="83">
        <v>46082</v>
      </c>
      <c r="H37" s="21">
        <v>46539</v>
      </c>
      <c r="I37" s="25">
        <v>4000</v>
      </c>
      <c r="J37" s="25">
        <v>0</v>
      </c>
      <c r="K37" s="25">
        <v>0</v>
      </c>
      <c r="L37" s="25">
        <v>4000</v>
      </c>
      <c r="M37" s="116" t="s">
        <v>2361</v>
      </c>
      <c r="N37" s="122" t="s">
        <v>2362</v>
      </c>
      <c r="O37" s="116" t="s">
        <v>2363</v>
      </c>
      <c r="P37" s="103" t="s">
        <v>2364</v>
      </c>
      <c r="Q37" s="103">
        <v>15920583156</v>
      </c>
      <c r="R37" s="145"/>
      <c r="S37" s="145"/>
      <c r="T37" s="145"/>
    </row>
    <row r="38" spans="1:20" ht="270.60000000000002">
      <c r="A38" s="54">
        <v>35</v>
      </c>
      <c r="B38" s="57" t="s">
        <v>2365</v>
      </c>
      <c r="C38" s="57" t="s">
        <v>1039</v>
      </c>
      <c r="D38" s="57" t="s">
        <v>2366</v>
      </c>
      <c r="E38" s="57" t="s">
        <v>796</v>
      </c>
      <c r="F38" s="57" t="s">
        <v>2367</v>
      </c>
      <c r="G38" s="74" t="s">
        <v>2368</v>
      </c>
      <c r="H38" s="75">
        <v>46539</v>
      </c>
      <c r="I38" s="57">
        <v>8028</v>
      </c>
      <c r="J38" s="57">
        <v>1338</v>
      </c>
      <c r="K38" s="57">
        <v>3568</v>
      </c>
      <c r="L38" s="57">
        <v>8028</v>
      </c>
      <c r="M38" s="116" t="s">
        <v>2369</v>
      </c>
      <c r="N38" s="31" t="s">
        <v>2370</v>
      </c>
      <c r="O38" s="31" t="s">
        <v>2371</v>
      </c>
      <c r="P38" s="57" t="s">
        <v>2372</v>
      </c>
      <c r="Q38" s="57">
        <v>13697403790</v>
      </c>
      <c r="R38" s="145"/>
      <c r="S38" s="145"/>
      <c r="T38" s="145"/>
    </row>
    <row r="39" spans="1:20" ht="78">
      <c r="A39" s="54">
        <v>36</v>
      </c>
      <c r="B39" s="57" t="s">
        <v>2373</v>
      </c>
      <c r="C39" s="57" t="s">
        <v>1039</v>
      </c>
      <c r="D39" s="57" t="s">
        <v>2374</v>
      </c>
      <c r="E39" s="84" t="s">
        <v>212</v>
      </c>
      <c r="F39" s="57" t="s">
        <v>2375</v>
      </c>
      <c r="G39" s="74">
        <v>45962</v>
      </c>
      <c r="H39" s="75">
        <v>46113</v>
      </c>
      <c r="I39" s="57">
        <v>1300</v>
      </c>
      <c r="J39" s="57">
        <v>0</v>
      </c>
      <c r="K39" s="57">
        <v>800</v>
      </c>
      <c r="L39" s="57">
        <v>1300</v>
      </c>
      <c r="M39" s="31" t="s">
        <v>2376</v>
      </c>
      <c r="N39" s="116" t="s">
        <v>2377</v>
      </c>
      <c r="O39" s="116" t="s">
        <v>2378</v>
      </c>
      <c r="P39" s="103" t="s">
        <v>2379</v>
      </c>
      <c r="Q39" s="103">
        <v>13908288987</v>
      </c>
      <c r="R39" s="145"/>
      <c r="S39" s="145"/>
      <c r="T39" s="145"/>
    </row>
    <row r="40" spans="1:20" ht="125.4">
      <c r="A40" s="54">
        <v>37</v>
      </c>
      <c r="B40" s="57" t="s">
        <v>2380</v>
      </c>
      <c r="C40" s="60" t="s">
        <v>1039</v>
      </c>
      <c r="D40" s="57" t="s">
        <v>2381</v>
      </c>
      <c r="E40" s="84" t="s">
        <v>212</v>
      </c>
      <c r="F40" s="57" t="s">
        <v>2382</v>
      </c>
      <c r="G40" s="83">
        <v>45658</v>
      </c>
      <c r="H40" s="21" t="s">
        <v>2383</v>
      </c>
      <c r="I40" s="25">
        <v>10000</v>
      </c>
      <c r="J40" s="25">
        <v>2500</v>
      </c>
      <c r="K40" s="25">
        <v>4000</v>
      </c>
      <c r="L40" s="25">
        <v>10000</v>
      </c>
      <c r="M40" s="31" t="s">
        <v>2384</v>
      </c>
      <c r="N40" s="122" t="s">
        <v>2385</v>
      </c>
      <c r="O40" s="116" t="s">
        <v>2386</v>
      </c>
      <c r="P40" s="103" t="s">
        <v>2387</v>
      </c>
      <c r="Q40" s="103">
        <v>13316162727</v>
      </c>
      <c r="R40" s="145"/>
      <c r="S40" s="145"/>
      <c r="T40" s="145"/>
    </row>
    <row r="41" spans="1:20" s="41" customFormat="1" ht="209.4">
      <c r="A41" s="54">
        <v>38</v>
      </c>
      <c r="B41" s="63" t="s">
        <v>2388</v>
      </c>
      <c r="C41" s="63" t="s">
        <v>1039</v>
      </c>
      <c r="D41" s="63" t="s">
        <v>2389</v>
      </c>
      <c r="E41" s="59" t="s">
        <v>2164</v>
      </c>
      <c r="F41" s="63" t="s">
        <v>2390</v>
      </c>
      <c r="G41" s="85">
        <v>45839</v>
      </c>
      <c r="H41" s="86">
        <v>46539</v>
      </c>
      <c r="I41" s="63">
        <v>384</v>
      </c>
      <c r="J41" s="63">
        <v>30</v>
      </c>
      <c r="K41" s="63">
        <v>96</v>
      </c>
      <c r="L41" s="63">
        <v>384</v>
      </c>
      <c r="M41" s="124" t="s">
        <v>2391</v>
      </c>
      <c r="N41" s="124" t="s">
        <v>2392</v>
      </c>
      <c r="O41" s="124" t="s">
        <v>2393</v>
      </c>
      <c r="P41" s="63" t="s">
        <v>2394</v>
      </c>
      <c r="Q41" s="63">
        <v>13826445619</v>
      </c>
      <c r="R41" s="149"/>
      <c r="S41" s="149"/>
      <c r="T41" s="149"/>
    </row>
    <row r="42" spans="1:20" ht="372">
      <c r="A42" s="54">
        <v>39</v>
      </c>
      <c r="B42" s="57" t="s">
        <v>2395</v>
      </c>
      <c r="C42" s="57" t="s">
        <v>869</v>
      </c>
      <c r="D42" s="57" t="s">
        <v>2396</v>
      </c>
      <c r="E42" s="59" t="s">
        <v>2164</v>
      </c>
      <c r="F42" s="57" t="s">
        <v>2397</v>
      </c>
      <c r="G42" s="74">
        <v>45658</v>
      </c>
      <c r="H42" s="21">
        <v>46539</v>
      </c>
      <c r="I42" s="67">
        <v>30000</v>
      </c>
      <c r="J42" s="104">
        <v>5000</v>
      </c>
      <c r="K42" s="104">
        <v>19000</v>
      </c>
      <c r="L42" s="104">
        <v>30000</v>
      </c>
      <c r="M42" s="31" t="s">
        <v>2398</v>
      </c>
      <c r="N42" s="122" t="s">
        <v>2399</v>
      </c>
      <c r="O42" s="116" t="s">
        <v>2400</v>
      </c>
      <c r="P42" s="57" t="s">
        <v>2401</v>
      </c>
      <c r="Q42" s="25" t="s">
        <v>1631</v>
      </c>
      <c r="R42" s="145"/>
      <c r="S42" s="145"/>
      <c r="T42" s="145"/>
    </row>
    <row r="43" spans="1:20" ht="274.2">
      <c r="A43" s="54">
        <v>40</v>
      </c>
      <c r="B43" s="13" t="s">
        <v>2402</v>
      </c>
      <c r="C43" s="57" t="s">
        <v>869</v>
      </c>
      <c r="D43" s="57" t="s">
        <v>2403</v>
      </c>
      <c r="E43" s="26" t="s">
        <v>2172</v>
      </c>
      <c r="F43" s="57" t="s">
        <v>2404</v>
      </c>
      <c r="G43" s="83">
        <v>45658</v>
      </c>
      <c r="H43" s="21">
        <v>46539</v>
      </c>
      <c r="I43" s="25">
        <v>1500</v>
      </c>
      <c r="J43" s="57">
        <v>300</v>
      </c>
      <c r="K43" s="57">
        <v>450</v>
      </c>
      <c r="L43" s="57">
        <v>1500</v>
      </c>
      <c r="M43" s="116" t="s">
        <v>2405</v>
      </c>
      <c r="N43" s="116" t="s">
        <v>2406</v>
      </c>
      <c r="O43" s="122" t="s">
        <v>2407</v>
      </c>
      <c r="P43" s="57" t="s">
        <v>2408</v>
      </c>
      <c r="Q43" s="57">
        <v>18594037379</v>
      </c>
      <c r="R43" s="145"/>
      <c r="S43" s="145"/>
      <c r="T43" s="145"/>
    </row>
    <row r="44" spans="1:20" ht="127.2">
      <c r="A44" s="54">
        <v>41</v>
      </c>
      <c r="B44" s="61" t="s">
        <v>2409</v>
      </c>
      <c r="C44" s="64" t="s">
        <v>2410</v>
      </c>
      <c r="D44" s="61" t="s">
        <v>2411</v>
      </c>
      <c r="E44" s="59" t="s">
        <v>2164</v>
      </c>
      <c r="F44" s="67" t="s">
        <v>2412</v>
      </c>
      <c r="G44" s="80">
        <v>46082</v>
      </c>
      <c r="H44" s="81" t="s">
        <v>2413</v>
      </c>
      <c r="I44" s="67">
        <v>2000</v>
      </c>
      <c r="J44" s="67">
        <v>0</v>
      </c>
      <c r="K44" s="67">
        <v>1000</v>
      </c>
      <c r="L44" s="67">
        <v>2000</v>
      </c>
      <c r="M44" s="125" t="s">
        <v>2414</v>
      </c>
      <c r="N44" s="126" t="s">
        <v>2415</v>
      </c>
      <c r="O44" s="127" t="s">
        <v>2416</v>
      </c>
      <c r="P44" s="57" t="s">
        <v>2417</v>
      </c>
      <c r="Q44" s="25">
        <v>18620088823</v>
      </c>
      <c r="R44" s="145"/>
      <c r="S44" s="145"/>
      <c r="T44" s="145"/>
    </row>
    <row r="45" spans="1:20" ht="145.80000000000001">
      <c r="A45" s="54">
        <v>42</v>
      </c>
      <c r="B45" s="25" t="s">
        <v>2418</v>
      </c>
      <c r="C45" s="25" t="s">
        <v>2410</v>
      </c>
      <c r="D45" s="25" t="s">
        <v>2419</v>
      </c>
      <c r="E45" s="59" t="s">
        <v>2164</v>
      </c>
      <c r="F45" s="25" t="s">
        <v>2420</v>
      </c>
      <c r="G45" s="83" t="s">
        <v>2421</v>
      </c>
      <c r="H45" s="21" t="s">
        <v>2422</v>
      </c>
      <c r="I45" s="64">
        <v>1685</v>
      </c>
      <c r="J45" s="25">
        <v>67.5</v>
      </c>
      <c r="K45" s="25">
        <v>663</v>
      </c>
      <c r="L45" s="25">
        <v>1685</v>
      </c>
      <c r="M45" s="122" t="s">
        <v>2423</v>
      </c>
      <c r="N45" s="122" t="s">
        <v>2424</v>
      </c>
      <c r="O45" s="122" t="s">
        <v>2425</v>
      </c>
      <c r="P45" s="25" t="s">
        <v>2426</v>
      </c>
      <c r="Q45" s="25">
        <v>13610121111</v>
      </c>
      <c r="R45" s="145"/>
      <c r="S45" s="145"/>
      <c r="T45" s="145"/>
    </row>
    <row r="46" spans="1:20" ht="96">
      <c r="A46" s="54">
        <v>43</v>
      </c>
      <c r="B46" s="61" t="s">
        <v>2427</v>
      </c>
      <c r="C46" s="61" t="s">
        <v>869</v>
      </c>
      <c r="D46" s="61" t="s">
        <v>2428</v>
      </c>
      <c r="E46" s="57" t="s">
        <v>796</v>
      </c>
      <c r="F46" s="61" t="s">
        <v>2429</v>
      </c>
      <c r="G46" s="80">
        <v>45901</v>
      </c>
      <c r="H46" s="81">
        <v>46296</v>
      </c>
      <c r="I46" s="67">
        <v>11000</v>
      </c>
      <c r="J46" s="67">
        <v>1000</v>
      </c>
      <c r="K46" s="67">
        <v>6000</v>
      </c>
      <c r="L46" s="67">
        <v>11000</v>
      </c>
      <c r="M46" s="126" t="s">
        <v>2430</v>
      </c>
      <c r="N46" s="127" t="s">
        <v>2431</v>
      </c>
      <c r="O46" s="126" t="s">
        <v>2432</v>
      </c>
      <c r="P46" s="103" t="s">
        <v>2433</v>
      </c>
      <c r="Q46" s="103">
        <v>15977712162</v>
      </c>
      <c r="R46" s="145"/>
      <c r="S46" s="145"/>
      <c r="T46" s="145"/>
    </row>
    <row r="47" spans="1:20" ht="159.6">
      <c r="A47" s="54">
        <v>44</v>
      </c>
      <c r="B47" s="57" t="s">
        <v>2434</v>
      </c>
      <c r="C47" s="57" t="s">
        <v>869</v>
      </c>
      <c r="D47" s="57" t="s">
        <v>2435</v>
      </c>
      <c r="E47" s="59" t="s">
        <v>2164</v>
      </c>
      <c r="F47" s="57" t="s">
        <v>2436</v>
      </c>
      <c r="G47" s="83">
        <v>45292</v>
      </c>
      <c r="H47" s="21">
        <v>46539</v>
      </c>
      <c r="I47" s="64">
        <v>3000</v>
      </c>
      <c r="J47" s="25">
        <v>500</v>
      </c>
      <c r="K47" s="25">
        <v>1000</v>
      </c>
      <c r="L47" s="25">
        <v>3000</v>
      </c>
      <c r="M47" s="31" t="s">
        <v>2437</v>
      </c>
      <c r="N47" s="122" t="s">
        <v>2438</v>
      </c>
      <c r="O47" s="122" t="s">
        <v>2439</v>
      </c>
      <c r="P47" s="57" t="s">
        <v>2440</v>
      </c>
      <c r="Q47" s="25">
        <v>13422343293</v>
      </c>
      <c r="R47" s="145"/>
      <c r="S47" s="145"/>
      <c r="T47" s="145"/>
    </row>
    <row r="48" spans="1:20" ht="215.4">
      <c r="A48" s="54">
        <v>45</v>
      </c>
      <c r="B48" s="13" t="s">
        <v>2441</v>
      </c>
      <c r="C48" s="13" t="s">
        <v>2442</v>
      </c>
      <c r="D48" s="13" t="s">
        <v>408</v>
      </c>
      <c r="E48" s="59" t="s">
        <v>2164</v>
      </c>
      <c r="F48" s="13" t="s">
        <v>409</v>
      </c>
      <c r="G48" s="13" t="s">
        <v>2443</v>
      </c>
      <c r="H48" s="87">
        <v>46539</v>
      </c>
      <c r="I48" s="64">
        <v>3000</v>
      </c>
      <c r="J48" s="25">
        <v>900</v>
      </c>
      <c r="K48" s="25">
        <v>1300</v>
      </c>
      <c r="L48" s="25">
        <v>800</v>
      </c>
      <c r="M48" s="31" t="s">
        <v>2444</v>
      </c>
      <c r="N48" s="31" t="s">
        <v>2445</v>
      </c>
      <c r="O48" s="128" t="s">
        <v>2446</v>
      </c>
      <c r="P48" s="129" t="s">
        <v>1689</v>
      </c>
      <c r="Q48" s="150" t="s">
        <v>1690</v>
      </c>
      <c r="R48" s="145"/>
      <c r="S48" s="145"/>
      <c r="T48" s="145"/>
    </row>
    <row r="49" spans="1:20" ht="239.4">
      <c r="A49" s="54">
        <v>46</v>
      </c>
      <c r="B49" s="65" t="s">
        <v>453</v>
      </c>
      <c r="C49" s="65" t="s">
        <v>69</v>
      </c>
      <c r="D49" s="65" t="s">
        <v>1695</v>
      </c>
      <c r="E49" s="59" t="s">
        <v>2164</v>
      </c>
      <c r="F49" s="65" t="s">
        <v>455</v>
      </c>
      <c r="G49" s="88">
        <v>45778</v>
      </c>
      <c r="H49" s="88">
        <v>46023</v>
      </c>
      <c r="I49" s="67">
        <v>757</v>
      </c>
      <c r="J49" s="67">
        <v>500</v>
      </c>
      <c r="K49" s="67">
        <v>757</v>
      </c>
      <c r="L49" s="67" t="s">
        <v>337</v>
      </c>
      <c r="M49" s="31" t="s">
        <v>2447</v>
      </c>
      <c r="N49" s="116" t="s">
        <v>2448</v>
      </c>
      <c r="O49" s="31" t="s">
        <v>2449</v>
      </c>
      <c r="P49" s="129" t="s">
        <v>1689</v>
      </c>
      <c r="Q49" s="150" t="s">
        <v>1690</v>
      </c>
      <c r="R49" s="145"/>
      <c r="S49" s="145"/>
      <c r="T49" s="145"/>
    </row>
    <row r="50" spans="1:20" ht="192.6">
      <c r="A50" s="54">
        <v>47</v>
      </c>
      <c r="B50" s="57" t="s">
        <v>2450</v>
      </c>
      <c r="C50" s="57" t="s">
        <v>869</v>
      </c>
      <c r="D50" s="57" t="s">
        <v>2451</v>
      </c>
      <c r="E50" s="57" t="s">
        <v>796</v>
      </c>
      <c r="F50" s="57" t="s">
        <v>2452</v>
      </c>
      <c r="G50" s="74">
        <v>45658</v>
      </c>
      <c r="H50" s="21">
        <v>46539</v>
      </c>
      <c r="I50" s="60">
        <v>30000</v>
      </c>
      <c r="J50" s="57">
        <v>10000</v>
      </c>
      <c r="K50" s="57">
        <v>20000</v>
      </c>
      <c r="L50" s="57">
        <v>30000</v>
      </c>
      <c r="M50" s="116" t="s">
        <v>2453</v>
      </c>
      <c r="N50" s="116" t="s">
        <v>2454</v>
      </c>
      <c r="O50" s="116" t="s">
        <v>2455</v>
      </c>
      <c r="P50" s="57" t="s">
        <v>2456</v>
      </c>
      <c r="Q50" s="57">
        <v>18902239269</v>
      </c>
      <c r="R50" s="145"/>
      <c r="S50" s="145"/>
      <c r="T50" s="145"/>
    </row>
    <row r="51" spans="1:20" ht="112.2">
      <c r="A51" s="54">
        <v>48</v>
      </c>
      <c r="B51" s="57" t="s">
        <v>2457</v>
      </c>
      <c r="C51" s="57" t="s">
        <v>869</v>
      </c>
      <c r="D51" s="57" t="s">
        <v>2458</v>
      </c>
      <c r="E51" s="57" t="s">
        <v>796</v>
      </c>
      <c r="F51" s="57" t="s">
        <v>2459</v>
      </c>
      <c r="G51" s="83">
        <v>45901</v>
      </c>
      <c r="H51" s="21">
        <v>46447</v>
      </c>
      <c r="I51" s="64">
        <v>350</v>
      </c>
      <c r="J51" s="25">
        <v>0</v>
      </c>
      <c r="K51" s="25">
        <v>50</v>
      </c>
      <c r="L51" s="25">
        <v>350</v>
      </c>
      <c r="M51" s="116" t="s">
        <v>2460</v>
      </c>
      <c r="N51" s="122" t="s">
        <v>2461</v>
      </c>
      <c r="O51" s="122" t="s">
        <v>2462</v>
      </c>
      <c r="P51" s="57" t="s">
        <v>2463</v>
      </c>
      <c r="Q51" s="25">
        <v>13710362447</v>
      </c>
      <c r="R51" s="145"/>
      <c r="S51" s="145"/>
      <c r="T51" s="145"/>
    </row>
    <row r="52" spans="1:20" s="41" customFormat="1" ht="409.6">
      <c r="A52" s="54">
        <v>49</v>
      </c>
      <c r="B52" s="66" t="s">
        <v>2464</v>
      </c>
      <c r="C52" s="62" t="s">
        <v>869</v>
      </c>
      <c r="D52" s="66" t="s">
        <v>2465</v>
      </c>
      <c r="E52" s="57" t="s">
        <v>796</v>
      </c>
      <c r="F52" s="66" t="s">
        <v>871</v>
      </c>
      <c r="G52" s="89">
        <v>44927</v>
      </c>
      <c r="H52" s="90">
        <v>46539</v>
      </c>
      <c r="I52" s="66">
        <v>2000</v>
      </c>
      <c r="J52" s="66">
        <v>892.4</v>
      </c>
      <c r="K52" s="66">
        <v>1500</v>
      </c>
      <c r="L52" s="66">
        <v>2000</v>
      </c>
      <c r="M52" s="130" t="s">
        <v>2466</v>
      </c>
      <c r="N52" s="131" t="s">
        <v>2467</v>
      </c>
      <c r="O52" s="130" t="s">
        <v>2468</v>
      </c>
      <c r="P52" s="123" t="s">
        <v>2469</v>
      </c>
      <c r="Q52" s="123">
        <v>15920117138</v>
      </c>
      <c r="R52" s="149"/>
      <c r="S52" s="149"/>
      <c r="T52" s="149"/>
    </row>
    <row r="53" spans="1:20" ht="79.8">
      <c r="A53" s="54">
        <v>50</v>
      </c>
      <c r="B53" s="67" t="s">
        <v>2470</v>
      </c>
      <c r="C53" s="67" t="s">
        <v>2410</v>
      </c>
      <c r="D53" s="67" t="s">
        <v>2471</v>
      </c>
      <c r="E53" s="59" t="s">
        <v>2164</v>
      </c>
      <c r="F53" s="67" t="s">
        <v>2472</v>
      </c>
      <c r="G53" s="80">
        <v>45870</v>
      </c>
      <c r="H53" s="81" t="s">
        <v>2473</v>
      </c>
      <c r="I53" s="67">
        <v>4700</v>
      </c>
      <c r="J53" s="67">
        <v>200</v>
      </c>
      <c r="K53" s="67">
        <v>1200</v>
      </c>
      <c r="L53" s="67">
        <v>4700</v>
      </c>
      <c r="M53" s="127" t="s">
        <v>2474</v>
      </c>
      <c r="N53" s="127" t="s">
        <v>2475</v>
      </c>
      <c r="O53" s="127" t="s">
        <v>2476</v>
      </c>
      <c r="P53" s="67" t="s">
        <v>2477</v>
      </c>
      <c r="Q53" s="57">
        <v>13760756146</v>
      </c>
      <c r="R53" s="145"/>
      <c r="S53" s="145"/>
      <c r="T53" s="145"/>
    </row>
    <row r="54" spans="1:20" s="41" customFormat="1" ht="126">
      <c r="A54" s="54">
        <v>51</v>
      </c>
      <c r="B54" s="13" t="s">
        <v>2478</v>
      </c>
      <c r="C54" s="14" t="s">
        <v>69</v>
      </c>
      <c r="D54" s="13" t="s">
        <v>2479</v>
      </c>
      <c r="E54" s="55" t="s">
        <v>2172</v>
      </c>
      <c r="F54" s="13" t="s">
        <v>474</v>
      </c>
      <c r="G54" s="91">
        <v>45975</v>
      </c>
      <c r="H54" s="87">
        <v>46539</v>
      </c>
      <c r="I54" s="25">
        <v>500</v>
      </c>
      <c r="J54" s="25">
        <v>0</v>
      </c>
      <c r="K54" s="25">
        <v>0</v>
      </c>
      <c r="L54" s="25">
        <v>500</v>
      </c>
      <c r="M54" s="31" t="s">
        <v>2480</v>
      </c>
      <c r="N54" s="31" t="s">
        <v>2481</v>
      </c>
      <c r="O54" s="132" t="s">
        <v>1821</v>
      </c>
      <c r="P54" s="133" t="s">
        <v>1813</v>
      </c>
      <c r="Q54" s="133">
        <v>13560401488</v>
      </c>
      <c r="R54" s="149"/>
      <c r="S54" s="149"/>
      <c r="T54" s="149"/>
    </row>
    <row r="55" spans="1:20" ht="178.2">
      <c r="A55" s="54">
        <v>52</v>
      </c>
      <c r="B55" s="57" t="s">
        <v>2482</v>
      </c>
      <c r="C55" s="57" t="s">
        <v>869</v>
      </c>
      <c r="D55" s="57" t="s">
        <v>2483</v>
      </c>
      <c r="E55" s="57" t="s">
        <v>796</v>
      </c>
      <c r="F55" s="57" t="s">
        <v>2484</v>
      </c>
      <c r="G55" s="92">
        <v>45931</v>
      </c>
      <c r="H55" s="93">
        <v>46357</v>
      </c>
      <c r="I55" s="64">
        <v>150</v>
      </c>
      <c r="J55" s="25">
        <v>20</v>
      </c>
      <c r="K55" s="25">
        <v>0</v>
      </c>
      <c r="L55" s="25">
        <v>150</v>
      </c>
      <c r="M55" s="116" t="s">
        <v>2485</v>
      </c>
      <c r="N55" s="116" t="s">
        <v>2486</v>
      </c>
      <c r="O55" s="116" t="s">
        <v>2487</v>
      </c>
      <c r="P55" s="57" t="s">
        <v>2488</v>
      </c>
      <c r="Q55" s="25">
        <v>18998494319</v>
      </c>
      <c r="R55" s="145"/>
      <c r="S55" s="145"/>
      <c r="T55" s="145"/>
    </row>
    <row r="56" spans="1:20" ht="172.8">
      <c r="A56" s="54">
        <v>53</v>
      </c>
      <c r="B56" s="68" t="s">
        <v>1829</v>
      </c>
      <c r="C56" s="13" t="s">
        <v>69</v>
      </c>
      <c r="D56" s="68" t="s">
        <v>1830</v>
      </c>
      <c r="E56" s="13" t="s">
        <v>212</v>
      </c>
      <c r="F56" s="68" t="s">
        <v>1832</v>
      </c>
      <c r="G56" s="94">
        <v>45108</v>
      </c>
      <c r="H56" s="94">
        <v>46539</v>
      </c>
      <c r="I56" s="105">
        <v>35000</v>
      </c>
      <c r="J56" s="106">
        <v>3800</v>
      </c>
      <c r="K56" s="106">
        <v>7200</v>
      </c>
      <c r="L56" s="106">
        <f>I56-J56-K56</f>
        <v>24000</v>
      </c>
      <c r="M56" s="134" t="s">
        <v>1833</v>
      </c>
      <c r="N56" s="135" t="s">
        <v>2489</v>
      </c>
      <c r="O56" s="134" t="s">
        <v>2490</v>
      </c>
      <c r="P56" s="136" t="s">
        <v>1836</v>
      </c>
      <c r="Q56" s="151">
        <v>15017510282</v>
      </c>
      <c r="R56" s="145"/>
      <c r="S56" s="145"/>
      <c r="T56" s="145"/>
    </row>
    <row r="57" spans="1:20" ht="249.6">
      <c r="A57" s="54">
        <v>54</v>
      </c>
      <c r="B57" s="55" t="s">
        <v>2491</v>
      </c>
      <c r="C57" s="55" t="s">
        <v>869</v>
      </c>
      <c r="D57" s="55" t="s">
        <v>2492</v>
      </c>
      <c r="E57" s="59" t="s">
        <v>2164</v>
      </c>
      <c r="F57" s="55" t="s">
        <v>2493</v>
      </c>
      <c r="G57" s="95"/>
      <c r="H57" s="73">
        <v>46082</v>
      </c>
      <c r="I57" s="55">
        <v>15000</v>
      </c>
      <c r="J57" s="55"/>
      <c r="K57" s="55"/>
      <c r="L57" s="55"/>
      <c r="M57" s="114" t="s">
        <v>2494</v>
      </c>
      <c r="N57" s="114" t="s">
        <v>2495</v>
      </c>
      <c r="O57" s="122" t="s">
        <v>2496</v>
      </c>
      <c r="P57" s="26"/>
      <c r="Q57" s="26"/>
      <c r="R57" s="145"/>
      <c r="S57" s="145"/>
      <c r="T57" s="145"/>
    </row>
    <row r="58" spans="1:20" ht="192">
      <c r="A58" s="54">
        <v>55</v>
      </c>
      <c r="B58" s="55" t="s">
        <v>2497</v>
      </c>
      <c r="C58" s="55" t="s">
        <v>869</v>
      </c>
      <c r="D58" s="55" t="s">
        <v>2498</v>
      </c>
      <c r="E58" s="59" t="s">
        <v>2164</v>
      </c>
      <c r="F58" s="55" t="s">
        <v>2499</v>
      </c>
      <c r="G58" s="95"/>
      <c r="H58" s="73">
        <v>46266</v>
      </c>
      <c r="I58" s="55">
        <v>200</v>
      </c>
      <c r="J58" s="55"/>
      <c r="K58" s="55"/>
      <c r="L58" s="55"/>
      <c r="M58" s="114" t="s">
        <v>2500</v>
      </c>
      <c r="N58" s="114" t="s">
        <v>2501</v>
      </c>
      <c r="O58" s="122" t="s">
        <v>2502</v>
      </c>
      <c r="P58" s="26"/>
      <c r="Q58" s="26"/>
      <c r="R58" s="145"/>
      <c r="S58" s="145"/>
      <c r="T58" s="145"/>
    </row>
    <row r="59" spans="1:20" s="42" customFormat="1" ht="221.4">
      <c r="A59" s="54">
        <v>56</v>
      </c>
      <c r="B59" s="69" t="s">
        <v>2503</v>
      </c>
      <c r="C59" s="69" t="s">
        <v>2504</v>
      </c>
      <c r="D59" s="69" t="s">
        <v>2505</v>
      </c>
      <c r="E59" s="57" t="s">
        <v>796</v>
      </c>
      <c r="F59" s="69" t="s">
        <v>2506</v>
      </c>
      <c r="G59" s="96">
        <v>2025.4</v>
      </c>
      <c r="H59" s="97">
        <v>2027.6</v>
      </c>
      <c r="I59" s="69">
        <v>7000</v>
      </c>
      <c r="J59" s="69">
        <v>4800</v>
      </c>
      <c r="K59" s="69">
        <v>6500</v>
      </c>
      <c r="L59" s="69">
        <v>7000</v>
      </c>
      <c r="M59" s="137" t="s">
        <v>2507</v>
      </c>
      <c r="N59" s="138" t="s">
        <v>2508</v>
      </c>
      <c r="O59" s="139" t="s">
        <v>2509</v>
      </c>
      <c r="P59" s="77"/>
      <c r="Q59" s="77"/>
      <c r="R59" s="148"/>
      <c r="S59" s="148"/>
      <c r="T59" s="148"/>
    </row>
    <row r="60" spans="1:20" s="43" customFormat="1" ht="202.8">
      <c r="A60" s="54">
        <v>57</v>
      </c>
      <c r="B60" s="70" t="s">
        <v>2510</v>
      </c>
      <c r="C60" s="70" t="s">
        <v>69</v>
      </c>
      <c r="D60" s="70" t="s">
        <v>2511</v>
      </c>
      <c r="E60" s="59" t="s">
        <v>2164</v>
      </c>
      <c r="F60" s="70" t="s">
        <v>2512</v>
      </c>
      <c r="G60" s="98">
        <v>45931</v>
      </c>
      <c r="H60" s="98">
        <v>46539</v>
      </c>
      <c r="I60" s="107">
        <v>2200</v>
      </c>
      <c r="J60" s="108">
        <v>0</v>
      </c>
      <c r="K60" s="108">
        <v>200</v>
      </c>
      <c r="L60" s="108">
        <v>2200</v>
      </c>
      <c r="M60" s="140" t="s">
        <v>2513</v>
      </c>
      <c r="N60" s="140" t="s">
        <v>2514</v>
      </c>
      <c r="O60" s="140" t="s">
        <v>2515</v>
      </c>
      <c r="P60" s="140" t="s">
        <v>2516</v>
      </c>
      <c r="Q60" s="152">
        <v>13533258943</v>
      </c>
      <c r="R60" s="153"/>
      <c r="S60" s="153"/>
      <c r="T60" s="153"/>
    </row>
    <row r="61" spans="1:20" s="43" customFormat="1" ht="409.05" customHeight="1">
      <c r="A61" s="54">
        <v>58</v>
      </c>
      <c r="B61" s="71" t="s">
        <v>2517</v>
      </c>
      <c r="C61" s="72" t="s">
        <v>69</v>
      </c>
      <c r="D61" s="72" t="s">
        <v>2518</v>
      </c>
      <c r="E61" s="59" t="s">
        <v>2164</v>
      </c>
      <c r="F61" s="72" t="s">
        <v>2519</v>
      </c>
      <c r="G61" s="99">
        <v>45505</v>
      </c>
      <c r="H61" s="99">
        <v>46539</v>
      </c>
      <c r="I61" s="109">
        <v>1000</v>
      </c>
      <c r="J61" s="110">
        <v>700</v>
      </c>
      <c r="K61" s="110">
        <v>900</v>
      </c>
      <c r="L61" s="110">
        <v>1000</v>
      </c>
      <c r="M61" s="141" t="s">
        <v>2520</v>
      </c>
      <c r="N61" s="142" t="s">
        <v>2521</v>
      </c>
      <c r="O61" s="142" t="s">
        <v>2522</v>
      </c>
      <c r="P61" s="72" t="s">
        <v>2523</v>
      </c>
      <c r="Q61" s="154">
        <v>13510941201</v>
      </c>
      <c r="R61" s="153"/>
      <c r="S61" s="153"/>
      <c r="T61" s="153"/>
    </row>
    <row r="62" spans="1:20" s="43" customFormat="1" ht="187.2">
      <c r="A62" s="54">
        <v>59</v>
      </c>
      <c r="B62" s="70" t="s">
        <v>2524</v>
      </c>
      <c r="C62" s="70" t="s">
        <v>69</v>
      </c>
      <c r="D62" s="70" t="s">
        <v>2525</v>
      </c>
      <c r="E62" s="59" t="s">
        <v>2164</v>
      </c>
      <c r="F62" s="70" t="s">
        <v>2526</v>
      </c>
      <c r="G62" s="100">
        <v>45931</v>
      </c>
      <c r="H62" s="100">
        <v>46539</v>
      </c>
      <c r="I62" s="70">
        <v>10000</v>
      </c>
      <c r="J62" s="70">
        <v>4000</v>
      </c>
      <c r="K62" s="70">
        <v>5500</v>
      </c>
      <c r="L62" s="70">
        <v>10000</v>
      </c>
      <c r="M62" s="140" t="s">
        <v>2527</v>
      </c>
      <c r="N62" s="140" t="s">
        <v>2528</v>
      </c>
      <c r="O62" s="143" t="s">
        <v>2529</v>
      </c>
      <c r="P62" s="140" t="s">
        <v>2530</v>
      </c>
      <c r="Q62" s="140">
        <v>14777304997</v>
      </c>
      <c r="R62" s="153"/>
      <c r="S62" s="153"/>
      <c r="T62" s="153"/>
    </row>
    <row r="63" spans="1:20" ht="336.6">
      <c r="A63" s="54">
        <v>60</v>
      </c>
      <c r="B63" s="57" t="s">
        <v>2531</v>
      </c>
      <c r="C63" s="60" t="s">
        <v>1143</v>
      </c>
      <c r="D63" s="57" t="s">
        <v>2532</v>
      </c>
      <c r="E63" s="26" t="s">
        <v>2172</v>
      </c>
      <c r="F63" s="57" t="s">
        <v>2533</v>
      </c>
      <c r="G63" s="74">
        <v>2024.6</v>
      </c>
      <c r="H63" s="75">
        <v>2027.6</v>
      </c>
      <c r="I63" s="60">
        <v>868.3</v>
      </c>
      <c r="J63" s="60">
        <v>288</v>
      </c>
      <c r="K63" s="60">
        <v>557.4</v>
      </c>
      <c r="L63" s="60">
        <v>868.3</v>
      </c>
      <c r="M63" s="116" t="s">
        <v>2534</v>
      </c>
      <c r="N63" s="116" t="s">
        <v>2535</v>
      </c>
      <c r="O63" s="116" t="s">
        <v>2536</v>
      </c>
      <c r="P63" s="26"/>
      <c r="Q63" s="26"/>
      <c r="R63" s="145"/>
      <c r="S63" s="145"/>
      <c r="T63" s="145"/>
    </row>
    <row r="64" spans="1:20" s="41" customFormat="1" ht="208.8">
      <c r="A64" s="54">
        <v>61</v>
      </c>
      <c r="B64" s="59" t="s">
        <v>2537</v>
      </c>
      <c r="C64" s="59" t="s">
        <v>808</v>
      </c>
      <c r="D64" s="59" t="s">
        <v>2538</v>
      </c>
      <c r="E64" s="59" t="s">
        <v>2164</v>
      </c>
      <c r="F64" s="59" t="s">
        <v>2539</v>
      </c>
      <c r="G64" s="101" t="s">
        <v>2540</v>
      </c>
      <c r="H64" s="102" t="s">
        <v>2541</v>
      </c>
      <c r="I64" s="111">
        <v>6644</v>
      </c>
      <c r="J64" s="111">
        <v>1532</v>
      </c>
      <c r="K64" s="111">
        <v>5844</v>
      </c>
      <c r="L64" s="111">
        <v>6644</v>
      </c>
      <c r="M64" s="119" t="s">
        <v>2542</v>
      </c>
      <c r="N64" s="144" t="s">
        <v>2543</v>
      </c>
      <c r="O64" s="120" t="s">
        <v>2544</v>
      </c>
      <c r="P64" s="59"/>
      <c r="Q64" s="59"/>
      <c r="R64" s="149"/>
      <c r="S64" s="149"/>
      <c r="T64" s="149"/>
    </row>
    <row r="65" spans="1:20" ht="79.8">
      <c r="A65" s="54">
        <v>62</v>
      </c>
      <c r="B65" s="55" t="s">
        <v>2545</v>
      </c>
      <c r="C65" s="55" t="s">
        <v>2546</v>
      </c>
      <c r="D65" s="56" t="s">
        <v>2547</v>
      </c>
      <c r="E65" s="59" t="s">
        <v>2164</v>
      </c>
      <c r="F65" s="56" t="s">
        <v>2548</v>
      </c>
      <c r="G65" s="95">
        <v>45778</v>
      </c>
      <c r="H65" s="73">
        <v>46296</v>
      </c>
      <c r="I65" s="55">
        <v>10000</v>
      </c>
      <c r="J65" s="55">
        <v>5570</v>
      </c>
      <c r="K65" s="55">
        <v>10000</v>
      </c>
      <c r="L65" s="55" t="s">
        <v>337</v>
      </c>
      <c r="M65" s="31" t="s">
        <v>2549</v>
      </c>
      <c r="N65" s="114" t="s">
        <v>2550</v>
      </c>
      <c r="O65" s="114" t="s">
        <v>2551</v>
      </c>
      <c r="P65" s="228" t="s">
        <v>2552</v>
      </c>
      <c r="Q65" s="267">
        <v>13922391231</v>
      </c>
      <c r="R65" s="145"/>
      <c r="S65" s="145"/>
      <c r="T65" s="145"/>
    </row>
    <row r="66" spans="1:20" ht="78">
      <c r="A66" s="54">
        <v>63</v>
      </c>
      <c r="B66" s="55" t="s">
        <v>2553</v>
      </c>
      <c r="C66" s="55" t="s">
        <v>2546</v>
      </c>
      <c r="D66" s="56" t="s">
        <v>2554</v>
      </c>
      <c r="E66" s="59" t="s">
        <v>2164</v>
      </c>
      <c r="F66" s="56" t="s">
        <v>2555</v>
      </c>
      <c r="G66" s="95">
        <v>45658</v>
      </c>
      <c r="H66" s="73">
        <v>46539</v>
      </c>
      <c r="I66" s="55">
        <v>15000</v>
      </c>
      <c r="J66" s="55">
        <v>7997</v>
      </c>
      <c r="K66" s="55">
        <v>15000</v>
      </c>
      <c r="L66" s="55" t="s">
        <v>337</v>
      </c>
      <c r="M66" s="116" t="s">
        <v>2556</v>
      </c>
      <c r="N66" s="114" t="s">
        <v>2557</v>
      </c>
      <c r="O66" s="114" t="s">
        <v>2558</v>
      </c>
      <c r="P66" s="228" t="s">
        <v>2559</v>
      </c>
      <c r="Q66" s="267">
        <v>18613143413</v>
      </c>
      <c r="R66" s="145"/>
      <c r="S66" s="145"/>
      <c r="T66" s="145"/>
    </row>
    <row r="67" spans="1:20" ht="207">
      <c r="A67" s="54">
        <v>64</v>
      </c>
      <c r="B67" s="57" t="s">
        <v>919</v>
      </c>
      <c r="C67" s="60" t="s">
        <v>920</v>
      </c>
      <c r="D67" s="57" t="s">
        <v>921</v>
      </c>
      <c r="E67" s="59" t="s">
        <v>2164</v>
      </c>
      <c r="F67" s="57" t="s">
        <v>922</v>
      </c>
      <c r="G67" s="184">
        <v>45047</v>
      </c>
      <c r="H67" s="185">
        <v>46539</v>
      </c>
      <c r="I67" s="186">
        <v>65037</v>
      </c>
      <c r="J67" s="186">
        <v>54437</v>
      </c>
      <c r="K67" s="186">
        <v>58737</v>
      </c>
      <c r="L67" s="186">
        <v>65037</v>
      </c>
      <c r="M67" s="116" t="s">
        <v>2560</v>
      </c>
      <c r="N67" s="229" t="s">
        <v>2561</v>
      </c>
      <c r="O67" s="116" t="s">
        <v>2562</v>
      </c>
      <c r="P67" s="182" t="s">
        <v>2563</v>
      </c>
      <c r="Q67" s="267">
        <v>15889940063</v>
      </c>
      <c r="R67" s="145"/>
      <c r="S67" s="145"/>
      <c r="T67" s="145"/>
    </row>
    <row r="68" spans="1:20" ht="112.2">
      <c r="A68" s="54">
        <v>65</v>
      </c>
      <c r="B68" s="55" t="s">
        <v>2564</v>
      </c>
      <c r="C68" s="55" t="s">
        <v>920</v>
      </c>
      <c r="D68" s="56" t="s">
        <v>2565</v>
      </c>
      <c r="E68" s="59" t="s">
        <v>2164</v>
      </c>
      <c r="F68" s="56" t="s">
        <v>2566</v>
      </c>
      <c r="G68" s="95">
        <v>45992</v>
      </c>
      <c r="H68" s="73">
        <v>46539</v>
      </c>
      <c r="I68" s="208">
        <v>1700</v>
      </c>
      <c r="J68" s="208">
        <v>500</v>
      </c>
      <c r="K68" s="208">
        <v>1200</v>
      </c>
      <c r="L68" s="208">
        <v>1700</v>
      </c>
      <c r="M68" s="113" t="s">
        <v>2567</v>
      </c>
      <c r="N68" s="114" t="s">
        <v>2568</v>
      </c>
      <c r="O68" s="114" t="s">
        <v>2569</v>
      </c>
      <c r="P68" s="129" t="s">
        <v>2570</v>
      </c>
      <c r="Q68" s="267">
        <v>18607558531</v>
      </c>
      <c r="R68" s="145"/>
      <c r="S68" s="145"/>
      <c r="T68" s="145"/>
    </row>
    <row r="69" spans="1:20" s="41" customFormat="1" ht="94.2">
      <c r="A69" s="54">
        <v>66</v>
      </c>
      <c r="B69" s="59" t="s">
        <v>2571</v>
      </c>
      <c r="C69" s="62" t="s">
        <v>920</v>
      </c>
      <c r="D69" s="59" t="s">
        <v>2572</v>
      </c>
      <c r="E69" s="59" t="s">
        <v>2164</v>
      </c>
      <c r="F69" s="59" t="s">
        <v>928</v>
      </c>
      <c r="G69" s="87">
        <v>44743</v>
      </c>
      <c r="H69" s="87">
        <v>45992</v>
      </c>
      <c r="I69" s="25">
        <v>29219</v>
      </c>
      <c r="J69" s="25">
        <v>21150</v>
      </c>
      <c r="K69" s="25">
        <v>8069</v>
      </c>
      <c r="L69" s="25" t="s">
        <v>337</v>
      </c>
      <c r="M69" s="120" t="s">
        <v>2573</v>
      </c>
      <c r="N69" s="230" t="s">
        <v>2574</v>
      </c>
      <c r="O69" s="120" t="s">
        <v>931</v>
      </c>
      <c r="P69" s="129" t="s">
        <v>2575</v>
      </c>
      <c r="Q69" s="268"/>
      <c r="R69" s="149"/>
      <c r="S69" s="149"/>
      <c r="T69" s="149"/>
    </row>
    <row r="70" spans="1:20" ht="78">
      <c r="A70" s="54">
        <v>67</v>
      </c>
      <c r="B70" s="57" t="s">
        <v>1049</v>
      </c>
      <c r="C70" s="60" t="s">
        <v>920</v>
      </c>
      <c r="D70" s="57" t="s">
        <v>2576</v>
      </c>
      <c r="E70" s="59" t="s">
        <v>2164</v>
      </c>
      <c r="F70" s="57" t="s">
        <v>1051</v>
      </c>
      <c r="G70" s="184">
        <v>45383</v>
      </c>
      <c r="H70" s="185">
        <v>45992</v>
      </c>
      <c r="I70" s="186">
        <v>10195</v>
      </c>
      <c r="J70" s="186">
        <v>1229</v>
      </c>
      <c r="K70" s="186">
        <v>4920</v>
      </c>
      <c r="L70" s="186">
        <v>10195</v>
      </c>
      <c r="M70" s="116" t="s">
        <v>2577</v>
      </c>
      <c r="N70" s="231" t="s">
        <v>2578</v>
      </c>
      <c r="O70" s="116" t="s">
        <v>2579</v>
      </c>
      <c r="P70" s="56" t="s">
        <v>2580</v>
      </c>
      <c r="Q70" s="267"/>
      <c r="R70" s="145"/>
      <c r="S70" s="145"/>
      <c r="T70" s="145"/>
    </row>
    <row r="71" spans="1:20" ht="175.8">
      <c r="A71" s="54">
        <v>68</v>
      </c>
      <c r="B71" s="55" t="s">
        <v>2581</v>
      </c>
      <c r="C71" s="55" t="s">
        <v>920</v>
      </c>
      <c r="D71" s="56" t="s">
        <v>2582</v>
      </c>
      <c r="E71" s="59" t="s">
        <v>2164</v>
      </c>
      <c r="F71" s="56" t="s">
        <v>2583</v>
      </c>
      <c r="G71" s="95">
        <v>45261</v>
      </c>
      <c r="H71" s="73">
        <v>46539</v>
      </c>
      <c r="I71" s="55">
        <v>25554.73</v>
      </c>
      <c r="J71" s="209">
        <v>3116.17</v>
      </c>
      <c r="K71" s="55">
        <v>8116.17</v>
      </c>
      <c r="L71" s="55">
        <v>25554.73</v>
      </c>
      <c r="M71" s="114" t="s">
        <v>2584</v>
      </c>
      <c r="N71" s="114" t="s">
        <v>2585</v>
      </c>
      <c r="O71" s="114" t="s">
        <v>2586</v>
      </c>
      <c r="P71" s="56" t="s">
        <v>2587</v>
      </c>
      <c r="Q71" s="267"/>
      <c r="R71" s="145"/>
      <c r="S71" s="145"/>
      <c r="T71" s="145"/>
    </row>
    <row r="72" spans="1:20" ht="190.2">
      <c r="A72" s="54">
        <v>69</v>
      </c>
      <c r="B72" s="55" t="s">
        <v>2588</v>
      </c>
      <c r="C72" s="103" t="s">
        <v>920</v>
      </c>
      <c r="D72" s="56" t="s">
        <v>2589</v>
      </c>
      <c r="E72" s="82" t="s">
        <v>25</v>
      </c>
      <c r="F72" s="56" t="s">
        <v>2590</v>
      </c>
      <c r="G72" s="95" t="s">
        <v>2591</v>
      </c>
      <c r="H72" s="73" t="s">
        <v>2592</v>
      </c>
      <c r="I72" s="210" t="s">
        <v>1962</v>
      </c>
      <c r="J72" s="211">
        <v>35090.498551999997</v>
      </c>
      <c r="K72" s="211">
        <f>I72*0.7</f>
        <v>58066.140999999996</v>
      </c>
      <c r="L72" s="211">
        <f>I72*80%</f>
        <v>66361.304000000004</v>
      </c>
      <c r="M72" s="114" t="s">
        <v>2593</v>
      </c>
      <c r="N72" s="114" t="s">
        <v>2594</v>
      </c>
      <c r="O72" s="232" t="s">
        <v>2595</v>
      </c>
      <c r="P72" s="56" t="s">
        <v>2596</v>
      </c>
      <c r="Q72" s="267"/>
      <c r="R72" s="145"/>
      <c r="S72" s="145"/>
      <c r="T72" s="145"/>
    </row>
    <row r="73" spans="1:20" ht="220.8">
      <c r="A73" s="54">
        <v>70</v>
      </c>
      <c r="B73" s="57" t="s">
        <v>2597</v>
      </c>
      <c r="C73" s="57" t="s">
        <v>920</v>
      </c>
      <c r="D73" s="57" t="s">
        <v>2598</v>
      </c>
      <c r="E73" s="59" t="s">
        <v>2164</v>
      </c>
      <c r="F73" s="186"/>
      <c r="G73" s="184">
        <v>45292</v>
      </c>
      <c r="H73" s="185">
        <v>46568</v>
      </c>
      <c r="I73" s="186">
        <v>4000</v>
      </c>
      <c r="J73" s="186">
        <v>1609.28</v>
      </c>
      <c r="K73" s="186">
        <v>3000</v>
      </c>
      <c r="L73" s="186">
        <v>4000</v>
      </c>
      <c r="M73" s="116" t="s">
        <v>2599</v>
      </c>
      <c r="N73" s="231" t="s">
        <v>2600</v>
      </c>
      <c r="O73" s="231" t="s">
        <v>2601</v>
      </c>
      <c r="P73" s="37" t="s">
        <v>2602</v>
      </c>
      <c r="Q73" s="267"/>
      <c r="R73" s="145"/>
      <c r="S73" s="145"/>
      <c r="T73" s="145"/>
    </row>
    <row r="74" spans="1:20" ht="175.8">
      <c r="A74" s="54">
        <v>71</v>
      </c>
      <c r="B74" s="57" t="s">
        <v>2603</v>
      </c>
      <c r="C74" s="60" t="s">
        <v>1143</v>
      </c>
      <c r="D74" s="57" t="s">
        <v>2604</v>
      </c>
      <c r="E74" s="57" t="s">
        <v>796</v>
      </c>
      <c r="F74" s="183" t="s">
        <v>2605</v>
      </c>
      <c r="G74" s="83"/>
      <c r="H74" s="21"/>
      <c r="I74" s="64"/>
      <c r="J74" s="25"/>
      <c r="K74" s="25"/>
      <c r="L74" s="25"/>
      <c r="M74" s="116" t="s">
        <v>2606</v>
      </c>
      <c r="N74" s="233"/>
      <c r="O74" s="233"/>
      <c r="P74" s="234"/>
      <c r="Q74" s="234"/>
      <c r="R74" s="145"/>
      <c r="S74" s="145"/>
      <c r="T74" s="145"/>
    </row>
    <row r="75" spans="1:20" ht="159">
      <c r="A75" s="54">
        <v>72</v>
      </c>
      <c r="B75" s="155" t="s">
        <v>2607</v>
      </c>
      <c r="C75" s="57" t="s">
        <v>1143</v>
      </c>
      <c r="D75" s="57" t="s">
        <v>2608</v>
      </c>
      <c r="E75" s="15" t="s">
        <v>2609</v>
      </c>
      <c r="F75" s="57" t="s">
        <v>1145</v>
      </c>
      <c r="G75" s="187" t="s">
        <v>2610</v>
      </c>
      <c r="H75" s="188">
        <v>46143</v>
      </c>
      <c r="I75" s="25">
        <v>2000</v>
      </c>
      <c r="J75" s="25">
        <v>0</v>
      </c>
      <c r="K75" s="25">
        <v>1000</v>
      </c>
      <c r="L75" s="25">
        <v>2000</v>
      </c>
      <c r="M75" s="235" t="s">
        <v>2611</v>
      </c>
      <c r="N75" s="236" t="s">
        <v>2612</v>
      </c>
      <c r="O75" s="236" t="s">
        <v>2613</v>
      </c>
      <c r="P75" s="234"/>
      <c r="Q75" s="234"/>
      <c r="R75" s="145"/>
      <c r="S75" s="145"/>
      <c r="T75" s="145"/>
    </row>
    <row r="76" spans="1:20" ht="113.4">
      <c r="A76" s="54">
        <v>73</v>
      </c>
      <c r="B76" s="13" t="s">
        <v>604</v>
      </c>
      <c r="C76" s="57" t="s">
        <v>1143</v>
      </c>
      <c r="D76" s="57" t="s">
        <v>2614</v>
      </c>
      <c r="E76" s="26" t="s">
        <v>2172</v>
      </c>
      <c r="F76" s="57" t="s">
        <v>1182</v>
      </c>
      <c r="G76" s="21" t="s">
        <v>2615</v>
      </c>
      <c r="H76" s="189" t="s">
        <v>2616</v>
      </c>
      <c r="I76" s="25">
        <v>200</v>
      </c>
      <c r="J76" s="25">
        <v>200</v>
      </c>
      <c r="K76" s="25">
        <v>225</v>
      </c>
      <c r="L76" s="25">
        <v>288</v>
      </c>
      <c r="M76" s="116" t="s">
        <v>2617</v>
      </c>
      <c r="N76" s="122" t="s">
        <v>2618</v>
      </c>
      <c r="O76" s="116" t="s">
        <v>1185</v>
      </c>
      <c r="P76" s="234"/>
      <c r="Q76" s="234"/>
      <c r="R76" s="145"/>
      <c r="S76" s="145"/>
      <c r="T76" s="145"/>
    </row>
    <row r="77" spans="1:20" ht="409.6">
      <c r="A77" s="54">
        <v>74</v>
      </c>
      <c r="B77" s="156" t="s">
        <v>2619</v>
      </c>
      <c r="C77" s="60" t="s">
        <v>1143</v>
      </c>
      <c r="D77" s="157" t="s">
        <v>2620</v>
      </c>
      <c r="E77" s="26" t="s">
        <v>2172</v>
      </c>
      <c r="F77" s="157" t="s">
        <v>2621</v>
      </c>
      <c r="G77" s="83">
        <v>45778</v>
      </c>
      <c r="H77" s="21" t="s">
        <v>2622</v>
      </c>
      <c r="I77" s="25">
        <v>3000</v>
      </c>
      <c r="J77" s="25">
        <v>0</v>
      </c>
      <c r="K77" s="25">
        <v>500</v>
      </c>
      <c r="L77" s="25">
        <v>3000</v>
      </c>
      <c r="M77" s="116" t="s">
        <v>2623</v>
      </c>
      <c r="N77" s="122" t="s">
        <v>2624</v>
      </c>
      <c r="O77" s="237" t="s">
        <v>2625</v>
      </c>
      <c r="P77" s="234"/>
      <c r="Q77" s="234"/>
      <c r="R77" s="145"/>
      <c r="S77" s="145"/>
      <c r="T77" s="145"/>
    </row>
    <row r="78" spans="1:20" ht="96.6">
      <c r="A78" s="54">
        <v>75</v>
      </c>
      <c r="B78" s="158" t="s">
        <v>2626</v>
      </c>
      <c r="C78" s="159" t="s">
        <v>667</v>
      </c>
      <c r="D78" s="158" t="s">
        <v>708</v>
      </c>
      <c r="E78" s="57" t="s">
        <v>796</v>
      </c>
      <c r="F78" s="158" t="s">
        <v>709</v>
      </c>
      <c r="G78" s="190">
        <v>45658</v>
      </c>
      <c r="H78" s="191">
        <v>46357</v>
      </c>
      <c r="I78" s="212">
        <v>2000</v>
      </c>
      <c r="J78" s="104">
        <v>800</v>
      </c>
      <c r="K78" s="104">
        <v>1500</v>
      </c>
      <c r="L78" s="104">
        <v>2000</v>
      </c>
      <c r="M78" s="238" t="s">
        <v>2627</v>
      </c>
      <c r="N78" s="239" t="s">
        <v>2628</v>
      </c>
      <c r="O78" s="239" t="s">
        <v>2629</v>
      </c>
      <c r="P78" s="238" t="s">
        <v>2630</v>
      </c>
      <c r="Q78" s="234"/>
      <c r="R78" s="145"/>
      <c r="S78" s="145"/>
      <c r="T78" s="145"/>
    </row>
    <row r="79" spans="1:20" ht="96">
      <c r="A79" s="54">
        <v>76</v>
      </c>
      <c r="B79" s="160" t="s">
        <v>719</v>
      </c>
      <c r="C79" s="158" t="s">
        <v>667</v>
      </c>
      <c r="D79" s="160" t="s">
        <v>2631</v>
      </c>
      <c r="E79" s="59" t="s">
        <v>2164</v>
      </c>
      <c r="F79" s="160" t="s">
        <v>721</v>
      </c>
      <c r="G79" s="190">
        <v>45658</v>
      </c>
      <c r="H79" s="191">
        <v>46539</v>
      </c>
      <c r="I79" s="213">
        <v>60000</v>
      </c>
      <c r="J79" s="214">
        <v>0</v>
      </c>
      <c r="K79" s="214">
        <v>30000</v>
      </c>
      <c r="L79" s="214">
        <v>30000</v>
      </c>
      <c r="M79" s="240" t="s">
        <v>2632</v>
      </c>
      <c r="N79" s="122" t="s">
        <v>2633</v>
      </c>
      <c r="O79" s="240" t="s">
        <v>2634</v>
      </c>
      <c r="P79" s="56" t="s">
        <v>2635</v>
      </c>
      <c r="Q79" s="234"/>
      <c r="R79" s="145"/>
      <c r="S79" s="145"/>
      <c r="T79" s="145"/>
    </row>
    <row r="80" spans="1:20" s="41" customFormat="1" ht="144.6">
      <c r="A80" s="54">
        <v>77</v>
      </c>
      <c r="B80" s="161" t="s">
        <v>761</v>
      </c>
      <c r="C80" s="162" t="s">
        <v>667</v>
      </c>
      <c r="D80" s="161" t="s">
        <v>762</v>
      </c>
      <c r="E80" s="55" t="s">
        <v>2172</v>
      </c>
      <c r="F80" s="161" t="s">
        <v>764</v>
      </c>
      <c r="G80" s="192" t="s">
        <v>2636</v>
      </c>
      <c r="H80" s="193">
        <v>46539</v>
      </c>
      <c r="I80" s="215">
        <v>113000</v>
      </c>
      <c r="J80" s="215">
        <v>61800</v>
      </c>
      <c r="K80" s="215">
        <v>82000</v>
      </c>
      <c r="L80" s="215">
        <v>90000</v>
      </c>
      <c r="M80" s="241" t="s">
        <v>2637</v>
      </c>
      <c r="N80" s="241" t="s">
        <v>766</v>
      </c>
      <c r="O80" s="242" t="s">
        <v>2638</v>
      </c>
      <c r="P80" s="243" t="s">
        <v>2639</v>
      </c>
      <c r="Q80" s="269"/>
      <c r="R80" s="149"/>
      <c r="S80" s="149"/>
      <c r="T80" s="149"/>
    </row>
    <row r="81" spans="1:20" ht="159">
      <c r="A81" s="54">
        <v>78</v>
      </c>
      <c r="B81" s="158" t="s">
        <v>2640</v>
      </c>
      <c r="C81" s="158" t="s">
        <v>667</v>
      </c>
      <c r="D81" s="163" t="s">
        <v>2641</v>
      </c>
      <c r="E81" s="55" t="s">
        <v>2172</v>
      </c>
      <c r="F81" s="163" t="s">
        <v>2642</v>
      </c>
      <c r="G81" s="92">
        <v>45658</v>
      </c>
      <c r="H81" s="93">
        <v>46539</v>
      </c>
      <c r="I81" s="216">
        <v>20054.12</v>
      </c>
      <c r="J81" s="104">
        <v>12054.12</v>
      </c>
      <c r="K81" s="104">
        <v>3000</v>
      </c>
      <c r="L81" s="104">
        <v>5000</v>
      </c>
      <c r="M81" s="238" t="s">
        <v>2643</v>
      </c>
      <c r="N81" s="238" t="s">
        <v>2644</v>
      </c>
      <c r="O81" s="238" t="s">
        <v>2645</v>
      </c>
      <c r="P81" s="56" t="s">
        <v>2646</v>
      </c>
      <c r="Q81" s="234"/>
      <c r="R81" s="145"/>
      <c r="S81" s="145"/>
      <c r="T81" s="145"/>
    </row>
    <row r="82" spans="1:20" ht="161.4">
      <c r="A82" s="54">
        <v>79</v>
      </c>
      <c r="B82" s="25" t="s">
        <v>2647</v>
      </c>
      <c r="C82" s="57" t="s">
        <v>839</v>
      </c>
      <c r="D82" s="57" t="s">
        <v>2648</v>
      </c>
      <c r="E82" s="57" t="s">
        <v>796</v>
      </c>
      <c r="F82" s="57" t="s">
        <v>841</v>
      </c>
      <c r="G82" s="190">
        <v>45931</v>
      </c>
      <c r="H82" s="93">
        <v>46539</v>
      </c>
      <c r="I82" s="25">
        <v>5500</v>
      </c>
      <c r="J82" s="60">
        <v>4500</v>
      </c>
      <c r="K82" s="60">
        <v>5000</v>
      </c>
      <c r="L82" s="60">
        <v>5500</v>
      </c>
      <c r="M82" s="229" t="s">
        <v>2649</v>
      </c>
      <c r="N82" s="116" t="s">
        <v>991</v>
      </c>
      <c r="O82" s="244"/>
      <c r="P82" s="56" t="s">
        <v>2650</v>
      </c>
      <c r="Q82" s="234"/>
      <c r="R82" s="145"/>
      <c r="S82" s="145"/>
      <c r="T82" s="145"/>
    </row>
    <row r="83" spans="1:20" s="38" customFormat="1" ht="196.95" customHeight="1">
      <c r="A83" s="54">
        <v>80</v>
      </c>
      <c r="B83" s="164" t="s">
        <v>2651</v>
      </c>
      <c r="C83" s="164" t="s">
        <v>33</v>
      </c>
      <c r="D83" s="164" t="s">
        <v>2652</v>
      </c>
      <c r="E83" s="194" t="s">
        <v>212</v>
      </c>
      <c r="F83" s="195" t="s">
        <v>2653</v>
      </c>
      <c r="G83" s="196">
        <v>45028</v>
      </c>
      <c r="H83" s="196">
        <v>46508</v>
      </c>
      <c r="I83" s="65" t="s">
        <v>2654</v>
      </c>
      <c r="J83" s="65">
        <v>500</v>
      </c>
      <c r="K83" s="65">
        <v>20</v>
      </c>
      <c r="L83" s="65">
        <v>20</v>
      </c>
      <c r="M83" s="245" t="s">
        <v>2655</v>
      </c>
      <c r="N83" s="229" t="s">
        <v>2656</v>
      </c>
      <c r="O83" s="245" t="s">
        <v>2657</v>
      </c>
      <c r="P83" s="56"/>
      <c r="Q83" s="248"/>
      <c r="R83" s="146"/>
      <c r="S83" s="146"/>
      <c r="T83" s="146"/>
    </row>
    <row r="84" spans="1:20" s="38" customFormat="1" ht="173.4">
      <c r="A84" s="54">
        <v>81</v>
      </c>
      <c r="B84" s="164" t="s">
        <v>2658</v>
      </c>
      <c r="C84" s="164" t="s">
        <v>33</v>
      </c>
      <c r="D84" s="164" t="s">
        <v>2652</v>
      </c>
      <c r="E84" s="194" t="s">
        <v>212</v>
      </c>
      <c r="F84" s="195" t="s">
        <v>2653</v>
      </c>
      <c r="G84" s="196">
        <v>45889</v>
      </c>
      <c r="H84" s="196">
        <v>46650</v>
      </c>
      <c r="I84" s="65" t="s">
        <v>2654</v>
      </c>
      <c r="J84" s="65">
        <v>514</v>
      </c>
      <c r="K84" s="65">
        <v>18.399999999999999</v>
      </c>
      <c r="L84" s="65">
        <v>18.399999999999999</v>
      </c>
      <c r="M84" s="245" t="s">
        <v>2659</v>
      </c>
      <c r="N84" s="229" t="s">
        <v>2660</v>
      </c>
      <c r="O84" s="245" t="s">
        <v>2661</v>
      </c>
      <c r="P84" s="56"/>
      <c r="Q84" s="248"/>
      <c r="R84" s="146"/>
      <c r="S84" s="146"/>
      <c r="T84" s="146"/>
    </row>
    <row r="85" spans="1:20" ht="63">
      <c r="A85" s="54">
        <v>82</v>
      </c>
      <c r="B85" s="61" t="s">
        <v>2662</v>
      </c>
      <c r="C85" s="57" t="s">
        <v>839</v>
      </c>
      <c r="D85" s="61" t="s">
        <v>2663</v>
      </c>
      <c r="E85" s="59" t="s">
        <v>2164</v>
      </c>
      <c r="F85" s="61" t="s">
        <v>939</v>
      </c>
      <c r="G85" s="80" t="s">
        <v>2664</v>
      </c>
      <c r="H85" s="21">
        <v>46539</v>
      </c>
      <c r="I85" s="217">
        <v>20000</v>
      </c>
      <c r="J85" s="67">
        <v>0</v>
      </c>
      <c r="K85" s="67">
        <v>18000</v>
      </c>
      <c r="L85" s="67">
        <v>2000</v>
      </c>
      <c r="M85" s="126" t="s">
        <v>2665</v>
      </c>
      <c r="N85" s="246">
        <v>46539</v>
      </c>
      <c r="O85" s="126" t="s">
        <v>2666</v>
      </c>
      <c r="P85" s="56"/>
      <c r="Q85" s="234"/>
      <c r="R85" s="145"/>
      <c r="S85" s="145"/>
      <c r="T85" s="145"/>
    </row>
    <row r="86" spans="1:20" ht="93.6">
      <c r="A86" s="54">
        <v>83</v>
      </c>
      <c r="B86" s="61" t="s">
        <v>987</v>
      </c>
      <c r="C86" s="57" t="s">
        <v>839</v>
      </c>
      <c r="D86" s="61" t="s">
        <v>2667</v>
      </c>
      <c r="E86" s="59" t="s">
        <v>2164</v>
      </c>
      <c r="F86" s="61" t="s">
        <v>989</v>
      </c>
      <c r="G86" s="80">
        <v>45931</v>
      </c>
      <c r="H86" s="81">
        <v>46539</v>
      </c>
      <c r="I86" s="67">
        <v>1000</v>
      </c>
      <c r="J86" s="67">
        <v>0</v>
      </c>
      <c r="K86" s="67">
        <v>500</v>
      </c>
      <c r="L86" s="67">
        <v>500</v>
      </c>
      <c r="M86" s="126" t="s">
        <v>2668</v>
      </c>
      <c r="N86" s="126" t="s">
        <v>991</v>
      </c>
      <c r="O86" s="127"/>
      <c r="P86" s="56" t="s">
        <v>2669</v>
      </c>
      <c r="Q86" s="234"/>
      <c r="R86" s="145"/>
      <c r="S86" s="145"/>
      <c r="T86" s="145"/>
    </row>
    <row r="87" spans="1:20" ht="78.599999999999994">
      <c r="A87" s="54">
        <v>84</v>
      </c>
      <c r="B87" s="67" t="s">
        <v>2670</v>
      </c>
      <c r="C87" s="57" t="s">
        <v>839</v>
      </c>
      <c r="D87" s="61" t="s">
        <v>2671</v>
      </c>
      <c r="E87" s="59" t="s">
        <v>2164</v>
      </c>
      <c r="F87" s="61" t="s">
        <v>994</v>
      </c>
      <c r="G87" s="80">
        <v>45931</v>
      </c>
      <c r="H87" s="81">
        <v>46539</v>
      </c>
      <c r="I87" s="67">
        <v>20000</v>
      </c>
      <c r="J87" s="67">
        <v>0</v>
      </c>
      <c r="K87" s="67">
        <v>20000</v>
      </c>
      <c r="L87" s="67">
        <v>0</v>
      </c>
      <c r="M87" s="126" t="s">
        <v>2672</v>
      </c>
      <c r="N87" s="126" t="s">
        <v>991</v>
      </c>
      <c r="O87" s="126" t="s">
        <v>2673</v>
      </c>
      <c r="P87" s="56"/>
      <c r="Q87" s="234"/>
      <c r="R87" s="145"/>
      <c r="S87" s="145"/>
      <c r="T87" s="145"/>
    </row>
    <row r="88" spans="1:20" ht="145.80000000000001">
      <c r="A88" s="54">
        <v>85</v>
      </c>
      <c r="B88" s="57" t="s">
        <v>1158</v>
      </c>
      <c r="C88" s="57" t="s">
        <v>839</v>
      </c>
      <c r="D88" s="57" t="s">
        <v>2674</v>
      </c>
      <c r="E88" s="55" t="s">
        <v>2172</v>
      </c>
      <c r="F88" s="57" t="s">
        <v>1160</v>
      </c>
      <c r="G88" s="80">
        <v>45931</v>
      </c>
      <c r="H88" s="81">
        <v>46539</v>
      </c>
      <c r="I88" s="25">
        <v>1000</v>
      </c>
      <c r="J88" s="25">
        <v>0</v>
      </c>
      <c r="K88" s="25">
        <v>500</v>
      </c>
      <c r="L88" s="25">
        <v>500</v>
      </c>
      <c r="M88" s="116" t="s">
        <v>2675</v>
      </c>
      <c r="N88" s="116" t="s">
        <v>991</v>
      </c>
      <c r="O88" s="126" t="s">
        <v>2676</v>
      </c>
      <c r="P88" s="56" t="s">
        <v>2677</v>
      </c>
      <c r="Q88" s="234"/>
      <c r="R88" s="145"/>
      <c r="S88" s="145"/>
      <c r="T88" s="145"/>
    </row>
    <row r="89" spans="1:20" s="38" customFormat="1" ht="110.4">
      <c r="A89" s="54">
        <v>86</v>
      </c>
      <c r="B89" s="165" t="s">
        <v>135</v>
      </c>
      <c r="C89" s="165" t="s">
        <v>45</v>
      </c>
      <c r="D89" s="166" t="s">
        <v>2678</v>
      </c>
      <c r="E89" s="13" t="s">
        <v>25</v>
      </c>
      <c r="F89" s="166" t="s">
        <v>137</v>
      </c>
      <c r="G89" s="197">
        <v>45962</v>
      </c>
      <c r="H89" s="197">
        <v>46174</v>
      </c>
      <c r="I89" s="218">
        <v>2000</v>
      </c>
      <c r="J89" s="218">
        <v>0</v>
      </c>
      <c r="K89" s="218">
        <v>2000</v>
      </c>
      <c r="L89" s="218">
        <v>0</v>
      </c>
      <c r="M89" s="247" t="s">
        <v>140</v>
      </c>
      <c r="N89" s="238" t="s">
        <v>2679</v>
      </c>
      <c r="O89" s="247" t="s">
        <v>2680</v>
      </c>
      <c r="P89" s="248"/>
      <c r="Q89" s="26"/>
      <c r="R89" s="146"/>
      <c r="S89" s="146"/>
      <c r="T89" s="146"/>
    </row>
    <row r="90" spans="1:20" s="38" customFormat="1" ht="240">
      <c r="A90" s="54">
        <v>87</v>
      </c>
      <c r="B90" s="165" t="s">
        <v>2681</v>
      </c>
      <c r="C90" s="165" t="s">
        <v>45</v>
      </c>
      <c r="D90" s="165" t="s">
        <v>2682</v>
      </c>
      <c r="E90" s="198" t="s">
        <v>212</v>
      </c>
      <c r="F90" s="165" t="s">
        <v>336</v>
      </c>
      <c r="G90" s="197" t="s">
        <v>2683</v>
      </c>
      <c r="H90" s="197" t="s">
        <v>338</v>
      </c>
      <c r="I90" s="218">
        <v>28800</v>
      </c>
      <c r="J90" s="218" t="s">
        <v>337</v>
      </c>
      <c r="K90" s="218">
        <v>20000</v>
      </c>
      <c r="L90" s="218">
        <v>8800</v>
      </c>
      <c r="M90" s="247" t="s">
        <v>2684</v>
      </c>
      <c r="N90" s="247" t="s">
        <v>2685</v>
      </c>
      <c r="O90" s="247" t="s">
        <v>2686</v>
      </c>
      <c r="P90" s="248"/>
      <c r="Q90" s="26"/>
      <c r="R90" s="146"/>
      <c r="S90" s="146"/>
      <c r="T90" s="146"/>
    </row>
    <row r="91" spans="1:20" s="38" customFormat="1" ht="157.19999999999999">
      <c r="A91" s="54">
        <v>88</v>
      </c>
      <c r="B91" s="68" t="s">
        <v>44</v>
      </c>
      <c r="C91" s="13" t="s">
        <v>45</v>
      </c>
      <c r="D91" s="68" t="s">
        <v>795</v>
      </c>
      <c r="E91" s="13" t="s">
        <v>25</v>
      </c>
      <c r="F91" s="199" t="s">
        <v>2687</v>
      </c>
      <c r="G91" s="200">
        <v>37566</v>
      </c>
      <c r="H91" s="200">
        <v>46722</v>
      </c>
      <c r="I91" s="199" t="s">
        <v>2688</v>
      </c>
      <c r="J91" s="219" t="s">
        <v>2689</v>
      </c>
      <c r="K91" s="219" t="s">
        <v>2690</v>
      </c>
      <c r="L91" s="219" t="s">
        <v>2688</v>
      </c>
      <c r="M91" s="125" t="s">
        <v>797</v>
      </c>
      <c r="N91" s="126" t="s">
        <v>798</v>
      </c>
      <c r="O91" s="126" t="s">
        <v>799</v>
      </c>
      <c r="P91" s="248"/>
      <c r="Q91" s="26"/>
      <c r="R91" s="146"/>
      <c r="S91" s="146"/>
      <c r="T91" s="146"/>
    </row>
    <row r="92" spans="1:20" s="38" customFormat="1" ht="177.6">
      <c r="A92" s="54">
        <v>89</v>
      </c>
      <c r="B92" s="13" t="s">
        <v>88</v>
      </c>
      <c r="C92" s="13" t="s">
        <v>45</v>
      </c>
      <c r="D92" s="13" t="s">
        <v>815</v>
      </c>
      <c r="E92" s="13" t="s">
        <v>25</v>
      </c>
      <c r="F92" s="13" t="s">
        <v>90</v>
      </c>
      <c r="G92" s="200">
        <v>45658</v>
      </c>
      <c r="H92" s="200">
        <v>46722</v>
      </c>
      <c r="I92" s="199">
        <v>9000</v>
      </c>
      <c r="J92" s="199">
        <v>3000</v>
      </c>
      <c r="K92" s="199">
        <v>3000</v>
      </c>
      <c r="L92" s="199">
        <v>3000</v>
      </c>
      <c r="M92" s="31" t="s">
        <v>817</v>
      </c>
      <c r="N92" s="31" t="s">
        <v>818</v>
      </c>
      <c r="O92" s="116"/>
      <c r="P92" s="248"/>
      <c r="Q92" s="26"/>
      <c r="R92" s="146"/>
      <c r="S92" s="146"/>
      <c r="T92" s="146"/>
    </row>
    <row r="93" spans="1:20" s="38" customFormat="1" ht="110.4">
      <c r="A93" s="54">
        <v>90</v>
      </c>
      <c r="B93" s="13" t="s">
        <v>155</v>
      </c>
      <c r="C93" s="13" t="s">
        <v>45</v>
      </c>
      <c r="D93" s="167" t="s">
        <v>2691</v>
      </c>
      <c r="E93" s="13" t="s">
        <v>25</v>
      </c>
      <c r="F93" s="167" t="s">
        <v>137</v>
      </c>
      <c r="G93" s="201">
        <v>45992</v>
      </c>
      <c r="H93" s="201">
        <v>46174</v>
      </c>
      <c r="I93" s="220">
        <v>1000</v>
      </c>
      <c r="J93" s="220">
        <v>0</v>
      </c>
      <c r="K93" s="220">
        <v>1000</v>
      </c>
      <c r="L93" s="220">
        <v>0</v>
      </c>
      <c r="M93" s="31" t="s">
        <v>157</v>
      </c>
      <c r="N93" s="31" t="s">
        <v>2692</v>
      </c>
      <c r="O93" s="31" t="s">
        <v>2693</v>
      </c>
      <c r="P93" s="248"/>
      <c r="Q93" s="26"/>
      <c r="R93" s="146"/>
      <c r="S93" s="146"/>
      <c r="T93" s="146"/>
    </row>
    <row r="94" spans="1:20" s="38" customFormat="1" ht="111.6">
      <c r="A94" s="54">
        <v>91</v>
      </c>
      <c r="B94" s="68" t="s">
        <v>402</v>
      </c>
      <c r="C94" s="13" t="s">
        <v>45</v>
      </c>
      <c r="D94" s="68" t="s">
        <v>965</v>
      </c>
      <c r="E94" s="198" t="s">
        <v>212</v>
      </c>
      <c r="F94" s="57"/>
      <c r="G94" s="74"/>
      <c r="H94" s="75"/>
      <c r="I94" s="57">
        <v>4000</v>
      </c>
      <c r="J94" s="61"/>
      <c r="K94" s="61"/>
      <c r="L94" s="61"/>
      <c r="M94" s="125" t="s">
        <v>966</v>
      </c>
      <c r="N94" s="116" t="s">
        <v>967</v>
      </c>
      <c r="O94" s="126" t="s">
        <v>968</v>
      </c>
      <c r="P94" s="248"/>
      <c r="Q94" s="26"/>
      <c r="R94" s="146"/>
      <c r="S94" s="146"/>
      <c r="T94" s="146"/>
    </row>
    <row r="95" spans="1:20" s="38" customFormat="1" ht="159.6">
      <c r="A95" s="54">
        <v>92</v>
      </c>
      <c r="B95" s="68" t="s">
        <v>975</v>
      </c>
      <c r="C95" s="13" t="s">
        <v>45</v>
      </c>
      <c r="D95" s="68" t="s">
        <v>976</v>
      </c>
      <c r="E95" s="198" t="s">
        <v>212</v>
      </c>
      <c r="F95" s="199" t="s">
        <v>2694</v>
      </c>
      <c r="G95" s="200">
        <v>45931</v>
      </c>
      <c r="H95" s="200">
        <v>46539</v>
      </c>
      <c r="I95" s="199">
        <v>4500</v>
      </c>
      <c r="J95" s="199">
        <v>1500</v>
      </c>
      <c r="K95" s="199">
        <v>1000</v>
      </c>
      <c r="L95" s="199">
        <v>2000</v>
      </c>
      <c r="M95" s="125" t="s">
        <v>977</v>
      </c>
      <c r="N95" s="126" t="s">
        <v>978</v>
      </c>
      <c r="O95" s="125" t="s">
        <v>979</v>
      </c>
      <c r="P95" s="248"/>
      <c r="Q95" s="26"/>
      <c r="R95" s="146"/>
      <c r="S95" s="146"/>
      <c r="T95" s="146"/>
    </row>
    <row r="96" spans="1:20" ht="242.4">
      <c r="A96" s="54">
        <v>93</v>
      </c>
      <c r="B96" s="57" t="s">
        <v>2695</v>
      </c>
      <c r="C96" s="60" t="s">
        <v>801</v>
      </c>
      <c r="D96" s="57" t="s">
        <v>2696</v>
      </c>
      <c r="E96" s="57" t="s">
        <v>796</v>
      </c>
      <c r="F96" s="57" t="s">
        <v>2697</v>
      </c>
      <c r="G96" s="202">
        <v>45962</v>
      </c>
      <c r="H96" s="202">
        <v>46722</v>
      </c>
      <c r="I96" s="64">
        <v>30000</v>
      </c>
      <c r="J96" s="221">
        <v>3000</v>
      </c>
      <c r="K96" s="221">
        <v>18000</v>
      </c>
      <c r="L96" s="221">
        <v>30000</v>
      </c>
      <c r="M96" s="116" t="s">
        <v>2698</v>
      </c>
      <c r="N96" s="122" t="s">
        <v>2699</v>
      </c>
      <c r="O96" s="249" t="s">
        <v>2700</v>
      </c>
      <c r="P96" s="55" t="s">
        <v>2701</v>
      </c>
      <c r="Q96" s="37"/>
      <c r="R96" s="145"/>
      <c r="S96" s="145"/>
      <c r="T96" s="145"/>
    </row>
    <row r="97" spans="1:20" ht="174">
      <c r="A97" s="54">
        <v>94</v>
      </c>
      <c r="B97" s="57" t="s">
        <v>2702</v>
      </c>
      <c r="C97" s="60" t="s">
        <v>801</v>
      </c>
      <c r="D97" s="57" t="s">
        <v>2703</v>
      </c>
      <c r="E97" s="59" t="s">
        <v>2164</v>
      </c>
      <c r="F97" s="57" t="s">
        <v>2704</v>
      </c>
      <c r="G97" s="21" t="s">
        <v>2705</v>
      </c>
      <c r="H97" s="21" t="s">
        <v>2706</v>
      </c>
      <c r="I97" s="25">
        <v>180000</v>
      </c>
      <c r="J97" s="25">
        <v>2200</v>
      </c>
      <c r="K97" s="25">
        <v>40000</v>
      </c>
      <c r="L97" s="25">
        <v>120000</v>
      </c>
      <c r="M97" s="116" t="s">
        <v>2707</v>
      </c>
      <c r="N97" s="116" t="s">
        <v>2708</v>
      </c>
      <c r="O97" s="116" t="s">
        <v>2709</v>
      </c>
      <c r="P97" s="32" t="s">
        <v>2710</v>
      </c>
      <c r="Q97" s="37">
        <v>13570123921</v>
      </c>
      <c r="R97" s="145"/>
      <c r="S97" s="145"/>
      <c r="T97" s="145"/>
    </row>
    <row r="98" spans="1:20" ht="159.6">
      <c r="A98" s="54">
        <v>95</v>
      </c>
      <c r="B98" s="57" t="s">
        <v>800</v>
      </c>
      <c r="C98" s="57" t="s">
        <v>801</v>
      </c>
      <c r="D98" s="57" t="s">
        <v>2711</v>
      </c>
      <c r="E98" s="57" t="s">
        <v>796</v>
      </c>
      <c r="F98" s="57" t="s">
        <v>803</v>
      </c>
      <c r="G98" s="21">
        <v>45778</v>
      </c>
      <c r="H98" s="202" t="s">
        <v>2712</v>
      </c>
      <c r="I98" s="25">
        <v>30000</v>
      </c>
      <c r="J98" s="25">
        <v>20000</v>
      </c>
      <c r="K98" s="25">
        <v>28000</v>
      </c>
      <c r="L98" s="25">
        <v>30000</v>
      </c>
      <c r="M98" s="116" t="s">
        <v>2713</v>
      </c>
      <c r="N98" s="116" t="s">
        <v>2714</v>
      </c>
      <c r="O98" s="116" t="s">
        <v>2715</v>
      </c>
      <c r="P98" s="57" t="s">
        <v>2716</v>
      </c>
      <c r="Q98" s="37"/>
      <c r="R98" s="145"/>
      <c r="S98" s="145"/>
      <c r="T98" s="145"/>
    </row>
    <row r="99" spans="1:20" ht="175.2">
      <c r="A99" s="54">
        <v>96</v>
      </c>
      <c r="B99" s="57" t="s">
        <v>856</v>
      </c>
      <c r="C99" s="60" t="s">
        <v>801</v>
      </c>
      <c r="D99" s="57" t="s">
        <v>2696</v>
      </c>
      <c r="E99" s="57" t="s">
        <v>796</v>
      </c>
      <c r="F99" s="57" t="s">
        <v>858</v>
      </c>
      <c r="G99" s="202">
        <v>45962</v>
      </c>
      <c r="H99" s="202">
        <v>46357</v>
      </c>
      <c r="I99" s="64">
        <v>500</v>
      </c>
      <c r="J99" s="221">
        <v>0</v>
      </c>
      <c r="K99" s="221">
        <v>500</v>
      </c>
      <c r="L99" s="221">
        <v>500</v>
      </c>
      <c r="M99" s="122" t="s">
        <v>2717</v>
      </c>
      <c r="N99" s="122" t="s">
        <v>2718</v>
      </c>
      <c r="O99" s="122" t="s">
        <v>2719</v>
      </c>
      <c r="P99" s="55" t="s">
        <v>2701</v>
      </c>
      <c r="Q99" s="37"/>
      <c r="R99" s="145"/>
      <c r="S99" s="145"/>
      <c r="T99" s="145"/>
    </row>
    <row r="100" spans="1:20" ht="78">
      <c r="A100" s="54">
        <v>97</v>
      </c>
      <c r="B100" s="57" t="s">
        <v>1055</v>
      </c>
      <c r="C100" s="60" t="s">
        <v>801</v>
      </c>
      <c r="D100" s="57" t="s">
        <v>1056</v>
      </c>
      <c r="E100" s="59" t="s">
        <v>2164</v>
      </c>
      <c r="F100" s="155" t="s">
        <v>2720</v>
      </c>
      <c r="G100" s="187" t="s">
        <v>2721</v>
      </c>
      <c r="H100" s="187" t="s">
        <v>2722</v>
      </c>
      <c r="I100" s="25">
        <v>40000</v>
      </c>
      <c r="J100" s="25">
        <v>40000</v>
      </c>
      <c r="K100" s="25" t="s">
        <v>2723</v>
      </c>
      <c r="L100" s="25" t="s">
        <v>2723</v>
      </c>
      <c r="M100" s="122" t="s">
        <v>2724</v>
      </c>
      <c r="N100" s="122" t="s">
        <v>2725</v>
      </c>
      <c r="O100" s="122" t="s">
        <v>2726</v>
      </c>
      <c r="P100" s="55" t="s">
        <v>2727</v>
      </c>
      <c r="Q100" s="37"/>
      <c r="R100" s="145"/>
      <c r="S100" s="145"/>
      <c r="T100" s="145"/>
    </row>
    <row r="101" spans="1:20" ht="192.6">
      <c r="A101" s="54">
        <v>98</v>
      </c>
      <c r="B101" s="57" t="s">
        <v>2728</v>
      </c>
      <c r="C101" s="57" t="s">
        <v>801</v>
      </c>
      <c r="D101" s="57" t="s">
        <v>2729</v>
      </c>
      <c r="E101" s="55" t="s">
        <v>2172</v>
      </c>
      <c r="F101" s="57" t="s">
        <v>1176</v>
      </c>
      <c r="G101" s="21"/>
      <c r="H101" s="21"/>
      <c r="I101" s="25">
        <v>600</v>
      </c>
      <c r="J101" s="25"/>
      <c r="K101" s="25"/>
      <c r="L101" s="25"/>
      <c r="M101" s="116" t="s">
        <v>2730</v>
      </c>
      <c r="N101" s="116" t="s">
        <v>2731</v>
      </c>
      <c r="O101" s="122" t="s">
        <v>2732</v>
      </c>
      <c r="P101" s="69" t="s">
        <v>2733</v>
      </c>
      <c r="Q101" s="37"/>
      <c r="R101" s="145"/>
      <c r="S101" s="145"/>
      <c r="T101" s="145"/>
    </row>
    <row r="102" spans="1:20" s="44" customFormat="1" ht="111">
      <c r="A102" s="54">
        <v>99</v>
      </c>
      <c r="B102" s="168" t="s">
        <v>2734</v>
      </c>
      <c r="C102" s="169" t="s">
        <v>2735</v>
      </c>
      <c r="D102" s="170" t="s">
        <v>2736</v>
      </c>
      <c r="E102" s="57" t="s">
        <v>796</v>
      </c>
      <c r="F102" s="170" t="s">
        <v>2737</v>
      </c>
      <c r="G102" s="203">
        <v>45803</v>
      </c>
      <c r="H102" s="203">
        <v>46357</v>
      </c>
      <c r="I102" s="168">
        <v>70000</v>
      </c>
      <c r="J102" s="168"/>
      <c r="K102" s="168"/>
      <c r="L102" s="168"/>
      <c r="M102" s="250" t="s">
        <v>2738</v>
      </c>
      <c r="N102" s="250" t="s">
        <v>2739</v>
      </c>
      <c r="O102" s="250" t="s">
        <v>2740</v>
      </c>
      <c r="P102" s="168" t="s">
        <v>2741</v>
      </c>
      <c r="Q102" s="270"/>
      <c r="R102" s="271"/>
      <c r="S102" s="271"/>
      <c r="T102" s="271"/>
    </row>
    <row r="103" spans="1:20" s="44" customFormat="1" ht="241.05" customHeight="1">
      <c r="A103" s="54">
        <v>100</v>
      </c>
      <c r="B103" s="168" t="s">
        <v>2742</v>
      </c>
      <c r="C103" s="169" t="s">
        <v>2735</v>
      </c>
      <c r="D103" s="171" t="s">
        <v>2743</v>
      </c>
      <c r="E103" s="57" t="s">
        <v>796</v>
      </c>
      <c r="F103" s="171" t="s">
        <v>2744</v>
      </c>
      <c r="G103" s="203">
        <v>45383</v>
      </c>
      <c r="H103" s="203">
        <v>46296</v>
      </c>
      <c r="I103" s="168">
        <v>80000</v>
      </c>
      <c r="J103" s="168">
        <v>12620</v>
      </c>
      <c r="K103" s="222">
        <v>18297.5</v>
      </c>
      <c r="L103" s="168">
        <v>39339</v>
      </c>
      <c r="M103" s="251" t="s">
        <v>2745</v>
      </c>
      <c r="N103" s="252" t="s">
        <v>2746</v>
      </c>
      <c r="O103" s="251" t="s">
        <v>2747</v>
      </c>
      <c r="P103" s="253" t="s">
        <v>2748</v>
      </c>
      <c r="Q103" s="270">
        <v>18295586686</v>
      </c>
      <c r="R103" s="271"/>
      <c r="S103" s="271"/>
      <c r="T103" s="271"/>
    </row>
    <row r="104" spans="1:20" s="44" customFormat="1" ht="129.6">
      <c r="A104" s="54">
        <v>101</v>
      </c>
      <c r="B104" s="169" t="s">
        <v>2749</v>
      </c>
      <c r="C104" s="172" t="s">
        <v>51</v>
      </c>
      <c r="D104" s="169" t="s">
        <v>2750</v>
      </c>
      <c r="E104" s="55" t="s">
        <v>2172</v>
      </c>
      <c r="F104" s="169" t="s">
        <v>2751</v>
      </c>
      <c r="G104" s="204" t="s">
        <v>2752</v>
      </c>
      <c r="H104" s="204" t="s">
        <v>2753</v>
      </c>
      <c r="I104" s="169">
        <v>1000</v>
      </c>
      <c r="J104" s="169">
        <v>500</v>
      </c>
      <c r="K104" s="169">
        <v>800</v>
      </c>
      <c r="L104" s="169">
        <v>1000</v>
      </c>
      <c r="M104" s="254" t="s">
        <v>2754</v>
      </c>
      <c r="N104" s="255" t="s">
        <v>2755</v>
      </c>
      <c r="O104" s="255" t="s">
        <v>2756</v>
      </c>
      <c r="P104" s="256" t="s">
        <v>2757</v>
      </c>
      <c r="Q104" s="270">
        <v>18929564022</v>
      </c>
      <c r="R104" s="271"/>
      <c r="S104" s="271"/>
      <c r="T104" s="271"/>
    </row>
    <row r="105" spans="1:20" s="44" customFormat="1" ht="95.4">
      <c r="A105" s="54">
        <v>102</v>
      </c>
      <c r="B105" s="169" t="s">
        <v>2758</v>
      </c>
      <c r="C105" s="173" t="s">
        <v>2735</v>
      </c>
      <c r="D105" s="171" t="s">
        <v>2759</v>
      </c>
      <c r="E105" s="55" t="s">
        <v>2172</v>
      </c>
      <c r="F105" s="171" t="s">
        <v>2760</v>
      </c>
      <c r="G105" s="205">
        <v>45992</v>
      </c>
      <c r="H105" s="205" t="s">
        <v>2761</v>
      </c>
      <c r="I105" s="223">
        <v>200</v>
      </c>
      <c r="J105" s="223" t="s">
        <v>337</v>
      </c>
      <c r="K105" s="223">
        <v>120</v>
      </c>
      <c r="L105" s="223">
        <v>120</v>
      </c>
      <c r="M105" s="255" t="s">
        <v>2762</v>
      </c>
      <c r="N105" s="255" t="s">
        <v>2763</v>
      </c>
      <c r="O105" s="255" t="s">
        <v>2764</v>
      </c>
      <c r="P105" s="257" t="s">
        <v>2765</v>
      </c>
      <c r="Q105" s="270">
        <v>13060884888</v>
      </c>
      <c r="R105" s="271"/>
      <c r="S105" s="271"/>
      <c r="T105" s="271"/>
    </row>
    <row r="106" spans="1:20" s="44" customFormat="1" ht="78">
      <c r="A106" s="54">
        <v>103</v>
      </c>
      <c r="B106" s="169" t="s">
        <v>2766</v>
      </c>
      <c r="C106" s="173" t="s">
        <v>2735</v>
      </c>
      <c r="D106" s="171" t="s">
        <v>2759</v>
      </c>
      <c r="E106" s="59" t="s">
        <v>2164</v>
      </c>
      <c r="F106" s="171" t="s">
        <v>2760</v>
      </c>
      <c r="G106" s="205">
        <v>45962</v>
      </c>
      <c r="H106" s="205" t="s">
        <v>2761</v>
      </c>
      <c r="I106" s="223">
        <v>100</v>
      </c>
      <c r="J106" s="223" t="s">
        <v>337</v>
      </c>
      <c r="K106" s="223">
        <v>60</v>
      </c>
      <c r="L106" s="223" t="s">
        <v>337</v>
      </c>
      <c r="M106" s="255" t="s">
        <v>2767</v>
      </c>
      <c r="N106" s="255" t="s">
        <v>2768</v>
      </c>
      <c r="O106" s="255" t="s">
        <v>2769</v>
      </c>
      <c r="P106" s="257" t="s">
        <v>2765</v>
      </c>
      <c r="Q106" s="270">
        <v>13060884888</v>
      </c>
      <c r="R106" s="271"/>
      <c r="S106" s="271"/>
      <c r="T106" s="271"/>
    </row>
    <row r="107" spans="1:20" s="45" customFormat="1" ht="207.6">
      <c r="A107" s="54">
        <v>104</v>
      </c>
      <c r="B107" s="104" t="s">
        <v>2770</v>
      </c>
      <c r="C107" s="158" t="s">
        <v>701</v>
      </c>
      <c r="D107" s="158" t="s">
        <v>2771</v>
      </c>
      <c r="E107" s="57" t="s">
        <v>796</v>
      </c>
      <c r="F107" s="104" t="s">
        <v>2772</v>
      </c>
      <c r="G107" s="93">
        <v>45962</v>
      </c>
      <c r="H107" s="93">
        <v>46692</v>
      </c>
      <c r="I107" s="104">
        <v>1040</v>
      </c>
      <c r="J107" s="104">
        <v>0</v>
      </c>
      <c r="K107" s="104">
        <v>300</v>
      </c>
      <c r="L107" s="104">
        <v>1040</v>
      </c>
      <c r="M107" s="238" t="s">
        <v>2773</v>
      </c>
      <c r="N107" s="238" t="s">
        <v>2774</v>
      </c>
      <c r="O107" s="239" t="s">
        <v>2775</v>
      </c>
      <c r="P107" s="258"/>
      <c r="Q107" s="258"/>
      <c r="R107" s="272"/>
      <c r="S107" s="272"/>
      <c r="T107" s="272"/>
    </row>
    <row r="108" spans="1:20" ht="144">
      <c r="A108" s="54">
        <v>105</v>
      </c>
      <c r="B108" s="155" t="s">
        <v>2776</v>
      </c>
      <c r="C108" s="174" t="s">
        <v>2777</v>
      </c>
      <c r="D108" s="175" t="s">
        <v>2777</v>
      </c>
      <c r="E108" s="84" t="s">
        <v>212</v>
      </c>
      <c r="F108" s="177" t="s">
        <v>2778</v>
      </c>
      <c r="G108" s="188" t="s">
        <v>2779</v>
      </c>
      <c r="H108" s="93">
        <v>46539</v>
      </c>
      <c r="I108" s="212">
        <v>15000</v>
      </c>
      <c r="J108" s="104">
        <v>7000</v>
      </c>
      <c r="K108" s="104">
        <v>9000</v>
      </c>
      <c r="L108" s="104">
        <v>15000</v>
      </c>
      <c r="M108" s="236" t="s">
        <v>2780</v>
      </c>
      <c r="N108" s="236" t="s">
        <v>2781</v>
      </c>
      <c r="O108" s="236" t="s">
        <v>2782</v>
      </c>
      <c r="P108" s="259" t="s">
        <v>2783</v>
      </c>
      <c r="Q108" s="259">
        <v>15306399630</v>
      </c>
      <c r="R108" s="145"/>
      <c r="S108" s="145"/>
      <c r="T108" s="145"/>
    </row>
    <row r="109" spans="1:20" ht="157.80000000000001">
      <c r="A109" s="54">
        <v>106</v>
      </c>
      <c r="B109" s="155" t="s">
        <v>2784</v>
      </c>
      <c r="C109" s="155" t="s">
        <v>2777</v>
      </c>
      <c r="D109" s="175" t="s">
        <v>2777</v>
      </c>
      <c r="E109" s="13" t="s">
        <v>2172</v>
      </c>
      <c r="F109" s="177" t="s">
        <v>2785</v>
      </c>
      <c r="G109" s="188" t="s">
        <v>2786</v>
      </c>
      <c r="H109" s="188" t="s">
        <v>2787</v>
      </c>
      <c r="I109" s="174">
        <v>1000</v>
      </c>
      <c r="J109" s="174">
        <v>0</v>
      </c>
      <c r="K109" s="174">
        <v>368.4</v>
      </c>
      <c r="L109" s="174">
        <v>1000</v>
      </c>
      <c r="M109" s="236" t="s">
        <v>2788</v>
      </c>
      <c r="N109" s="236" t="s">
        <v>2789</v>
      </c>
      <c r="O109" s="236" t="s">
        <v>2790</v>
      </c>
      <c r="P109" s="37" t="s">
        <v>2791</v>
      </c>
      <c r="Q109" s="258">
        <v>13802880304</v>
      </c>
      <c r="R109" s="145"/>
      <c r="S109" s="145"/>
      <c r="T109" s="145"/>
    </row>
    <row r="110" spans="1:20" ht="144.6">
      <c r="A110" s="54">
        <v>107</v>
      </c>
      <c r="B110" s="155" t="s">
        <v>2792</v>
      </c>
      <c r="C110" s="176" t="s">
        <v>149</v>
      </c>
      <c r="D110" s="155" t="s">
        <v>2793</v>
      </c>
      <c r="E110" s="59" t="s">
        <v>2164</v>
      </c>
      <c r="F110" s="155" t="s">
        <v>2794</v>
      </c>
      <c r="G110" s="188">
        <v>46082</v>
      </c>
      <c r="H110" s="188" t="s">
        <v>2795</v>
      </c>
      <c r="I110" s="224">
        <v>5355</v>
      </c>
      <c r="J110" s="225">
        <v>1865</v>
      </c>
      <c r="K110" s="225">
        <v>5063.88</v>
      </c>
      <c r="L110" s="226">
        <v>5355</v>
      </c>
      <c r="M110" s="236" t="s">
        <v>2796</v>
      </c>
      <c r="N110" s="260" t="s">
        <v>2797</v>
      </c>
      <c r="O110" s="260" t="s">
        <v>2798</v>
      </c>
      <c r="P110" s="258" t="s">
        <v>2799</v>
      </c>
      <c r="Q110" s="258">
        <v>18819433343</v>
      </c>
      <c r="R110" s="145"/>
      <c r="S110" s="145"/>
      <c r="T110" s="145"/>
    </row>
    <row r="111" spans="1:20" ht="178.2">
      <c r="A111" s="54">
        <v>108</v>
      </c>
      <c r="B111" s="155" t="s">
        <v>2800</v>
      </c>
      <c r="C111" s="176" t="s">
        <v>149</v>
      </c>
      <c r="D111" s="177" t="s">
        <v>2801</v>
      </c>
      <c r="E111" s="59" t="s">
        <v>2164</v>
      </c>
      <c r="F111" s="25" t="s">
        <v>2802</v>
      </c>
      <c r="G111" s="21">
        <v>45839</v>
      </c>
      <c r="H111" s="21">
        <v>45992</v>
      </c>
      <c r="I111" s="226" t="s">
        <v>2803</v>
      </c>
      <c r="J111" s="226">
        <v>305</v>
      </c>
      <c r="K111" s="226">
        <v>810</v>
      </c>
      <c r="L111" s="226">
        <v>810</v>
      </c>
      <c r="M111" s="260" t="s">
        <v>2804</v>
      </c>
      <c r="N111" s="261" t="s">
        <v>2805</v>
      </c>
      <c r="O111" s="236" t="s">
        <v>2806</v>
      </c>
      <c r="P111" s="258" t="s">
        <v>2807</v>
      </c>
      <c r="Q111" s="258">
        <v>15018728487</v>
      </c>
      <c r="R111" s="145"/>
      <c r="S111" s="145"/>
      <c r="T111" s="145"/>
    </row>
    <row r="112" spans="1:20" ht="127.2">
      <c r="A112" s="54">
        <v>109</v>
      </c>
      <c r="B112" s="178" t="s">
        <v>560</v>
      </c>
      <c r="C112" s="155" t="s">
        <v>2777</v>
      </c>
      <c r="D112" s="177" t="s">
        <v>2808</v>
      </c>
      <c r="E112" s="13" t="s">
        <v>2172</v>
      </c>
      <c r="F112" s="177" t="s">
        <v>2785</v>
      </c>
      <c r="G112" s="188" t="s">
        <v>2786</v>
      </c>
      <c r="H112" s="188" t="s">
        <v>2809</v>
      </c>
      <c r="I112" s="174">
        <v>1320</v>
      </c>
      <c r="J112" s="174">
        <v>0</v>
      </c>
      <c r="K112" s="174">
        <v>567</v>
      </c>
      <c r="L112" s="174">
        <v>1320</v>
      </c>
      <c r="M112" s="235" t="s">
        <v>2810</v>
      </c>
      <c r="N112" s="236" t="s">
        <v>2811</v>
      </c>
      <c r="O112" s="236" t="s">
        <v>2812</v>
      </c>
      <c r="P112" s="37" t="s">
        <v>2791</v>
      </c>
      <c r="Q112" s="258">
        <v>13802880304</v>
      </c>
      <c r="R112" s="145"/>
      <c r="S112" s="145"/>
      <c r="T112" s="145"/>
    </row>
    <row r="113" spans="1:20" ht="159">
      <c r="A113" s="54">
        <v>110</v>
      </c>
      <c r="B113" s="179" t="s">
        <v>1163</v>
      </c>
      <c r="C113" s="179" t="s">
        <v>2228</v>
      </c>
      <c r="D113" s="179" t="s">
        <v>2813</v>
      </c>
      <c r="E113" s="13" t="s">
        <v>2172</v>
      </c>
      <c r="F113" s="179" t="s">
        <v>1145</v>
      </c>
      <c r="G113" s="206"/>
      <c r="H113" s="206"/>
      <c r="I113" s="227">
        <v>1000</v>
      </c>
      <c r="J113" s="227"/>
      <c r="K113" s="227"/>
      <c r="L113" s="227"/>
      <c r="M113" s="262" t="s">
        <v>2814</v>
      </c>
      <c r="N113" s="263" t="s">
        <v>2815</v>
      </c>
      <c r="O113" s="262" t="s">
        <v>2816</v>
      </c>
      <c r="P113" s="264"/>
      <c r="Q113" s="264"/>
      <c r="R113" s="145"/>
      <c r="S113" s="145"/>
      <c r="T113" s="145"/>
    </row>
    <row r="114" spans="1:20" ht="192.6">
      <c r="A114" s="54">
        <v>111</v>
      </c>
      <c r="B114" s="180" t="s">
        <v>2817</v>
      </c>
      <c r="C114" s="103" t="s">
        <v>801</v>
      </c>
      <c r="D114" s="55" t="s">
        <v>2818</v>
      </c>
      <c r="E114" s="57" t="s">
        <v>796</v>
      </c>
      <c r="F114" s="55" t="s">
        <v>827</v>
      </c>
      <c r="G114" s="81">
        <v>45705</v>
      </c>
      <c r="H114" s="81">
        <v>46023</v>
      </c>
      <c r="I114" s="180">
        <v>3000</v>
      </c>
      <c r="J114" s="180">
        <v>200</v>
      </c>
      <c r="K114" s="180">
        <v>2400</v>
      </c>
      <c r="L114" s="180">
        <v>3000</v>
      </c>
      <c r="M114" s="114" t="s">
        <v>2819</v>
      </c>
      <c r="N114" s="114" t="s">
        <v>2820</v>
      </c>
      <c r="O114" s="114" t="s">
        <v>2821</v>
      </c>
      <c r="P114" s="37" t="s">
        <v>2822</v>
      </c>
      <c r="Q114" s="37">
        <v>18826248807</v>
      </c>
      <c r="R114" s="145"/>
      <c r="S114" s="145"/>
      <c r="T114" s="145"/>
    </row>
    <row r="115" spans="1:20" ht="160.80000000000001">
      <c r="A115" s="54">
        <v>112</v>
      </c>
      <c r="B115" s="55" t="s">
        <v>862</v>
      </c>
      <c r="C115" s="103" t="s">
        <v>839</v>
      </c>
      <c r="D115" s="55" t="s">
        <v>2823</v>
      </c>
      <c r="E115" s="57" t="s">
        <v>796</v>
      </c>
      <c r="F115" s="88" t="s">
        <v>2824</v>
      </c>
      <c r="G115" s="81">
        <v>45901</v>
      </c>
      <c r="H115" s="81">
        <v>46054</v>
      </c>
      <c r="I115" s="180">
        <v>500</v>
      </c>
      <c r="J115" s="180">
        <v>0</v>
      </c>
      <c r="K115" s="180">
        <v>400</v>
      </c>
      <c r="L115" s="180">
        <v>500</v>
      </c>
      <c r="M115" s="114" t="s">
        <v>2825</v>
      </c>
      <c r="N115" s="114" t="s">
        <v>2826</v>
      </c>
      <c r="O115" s="114" t="s">
        <v>2827</v>
      </c>
      <c r="P115" s="37" t="s">
        <v>2822</v>
      </c>
      <c r="Q115" s="37">
        <v>18826248807</v>
      </c>
      <c r="R115" s="145"/>
      <c r="S115" s="145"/>
      <c r="T115" s="145"/>
    </row>
    <row r="116" spans="1:20" ht="332.4">
      <c r="A116" s="54">
        <v>113</v>
      </c>
      <c r="B116" s="104" t="s">
        <v>2828</v>
      </c>
      <c r="C116" s="158" t="s">
        <v>701</v>
      </c>
      <c r="D116" s="158" t="s">
        <v>2829</v>
      </c>
      <c r="E116" s="13" t="s">
        <v>2172</v>
      </c>
      <c r="F116" s="158" t="s">
        <v>2830</v>
      </c>
      <c r="G116" s="93">
        <v>45931</v>
      </c>
      <c r="H116" s="93">
        <v>46539</v>
      </c>
      <c r="I116" s="104">
        <v>2700</v>
      </c>
      <c r="J116" s="104">
        <v>300</v>
      </c>
      <c r="K116" s="104">
        <v>1000</v>
      </c>
      <c r="L116" s="104">
        <v>2700</v>
      </c>
      <c r="M116" s="238" t="s">
        <v>2831</v>
      </c>
      <c r="N116" s="238" t="s">
        <v>2832</v>
      </c>
      <c r="O116" s="239" t="s">
        <v>2833</v>
      </c>
      <c r="P116" s="258" t="s">
        <v>2834</v>
      </c>
      <c r="Q116" s="258">
        <v>18664896182</v>
      </c>
      <c r="R116" s="145"/>
      <c r="S116" s="145"/>
      <c r="T116" s="145"/>
    </row>
    <row r="117" spans="1:20" ht="175.8">
      <c r="A117" s="54">
        <v>114</v>
      </c>
      <c r="B117" s="155" t="s">
        <v>2835</v>
      </c>
      <c r="C117" s="174" t="s">
        <v>2836</v>
      </c>
      <c r="D117" s="177" t="s">
        <v>2837</v>
      </c>
      <c r="E117" s="13" t="s">
        <v>2172</v>
      </c>
      <c r="F117" s="177" t="s">
        <v>2838</v>
      </c>
      <c r="G117" s="188">
        <v>45778</v>
      </c>
      <c r="H117" s="187">
        <v>46752</v>
      </c>
      <c r="I117" s="174">
        <v>1500</v>
      </c>
      <c r="J117" s="174">
        <v>0</v>
      </c>
      <c r="K117" s="174">
        <v>1200</v>
      </c>
      <c r="L117" s="174">
        <v>1500</v>
      </c>
      <c r="M117" s="236" t="s">
        <v>2839</v>
      </c>
      <c r="N117" s="236" t="s">
        <v>2840</v>
      </c>
      <c r="O117" s="236" t="s">
        <v>2841</v>
      </c>
      <c r="P117" s="37"/>
      <c r="Q117" s="37"/>
      <c r="R117" s="145"/>
      <c r="S117" s="145"/>
      <c r="T117" s="145"/>
    </row>
    <row r="118" spans="1:20" ht="351">
      <c r="A118" s="54">
        <v>115</v>
      </c>
      <c r="B118" s="155" t="s">
        <v>2842</v>
      </c>
      <c r="C118" s="155" t="s">
        <v>2843</v>
      </c>
      <c r="D118" s="155" t="s">
        <v>2844</v>
      </c>
      <c r="E118" s="59" t="s">
        <v>2164</v>
      </c>
      <c r="F118" s="155" t="s">
        <v>2845</v>
      </c>
      <c r="G118" s="188">
        <v>45931</v>
      </c>
      <c r="H118" s="188">
        <v>46296</v>
      </c>
      <c r="I118" s="155">
        <v>2905</v>
      </c>
      <c r="J118" s="155">
        <v>0</v>
      </c>
      <c r="K118" s="155">
        <v>1000</v>
      </c>
      <c r="L118" s="155" t="s">
        <v>2846</v>
      </c>
      <c r="M118" s="236" t="s">
        <v>2847</v>
      </c>
      <c r="N118" s="236" t="s">
        <v>2848</v>
      </c>
      <c r="O118" s="236" t="s">
        <v>2849</v>
      </c>
      <c r="P118" s="37" t="s">
        <v>2850</v>
      </c>
      <c r="Q118" s="37">
        <v>15920388354</v>
      </c>
      <c r="R118" s="145"/>
      <c r="S118" s="145"/>
      <c r="T118" s="145"/>
    </row>
    <row r="119" spans="1:20" s="46" customFormat="1" ht="205.8">
      <c r="A119" s="54">
        <v>116</v>
      </c>
      <c r="B119" s="155" t="s">
        <v>2851</v>
      </c>
      <c r="C119" s="174" t="s">
        <v>2852</v>
      </c>
      <c r="D119" s="37" t="s">
        <v>2853</v>
      </c>
      <c r="E119" s="13" t="s">
        <v>2172</v>
      </c>
      <c r="F119" s="207" t="s">
        <v>2854</v>
      </c>
      <c r="G119" s="187">
        <v>45992</v>
      </c>
      <c r="H119" s="95">
        <v>46357</v>
      </c>
      <c r="I119" s="103" t="s">
        <v>2855</v>
      </c>
      <c r="J119" s="103">
        <v>0</v>
      </c>
      <c r="K119" s="103" t="s">
        <v>2856</v>
      </c>
      <c r="L119" s="103" t="s">
        <v>2855</v>
      </c>
      <c r="M119" s="236" t="s">
        <v>2857</v>
      </c>
      <c r="N119" s="236" t="s">
        <v>2858</v>
      </c>
      <c r="O119" s="236" t="s">
        <v>2859</v>
      </c>
      <c r="P119" s="37"/>
      <c r="Q119" s="37"/>
      <c r="R119" s="273"/>
      <c r="S119" s="273"/>
      <c r="T119" s="273"/>
    </row>
    <row r="120" spans="1:20" s="46" customFormat="1" ht="127.2">
      <c r="A120" s="54">
        <v>117</v>
      </c>
      <c r="B120" s="55" t="s">
        <v>2860</v>
      </c>
      <c r="C120" s="115" t="s">
        <v>272</v>
      </c>
      <c r="D120" s="56" t="s">
        <v>2861</v>
      </c>
      <c r="E120" s="13" t="s">
        <v>2172</v>
      </c>
      <c r="F120" s="57" t="s">
        <v>2862</v>
      </c>
      <c r="G120" s="73">
        <v>45870</v>
      </c>
      <c r="H120" s="73">
        <v>46508</v>
      </c>
      <c r="I120" s="55" t="s">
        <v>2863</v>
      </c>
      <c r="J120" s="55" t="s">
        <v>2864</v>
      </c>
      <c r="K120" s="55" t="s">
        <v>2865</v>
      </c>
      <c r="L120" s="55" t="s">
        <v>2863</v>
      </c>
      <c r="M120" s="114" t="s">
        <v>2866</v>
      </c>
      <c r="N120" s="114" t="s">
        <v>2867</v>
      </c>
      <c r="O120" s="114" t="s">
        <v>2868</v>
      </c>
      <c r="P120" s="37"/>
      <c r="Q120" s="37"/>
      <c r="R120" s="273"/>
      <c r="S120" s="273"/>
      <c r="T120" s="273"/>
    </row>
    <row r="121" spans="1:20" s="46" customFormat="1" ht="242.4">
      <c r="A121" s="54">
        <v>118</v>
      </c>
      <c r="B121" s="57" t="s">
        <v>2869</v>
      </c>
      <c r="C121" s="13" t="s">
        <v>23</v>
      </c>
      <c r="D121" s="57" t="s">
        <v>2870</v>
      </c>
      <c r="E121" s="13" t="s">
        <v>2172</v>
      </c>
      <c r="F121" s="57" t="s">
        <v>2862</v>
      </c>
      <c r="G121" s="75" t="s">
        <v>2871</v>
      </c>
      <c r="H121" s="75" t="s">
        <v>2205</v>
      </c>
      <c r="I121" s="57" t="s">
        <v>2872</v>
      </c>
      <c r="J121" s="57" t="s">
        <v>2873</v>
      </c>
      <c r="K121" s="57" t="s">
        <v>2874</v>
      </c>
      <c r="L121" s="57" t="s">
        <v>2875</v>
      </c>
      <c r="M121" s="116" t="s">
        <v>2876</v>
      </c>
      <c r="N121" s="116" t="s">
        <v>2877</v>
      </c>
      <c r="O121" s="116" t="s">
        <v>2878</v>
      </c>
      <c r="P121" s="37"/>
      <c r="Q121" s="37"/>
      <c r="R121" s="273"/>
      <c r="S121" s="273"/>
      <c r="T121" s="273"/>
    </row>
    <row r="122" spans="1:20" s="46" customFormat="1" ht="191.4">
      <c r="A122" s="54">
        <v>119</v>
      </c>
      <c r="B122" s="181" t="s">
        <v>2879</v>
      </c>
      <c r="C122" s="181" t="s">
        <v>2880</v>
      </c>
      <c r="D122" s="181" t="s">
        <v>2881</v>
      </c>
      <c r="E122" s="181" t="s">
        <v>2172</v>
      </c>
      <c r="F122" s="181" t="s">
        <v>2882</v>
      </c>
      <c r="G122" s="73" t="s">
        <v>2883</v>
      </c>
      <c r="H122" s="73" t="s">
        <v>2884</v>
      </c>
      <c r="I122" s="181" t="s">
        <v>2885</v>
      </c>
      <c r="J122" s="181" t="s">
        <v>2886</v>
      </c>
      <c r="K122" s="181" t="s">
        <v>2887</v>
      </c>
      <c r="L122" s="181" t="s">
        <v>2888</v>
      </c>
      <c r="M122" s="265" t="s">
        <v>2889</v>
      </c>
      <c r="N122" s="114" t="s">
        <v>2890</v>
      </c>
      <c r="O122" s="266" t="s">
        <v>2891</v>
      </c>
      <c r="P122" s="37"/>
      <c r="Q122" s="37"/>
      <c r="R122" s="273"/>
      <c r="S122" s="273"/>
      <c r="T122" s="273"/>
    </row>
    <row r="123" spans="1:20" s="46" customFormat="1" ht="409.6">
      <c r="A123" s="54">
        <v>120</v>
      </c>
      <c r="B123" s="55" t="s">
        <v>2892</v>
      </c>
      <c r="C123" s="103" t="s">
        <v>839</v>
      </c>
      <c r="D123" s="37" t="s">
        <v>2893</v>
      </c>
      <c r="E123" s="13" t="s">
        <v>2172</v>
      </c>
      <c r="F123" s="56" t="s">
        <v>2894</v>
      </c>
      <c r="G123" s="95">
        <v>45658</v>
      </c>
      <c r="H123" s="95">
        <v>46539</v>
      </c>
      <c r="I123" s="103">
        <v>1500</v>
      </c>
      <c r="J123" s="103">
        <v>500</v>
      </c>
      <c r="K123" s="103">
        <v>1000</v>
      </c>
      <c r="L123" s="103">
        <v>1500</v>
      </c>
      <c r="M123" s="114" t="s">
        <v>2895</v>
      </c>
      <c r="N123" s="114" t="s">
        <v>2896</v>
      </c>
      <c r="O123" s="114" t="s">
        <v>2897</v>
      </c>
      <c r="P123" s="37"/>
      <c r="Q123" s="37"/>
      <c r="R123" s="273"/>
      <c r="S123" s="273"/>
      <c r="T123" s="273"/>
    </row>
    <row r="124" spans="1:20" s="46" customFormat="1" ht="372">
      <c r="A124" s="54">
        <v>121</v>
      </c>
      <c r="B124" s="55" t="s">
        <v>2898</v>
      </c>
      <c r="C124" s="55" t="s">
        <v>2899</v>
      </c>
      <c r="D124" s="56" t="s">
        <v>2900</v>
      </c>
      <c r="E124" s="181" t="s">
        <v>2172</v>
      </c>
      <c r="F124" s="56" t="s">
        <v>2901</v>
      </c>
      <c r="G124" s="73">
        <v>46082</v>
      </c>
      <c r="H124" s="73">
        <v>46569</v>
      </c>
      <c r="I124" s="55" t="s">
        <v>2902</v>
      </c>
      <c r="J124" s="55">
        <v>0</v>
      </c>
      <c r="K124" s="55">
        <v>1500</v>
      </c>
      <c r="L124" s="55" t="s">
        <v>2903</v>
      </c>
      <c r="M124" s="113" t="s">
        <v>2904</v>
      </c>
      <c r="N124" s="113" t="s">
        <v>2905</v>
      </c>
      <c r="O124" s="114" t="s">
        <v>2906</v>
      </c>
      <c r="P124" s="37"/>
      <c r="Q124" s="37"/>
      <c r="R124" s="273"/>
      <c r="S124" s="273"/>
      <c r="T124" s="273"/>
    </row>
    <row r="125" spans="1:20" s="46" customFormat="1" ht="255.6">
      <c r="A125" s="54">
        <v>122</v>
      </c>
      <c r="B125" s="55" t="s">
        <v>2907</v>
      </c>
      <c r="C125" s="55" t="s">
        <v>808</v>
      </c>
      <c r="D125" s="56" t="s">
        <v>2908</v>
      </c>
      <c r="E125" s="181" t="s">
        <v>2172</v>
      </c>
      <c r="F125" s="56" t="s">
        <v>2909</v>
      </c>
      <c r="G125" s="73">
        <v>45901</v>
      </c>
      <c r="H125" s="73">
        <v>46692</v>
      </c>
      <c r="I125" s="55">
        <v>1000</v>
      </c>
      <c r="J125" s="55">
        <v>100</v>
      </c>
      <c r="K125" s="55">
        <v>600</v>
      </c>
      <c r="L125" s="55">
        <v>300</v>
      </c>
      <c r="M125" s="114" t="s">
        <v>2910</v>
      </c>
      <c r="N125" s="232" t="s">
        <v>2911</v>
      </c>
      <c r="O125" s="114" t="s">
        <v>2912</v>
      </c>
      <c r="P125" s="37"/>
      <c r="Q125" s="37"/>
      <c r="R125" s="273"/>
      <c r="S125" s="273"/>
      <c r="T125" s="273"/>
    </row>
    <row r="126" spans="1:20" s="46" customFormat="1" ht="177.6">
      <c r="A126" s="54">
        <v>123</v>
      </c>
      <c r="B126" s="115" t="s">
        <v>2913</v>
      </c>
      <c r="C126" s="32" t="s">
        <v>45</v>
      </c>
      <c r="D126" s="182" t="s">
        <v>2914</v>
      </c>
      <c r="E126" s="13" t="s">
        <v>2172</v>
      </c>
      <c r="F126" s="182" t="s">
        <v>2915</v>
      </c>
      <c r="G126" s="73">
        <v>45901</v>
      </c>
      <c r="H126" s="73">
        <v>46661</v>
      </c>
      <c r="I126" s="103">
        <v>1000</v>
      </c>
      <c r="J126" s="103">
        <v>180</v>
      </c>
      <c r="K126" s="103">
        <v>680</v>
      </c>
      <c r="L126" s="103">
        <v>1000</v>
      </c>
      <c r="M126" s="113" t="s">
        <v>2916</v>
      </c>
      <c r="N126" s="114" t="s">
        <v>2917</v>
      </c>
      <c r="O126" s="116" t="s">
        <v>2918</v>
      </c>
      <c r="P126" s="37"/>
      <c r="Q126" s="37"/>
      <c r="R126" s="273"/>
      <c r="S126" s="273"/>
      <c r="T126" s="273"/>
    </row>
    <row r="127" spans="1:20" s="47" customFormat="1" ht="78">
      <c r="A127" s="54">
        <v>124</v>
      </c>
      <c r="B127" s="57" t="s">
        <v>2919</v>
      </c>
      <c r="C127" s="13" t="s">
        <v>272</v>
      </c>
      <c r="D127" s="183" t="s">
        <v>2920</v>
      </c>
      <c r="E127" s="57" t="s">
        <v>796</v>
      </c>
      <c r="F127" s="183" t="s">
        <v>2921</v>
      </c>
      <c r="G127" s="75">
        <v>45962</v>
      </c>
      <c r="H127" s="75">
        <v>46174</v>
      </c>
      <c r="I127" s="57">
        <v>220</v>
      </c>
      <c r="J127" s="57">
        <v>0</v>
      </c>
      <c r="K127" s="57">
        <v>220</v>
      </c>
      <c r="L127" s="57">
        <v>220</v>
      </c>
      <c r="M127" s="31" t="s">
        <v>2922</v>
      </c>
      <c r="N127" s="116" t="s">
        <v>2923</v>
      </c>
      <c r="O127" s="116" t="s">
        <v>2924</v>
      </c>
      <c r="P127" s="183"/>
      <c r="Q127" s="183"/>
      <c r="R127" s="274"/>
      <c r="S127" s="274"/>
      <c r="T127" s="274"/>
    </row>
    <row r="128" spans="1:20" s="47" customFormat="1" ht="224.4">
      <c r="A128" s="54">
        <v>125</v>
      </c>
      <c r="B128" s="57" t="s">
        <v>2925</v>
      </c>
      <c r="C128" s="13" t="s">
        <v>23</v>
      </c>
      <c r="D128" s="183" t="s">
        <v>2926</v>
      </c>
      <c r="E128" s="13" t="s">
        <v>2172</v>
      </c>
      <c r="F128" s="183" t="s">
        <v>2921</v>
      </c>
      <c r="G128" s="75">
        <v>45931</v>
      </c>
      <c r="H128" s="75">
        <v>46419</v>
      </c>
      <c r="I128" s="57">
        <v>600</v>
      </c>
      <c r="J128" s="57">
        <v>0</v>
      </c>
      <c r="K128" s="57">
        <v>300</v>
      </c>
      <c r="L128" s="57">
        <v>600</v>
      </c>
      <c r="M128" s="116" t="s">
        <v>2927</v>
      </c>
      <c r="N128" s="116" t="s">
        <v>2928</v>
      </c>
      <c r="O128" s="116" t="s">
        <v>2929</v>
      </c>
      <c r="P128" s="183"/>
      <c r="Q128" s="183"/>
      <c r="R128" s="274"/>
      <c r="S128" s="274"/>
      <c r="T128" s="274"/>
    </row>
    <row r="129" spans="1:20" s="48" customFormat="1" ht="399.6">
      <c r="A129" s="54">
        <v>126</v>
      </c>
      <c r="B129" s="59" t="s">
        <v>2930</v>
      </c>
      <c r="C129" s="198" t="s">
        <v>272</v>
      </c>
      <c r="D129" s="275" t="s">
        <v>2920</v>
      </c>
      <c r="E129" s="13" t="s">
        <v>2172</v>
      </c>
      <c r="F129" s="275" t="s">
        <v>2921</v>
      </c>
      <c r="G129" s="78">
        <v>45962</v>
      </c>
      <c r="H129" s="78">
        <v>46419</v>
      </c>
      <c r="I129" s="59">
        <v>850</v>
      </c>
      <c r="J129" s="59">
        <v>0</v>
      </c>
      <c r="K129" s="59">
        <v>250</v>
      </c>
      <c r="L129" s="59">
        <v>850</v>
      </c>
      <c r="M129" s="119" t="s">
        <v>2931</v>
      </c>
      <c r="N129" s="120" t="s">
        <v>2932</v>
      </c>
      <c r="O129" s="120" t="s">
        <v>2933</v>
      </c>
      <c r="P129" s="275"/>
      <c r="Q129" s="275"/>
      <c r="R129" s="288"/>
      <c r="S129" s="288"/>
      <c r="T129" s="288"/>
    </row>
    <row r="130" spans="1:20" ht="115.2">
      <c r="A130" s="54">
        <v>127</v>
      </c>
      <c r="B130" s="276" t="s">
        <v>2934</v>
      </c>
      <c r="C130" s="276" t="s">
        <v>76</v>
      </c>
      <c r="D130" s="277" t="s">
        <v>2935</v>
      </c>
      <c r="E130" s="59" t="s">
        <v>2164</v>
      </c>
      <c r="F130" s="277" t="s">
        <v>288</v>
      </c>
      <c r="G130" s="278" t="s">
        <v>2936</v>
      </c>
      <c r="H130" s="279" t="s">
        <v>283</v>
      </c>
      <c r="I130" s="283">
        <v>181000</v>
      </c>
      <c r="J130" s="283">
        <v>135000</v>
      </c>
      <c r="K130" s="283">
        <v>172000</v>
      </c>
      <c r="L130" s="283">
        <v>181000</v>
      </c>
      <c r="M130" s="285" t="s">
        <v>2937</v>
      </c>
      <c r="N130" s="285" t="s">
        <v>2938</v>
      </c>
      <c r="O130" s="285" t="s">
        <v>2939</v>
      </c>
      <c r="P130" s="286" t="s">
        <v>2940</v>
      </c>
      <c r="Q130" s="286">
        <v>18925073068</v>
      </c>
    </row>
    <row r="131" spans="1:20" ht="409.6">
      <c r="A131" s="54">
        <v>128</v>
      </c>
      <c r="B131" s="129" t="s">
        <v>1448</v>
      </c>
      <c r="C131" s="14" t="s">
        <v>279</v>
      </c>
      <c r="D131" s="13" t="s">
        <v>2941</v>
      </c>
      <c r="E131" s="280" t="s">
        <v>212</v>
      </c>
      <c r="F131" s="129" t="s">
        <v>1451</v>
      </c>
      <c r="G131" s="281">
        <v>45962</v>
      </c>
      <c r="H131" s="282">
        <v>46447</v>
      </c>
      <c r="I131" s="284">
        <v>1000</v>
      </c>
      <c r="J131" s="13" t="s">
        <v>2942</v>
      </c>
      <c r="K131" s="13">
        <v>600</v>
      </c>
      <c r="L131" s="13">
        <v>400</v>
      </c>
      <c r="M131" s="182" t="s">
        <v>2943</v>
      </c>
      <c r="N131" s="287" t="s">
        <v>2944</v>
      </c>
      <c r="O131" s="287" t="s">
        <v>2945</v>
      </c>
      <c r="P131" s="129" t="s">
        <v>1455</v>
      </c>
      <c r="Q131" s="289">
        <v>15814045352</v>
      </c>
    </row>
  </sheetData>
  <autoFilter ref="A1:Q131"/>
  <mergeCells count="15">
    <mergeCell ref="A1:Q1"/>
    <mergeCell ref="I2:L2"/>
    <mergeCell ref="A2:A3"/>
    <mergeCell ref="B2:B3"/>
    <mergeCell ref="C2:C3"/>
    <mergeCell ref="D2:D3"/>
    <mergeCell ref="E2:E3"/>
    <mergeCell ref="F2:F3"/>
    <mergeCell ref="G2:G3"/>
    <mergeCell ref="H2:H3"/>
    <mergeCell ref="M2:M3"/>
    <mergeCell ref="N2:N3"/>
    <mergeCell ref="O2:O3"/>
    <mergeCell ref="P2:P3"/>
    <mergeCell ref="Q2:Q3"/>
  </mergeCells>
  <phoneticPr fontId="87" type="noConversion"/>
  <pageMargins left="0.75" right="0.75" top="1" bottom="1" header="0.5" footer="0.5"/>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Q9"/>
  <sheetViews>
    <sheetView tabSelected="1" zoomScale="85" zoomScaleNormal="85" workbookViewId="0">
      <pane ySplit="5" topLeftCell="A6" activePane="bottomLeft" state="frozen"/>
      <selection pane="bottomLeft" activeCell="I5" sqref="I5"/>
    </sheetView>
  </sheetViews>
  <sheetFormatPr defaultColWidth="9" defaultRowHeight="14.4"/>
  <cols>
    <col min="1" max="1" width="4.33203125" style="3" customWidth="1"/>
    <col min="2" max="2" width="12.109375" style="4" customWidth="1"/>
    <col min="3" max="3" width="12" customWidth="1"/>
    <col min="4" max="4" width="11.77734375" customWidth="1"/>
    <col min="5" max="5" width="13.21875" customWidth="1"/>
    <col min="6" max="6" width="12.21875" customWidth="1"/>
    <col min="7" max="8" width="19.5546875" customWidth="1"/>
    <col min="9" max="9" width="15.109375" customWidth="1"/>
    <col min="10" max="10" width="11.21875" customWidth="1"/>
    <col min="11" max="11" width="9.33203125" customWidth="1"/>
    <col min="12" max="12" width="9.88671875" customWidth="1"/>
    <col min="13" max="15" width="23.6640625" customWidth="1"/>
    <col min="16" max="16" width="15.109375" customWidth="1"/>
    <col min="17" max="17" width="16.88671875" customWidth="1"/>
  </cols>
  <sheetData>
    <row r="1" spans="1:17" s="1" customFormat="1" ht="25.8" customHeight="1">
      <c r="A1" s="671" t="s">
        <v>2946</v>
      </c>
      <c r="B1" s="5"/>
    </row>
    <row r="2" spans="1:17" ht="43.95" customHeight="1">
      <c r="A2" s="672" t="s">
        <v>2947</v>
      </c>
      <c r="B2" s="672"/>
      <c r="C2" s="673"/>
      <c r="D2" s="673"/>
      <c r="E2" s="673"/>
      <c r="F2" s="673"/>
      <c r="G2" s="674"/>
      <c r="H2" s="674"/>
      <c r="I2" s="673"/>
      <c r="J2" s="673"/>
      <c r="K2" s="673"/>
      <c r="L2" s="673"/>
      <c r="M2" s="675"/>
      <c r="N2" s="675"/>
      <c r="O2" s="675"/>
      <c r="P2" s="673"/>
      <c r="Q2" s="673"/>
    </row>
    <row r="3" spans="1:17" s="2" customFormat="1" ht="22.05" customHeight="1">
      <c r="A3" s="8" t="s">
        <v>2948</v>
      </c>
      <c r="B3" s="6"/>
      <c r="C3" s="7"/>
      <c r="D3" s="7"/>
      <c r="E3" s="7"/>
      <c r="F3" s="7"/>
      <c r="G3" s="17"/>
      <c r="H3" s="17"/>
      <c r="I3" s="7"/>
      <c r="J3" s="7"/>
      <c r="K3" s="7"/>
      <c r="L3" s="7"/>
      <c r="M3" s="27"/>
      <c r="N3" s="27"/>
      <c r="O3" s="27"/>
      <c r="P3" s="7"/>
      <c r="Q3" s="7"/>
    </row>
    <row r="4" spans="1:17" ht="28.95" customHeight="1">
      <c r="A4" s="676" t="s">
        <v>1</v>
      </c>
      <c r="B4" s="676" t="s">
        <v>2</v>
      </c>
      <c r="C4" s="676" t="s">
        <v>3</v>
      </c>
      <c r="D4" s="676" t="s">
        <v>4</v>
      </c>
      <c r="E4" s="676" t="s">
        <v>6</v>
      </c>
      <c r="F4" s="676" t="s">
        <v>7</v>
      </c>
      <c r="G4" s="677" t="s">
        <v>9</v>
      </c>
      <c r="H4" s="677" t="s">
        <v>657</v>
      </c>
      <c r="I4" s="676" t="s">
        <v>12</v>
      </c>
      <c r="J4" s="676"/>
      <c r="K4" s="676"/>
      <c r="L4" s="676"/>
      <c r="M4" s="676" t="s">
        <v>13</v>
      </c>
      <c r="N4" s="676" t="s">
        <v>14</v>
      </c>
      <c r="O4" s="676" t="s">
        <v>1255</v>
      </c>
      <c r="P4" s="676" t="s">
        <v>661</v>
      </c>
      <c r="Q4" s="676" t="s">
        <v>662</v>
      </c>
    </row>
    <row r="5" spans="1:17" ht="75" customHeight="1">
      <c r="A5" s="676"/>
      <c r="B5" s="676"/>
      <c r="C5" s="676"/>
      <c r="D5" s="676"/>
      <c r="E5" s="676"/>
      <c r="F5" s="676"/>
      <c r="G5" s="677"/>
      <c r="H5" s="677"/>
      <c r="I5" s="678" t="s">
        <v>18</v>
      </c>
      <c r="J5" s="678" t="s">
        <v>663</v>
      </c>
      <c r="K5" s="678" t="s">
        <v>2949</v>
      </c>
      <c r="L5" s="678" t="s">
        <v>2950</v>
      </c>
      <c r="M5" s="676"/>
      <c r="N5" s="676"/>
      <c r="O5" s="676"/>
      <c r="P5" s="676"/>
      <c r="Q5" s="676"/>
    </row>
    <row r="6" spans="1:17" ht="52.05" customHeight="1">
      <c r="A6" s="10">
        <v>1</v>
      </c>
      <c r="B6" s="11"/>
      <c r="C6" s="11"/>
      <c r="D6" s="11"/>
      <c r="E6" s="11" t="s">
        <v>1898</v>
      </c>
      <c r="F6" s="11"/>
      <c r="G6" s="19"/>
      <c r="H6" s="20"/>
      <c r="I6" s="24"/>
      <c r="J6" s="24"/>
      <c r="K6" s="24"/>
      <c r="L6" s="24"/>
      <c r="M6" s="28"/>
      <c r="N6" s="29"/>
      <c r="O6" s="28"/>
      <c r="P6" s="30"/>
      <c r="Q6" s="36"/>
    </row>
    <row r="7" spans="1:17" ht="58.95" customHeight="1">
      <c r="A7" s="12">
        <v>2</v>
      </c>
      <c r="B7" s="13"/>
      <c r="C7" s="14"/>
      <c r="D7" s="13"/>
      <c r="E7" s="13" t="s">
        <v>2951</v>
      </c>
      <c r="F7" s="13"/>
      <c r="G7" s="21"/>
      <c r="H7" s="21"/>
      <c r="I7" s="25"/>
      <c r="J7" s="25"/>
      <c r="K7" s="25"/>
      <c r="L7" s="25"/>
      <c r="M7" s="31"/>
      <c r="N7" s="31"/>
      <c r="O7" s="31"/>
      <c r="P7" s="32"/>
      <c r="Q7" s="37"/>
    </row>
    <row r="8" spans="1:17" ht="46.8">
      <c r="A8" s="12">
        <v>3</v>
      </c>
      <c r="B8" s="15"/>
      <c r="C8" s="15"/>
      <c r="D8" s="15"/>
      <c r="E8" s="13" t="s">
        <v>1885</v>
      </c>
      <c r="F8" s="15"/>
      <c r="G8" s="22"/>
      <c r="H8" s="23"/>
      <c r="I8" s="26"/>
      <c r="J8" s="26"/>
      <c r="K8" s="26"/>
      <c r="L8" s="26"/>
      <c r="M8" s="33"/>
      <c r="N8" s="34"/>
      <c r="O8" s="34"/>
      <c r="P8" s="35"/>
      <c r="Q8" s="35"/>
    </row>
    <row r="9" spans="1:17" ht="18" customHeight="1">
      <c r="A9" s="16" t="s">
        <v>2952</v>
      </c>
    </row>
  </sheetData>
  <autoFilter ref="A2:Q7"/>
  <mergeCells count="15">
    <mergeCell ref="A2:Q2"/>
    <mergeCell ref="I4:L4"/>
    <mergeCell ref="A4:A5"/>
    <mergeCell ref="B4:B5"/>
    <mergeCell ref="C4:C5"/>
    <mergeCell ref="D4:D5"/>
    <mergeCell ref="E4:E5"/>
    <mergeCell ref="F4:F5"/>
    <mergeCell ref="G4:G5"/>
    <mergeCell ref="H4:H5"/>
    <mergeCell ref="M4:M5"/>
    <mergeCell ref="N4:N5"/>
    <mergeCell ref="O4:O5"/>
    <mergeCell ref="P4:P5"/>
    <mergeCell ref="Q4:Q5"/>
  </mergeCells>
  <phoneticPr fontId="87" type="noConversion"/>
  <pageMargins left="0.55118110236220474" right="0.55118110236220474" top="0.78740157480314965" bottom="0.78740157480314965" header="0.51181102362204722" footer="0.51181102362204722"/>
  <pageSetup paperSize="9" scale="54"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5</vt:i4>
      </vt:variant>
      <vt:variant>
        <vt:lpstr>命名范围</vt:lpstr>
      </vt:variant>
      <vt:variant>
        <vt:i4>1</vt:i4>
      </vt:variant>
    </vt:vector>
  </HeadingPairs>
  <TitlesOfParts>
    <vt:vector size="6" baseType="lpstr">
      <vt:lpstr>Sheet1</vt:lpstr>
      <vt:lpstr>Sheet3</vt:lpstr>
      <vt:lpstr>各区反馈</vt:lpstr>
      <vt:lpstr>初筛</vt:lpstr>
      <vt:lpstr>整理分类</vt:lpstr>
      <vt:lpstr>Sheet3!Print_Titles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CHENYY</dc:creator>
  <cp:lastModifiedBy>未定义</cp:lastModifiedBy>
  <cp:lastPrinted>2026-04-07T07:28:43Z</cp:lastPrinted>
  <dcterms:created xsi:type="dcterms:W3CDTF">2025-10-08T09:12:00Z</dcterms:created>
  <dcterms:modified xsi:type="dcterms:W3CDTF">2026-04-07T07:28:57Z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FC6C2F984EB749BACDEDA469A8B39372</vt:lpwstr>
  </property>
  <property fmtid="{D5CDD505-2E9C-101B-9397-08002B2CF9AE}" pid="3" name="KSOProductBuildVer">
    <vt:lpwstr>2052-11.8.2.12128</vt:lpwstr>
  </property>
</Properties>
</file>